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pivotTables/pivotTable1.xml" ContentType="application/vnd.openxmlformats-officedocument.spreadsheetml.pivotTable+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ustomProperty10.bin" ContentType="application/vnd.openxmlformats-officedocument.spreadsheetml.customProperty"/>
  <Override PartName="/xl/drawings/drawing5.xml" ContentType="application/vnd.openxmlformats-officedocument.drawing+xml"/>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hidePivotFieldList="1" defaultThemeVersion="166925"/>
  <mc:AlternateContent xmlns:mc="http://schemas.openxmlformats.org/markup-compatibility/2006">
    <mc:Choice Requires="x15">
      <x15ac:absPath xmlns:x15ac="http://schemas.microsoft.com/office/spreadsheetml/2010/11/ac" url="S:\Projects\Office of Public Utility Counsel (OPUC)\OPUC Docket No 56211 - CenterPoint Rate Case\DA\Docket No 56211\OPUC Testimony\Errata 1\"/>
    </mc:Choice>
  </mc:AlternateContent>
  <xr:revisionPtr revIDLastSave="0" documentId="13_ncr:1_{06323A0D-22D6-4058-8D98-F498793D4C5E}" xr6:coauthVersionLast="47" xr6:coauthVersionMax="47" xr10:uidLastSave="{00000000-0000-0000-0000-000000000000}"/>
  <bookViews>
    <workbookView xWindow="-120" yWindow="-120" windowWidth="38640" windowHeight="15720" tabRatio="920" firstSheet="25" activeTab="43" xr2:uid="{B479E449-2360-4886-B605-4FF40EB858ED}"/>
  </bookViews>
  <sheets>
    <sheet name="WP II-E-3.1" sheetId="1" r:id="rId1"/>
    <sheet name="WP II-E-3.1a - '22 Tax.Ret. PBC" sheetId="13" r:id="rId2"/>
    <sheet name="WP II-E-3.1b Tax.Prov 1.24 PBC" sheetId="12" r:id="rId3"/>
    <sheet name="WP II-E-3.2" sheetId="9" r:id="rId4"/>
    <sheet name="WP II-E-3.3" sheetId="5" r:id="rId5"/>
    <sheet name="WP II-E-3.3.1_Depr Tax return" sheetId="41" r:id="rId6"/>
    <sheet name="WP II-E-3.3.2" sheetId="40" r:id="rId7"/>
    <sheet name="WP II-E-3.3.3" sheetId="36" r:id="rId8"/>
    <sheet name="WP II-E-3.3.5" sheetId="39" r:id="rId9"/>
    <sheet name="WP II-E-3.3.5a Est &amp; RunOut" sheetId="42" r:id="rId10"/>
    <sheet name="WP II-E-3.5.1a Support" sheetId="34" r:id="rId11"/>
    <sheet name="WP II-E-3.5.1a Reg Asset" sheetId="49" r:id="rId12"/>
    <sheet name="WP II-E-3.5.1b" sheetId="48" r:id="rId13"/>
    <sheet name="WP II-E-3.5.1b T09S11" sheetId="50" r:id="rId14"/>
    <sheet name="WP II-E-3.5.1c Pension Adj" sheetId="51" r:id="rId15"/>
    <sheet name="WP II-E-3.5.1d T01I05" sheetId="52" r:id="rId16"/>
    <sheet name="WP II-E-3.5.1e T09S01" sheetId="53" r:id="rId17"/>
    <sheet name="WP II-E-3.5.1f PP&amp;E " sheetId="54" r:id="rId18"/>
    <sheet name="WP II-E-3.5.1g T10A01 " sheetId="55" r:id="rId19"/>
    <sheet name="WP II-E-3.5.1h T09S05" sheetId="56" r:id="rId20"/>
    <sheet name="WP II-E-3.5.1i T09S04" sheetId="57" r:id="rId21"/>
    <sheet name="WP II-E-3.5.1j T09S06" sheetId="58" r:id="rId22"/>
    <sheet name="WP II-E-3.5.1k EDIT" sheetId="59" r:id="rId23"/>
    <sheet name="WP II-E-3.5.1l HCC07-1" sheetId="60" r:id="rId24"/>
    <sheet name="WP II-E-3.5.1m II-B-7 Adj 4" sheetId="61" r:id="rId25"/>
    <sheet name="WP II-E-3.5.2" sheetId="16" r:id="rId26"/>
    <sheet name="WP II-E-3.5.2 Q1" sheetId="30" r:id="rId27"/>
    <sheet name="WP II-E-3.5.2 Q2" sheetId="31" r:id="rId28"/>
    <sheet name="WP II-E-3.5.2 Q3" sheetId="32" r:id="rId29"/>
    <sheet name="WP II-E-3.5.2 Q4" sheetId="33" r:id="rId30"/>
    <sheet name="WP II-E-3.7.1" sheetId="18" r:id="rId31"/>
    <sheet name="WP II-E-3.8" sheetId="21" r:id="rId32"/>
    <sheet name="WP II-E-3.8.1" sheetId="8" r:id="rId33"/>
    <sheet name="WP II-E-3.8.2" sheetId="24" r:id="rId34"/>
    <sheet name="WP II-E-3.8.3" sheetId="25" r:id="rId35"/>
    <sheet name="WP II-E-3.8.4" sheetId="26" r:id="rId36"/>
    <sheet name="WP II-E-3.8.5" sheetId="27" r:id="rId37"/>
    <sheet name="WP II-E-3.8.6" sheetId="28" r:id="rId38"/>
    <sheet name="WP II-E-3.15" sheetId="11" r:id="rId39"/>
    <sheet name="WP II-E-3.15a" sheetId="23" r:id="rId40"/>
    <sheet name="WP II-E-3.15.1." sheetId="46" r:id="rId41"/>
    <sheet name="WP II-E-3.19.1" sheetId="43" r:id="rId42"/>
    <sheet name="WP II-E-3.19.2" sheetId="44" r:id="rId43"/>
    <sheet name="WP II-E-2b" sheetId="62" r:id="rId44"/>
  </sheets>
  <externalReferences>
    <externalReference r:id="rId45"/>
    <externalReference r:id="rId46"/>
  </externalReferences>
  <definedNames>
    <definedName name="\" localSheetId="43" hidden="1">{"detail",#N/A,FALSE,"mfg";"summary",#N/A,FALSE,"mfg"}</definedName>
    <definedName name="\" hidden="1">{"detail",#N/A,FALSE,"mfg";"summary",#N/A,FALSE,"mfg"}</definedName>
    <definedName name="\0" localSheetId="11">#REF!</definedName>
    <definedName name="\0" localSheetId="10">#REF!</definedName>
    <definedName name="\0" localSheetId="23">#REF!</definedName>
    <definedName name="\0" localSheetId="24">#REF!</definedName>
    <definedName name="\0">#REF!</definedName>
    <definedName name="\a" localSheetId="10">#REF!</definedName>
    <definedName name="\a" localSheetId="23">#REF!</definedName>
    <definedName name="\a" localSheetId="24">#REF!</definedName>
    <definedName name="\a">#REF!</definedName>
    <definedName name="\B" localSheetId="11">#REF!</definedName>
    <definedName name="\B" localSheetId="10">'WP II-E-3.5.1a Support'!#REF!</definedName>
    <definedName name="\B" localSheetId="23">#REF!</definedName>
    <definedName name="\B" localSheetId="24">#REF!</definedName>
    <definedName name="\B">#REF!</definedName>
    <definedName name="\b1" localSheetId="43">#REF!</definedName>
    <definedName name="\b1" localSheetId="11">#REF!</definedName>
    <definedName name="\b1" localSheetId="10">'WP II-E-3.5.1a Support'!#REF!</definedName>
    <definedName name="\b1">#REF!</definedName>
    <definedName name="\C" localSheetId="43">#REF!</definedName>
    <definedName name="\C" localSheetId="11">#REF!</definedName>
    <definedName name="\C" localSheetId="10">'WP II-E-3.5.1a Support'!#REF!</definedName>
    <definedName name="\C" localSheetId="24">#REF!</definedName>
    <definedName name="\C">#REF!</definedName>
    <definedName name="\D" localSheetId="43">#REF!</definedName>
    <definedName name="\D" localSheetId="11">#REF!</definedName>
    <definedName name="\D" localSheetId="10">'WP II-E-3.5.1a Support'!#REF!</definedName>
    <definedName name="\D" localSheetId="24">#REF!</definedName>
    <definedName name="\D">#REF!</definedName>
    <definedName name="\E" localSheetId="11">#REF!</definedName>
    <definedName name="\E" localSheetId="24">#REF!</definedName>
    <definedName name="\E">#REF!</definedName>
    <definedName name="\F" localSheetId="11">#REF!</definedName>
    <definedName name="\F" localSheetId="24">#REF!</definedName>
    <definedName name="\F">#REF!</definedName>
    <definedName name="\FSAVE">#REF!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 localSheetId="10">#REF!</definedName>
    <definedName name="\p">#REF!</definedName>
    <definedName name="\q" localSheetId="10">#REF!</definedName>
    <definedName name="\q">#REF!</definedName>
    <definedName name="\Q1">#REF!</definedName>
    <definedName name="\Q2">#REF!</definedName>
    <definedName name="\Q3">#REF!</definedName>
    <definedName name="\Q4">#REF!</definedName>
    <definedName name="\R" localSheetId="11">#REF!</definedName>
    <definedName name="\R" localSheetId="10">'WP II-E-3.5.1a Support'!#REF!</definedName>
    <definedName name="\R" localSheetId="24">#REF!</definedName>
    <definedName name="\R">#REF!</definedName>
    <definedName name="\S" localSheetId="43">#REF!</definedName>
    <definedName name="\S" localSheetId="11">#REF!</definedName>
    <definedName name="\S" localSheetId="10">'WP II-E-3.5.1a Support'!#REF!</definedName>
    <definedName name="\S">#REF!</definedName>
    <definedName name="\T" localSheetId="43">#REF!</definedName>
    <definedName name="\T">#REF!</definedName>
    <definedName name="\U" localSheetId="43">#REF!</definedName>
    <definedName name="\U" localSheetId="11">#REF!</definedName>
    <definedName name="\U">#REF!</definedName>
    <definedName name="\V" localSheetId="11">#REF!</definedName>
    <definedName name="\V">#REF!</definedName>
    <definedName name="\w" localSheetId="10">#REF!</definedName>
    <definedName name="\w">#REF!</definedName>
    <definedName name="\X">#REF!</definedName>
    <definedName name="\y" localSheetId="10">#REF!</definedName>
    <definedName name="\y">#REF!</definedName>
    <definedName name="\Z">#REF!</definedName>
    <definedName name="______________Q2" localSheetId="43" hidden="1">{#N/A,#N/A,FALSE,"Title Page";#N/A,#N/A,FALSE,"Conclusions";#N/A,#N/A,FALSE,"Assum.";#N/A,#N/A,FALSE,"Sun  DCF-WC-Dep";#N/A,#N/A,FALSE,"MarketValue";#N/A,#N/A,FALSE,"BalSheet";#N/A,#N/A,FALSE,"WACC";#N/A,#N/A,FALSE,"PC+ Info.";#N/A,#N/A,FALSE,"PC+Info_2"}</definedName>
    <definedName name="______________Q2" hidden="1">{#N/A,#N/A,FALSE,"Title Page";#N/A,#N/A,FALSE,"Conclusions";#N/A,#N/A,FALSE,"Assum.";#N/A,#N/A,FALSE,"Sun  DCF-WC-Dep";#N/A,#N/A,FALSE,"MarketValue";#N/A,#N/A,FALSE,"BalSheet";#N/A,#N/A,FALSE,"WACC";#N/A,#N/A,FALSE,"PC+ Info.";#N/A,#N/A,FALSE,"PC+Info_2"}</definedName>
    <definedName name="_____________A11" localSheetId="43" hidden="1">{#N/A,#N/A,FALSE,"Umsatz 99";#N/A,#N/A,FALSE,"ER 99 "}</definedName>
    <definedName name="_____________A11" hidden="1">{#N/A,#N/A,FALSE,"Umsatz 99";#N/A,#N/A,FALSE,"ER 99 "}</definedName>
    <definedName name="____________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c" localSheetId="43" hidden="1">{"Fiesta Facer Page",#N/A,FALSE,"Q_C_S";"Fiesta Main Page",#N/A,FALSE,"V_L";"Fiesta 95BP Struct",#N/A,FALSE,"StructBP";"Fiesta Post 95BP Struct",#N/A,FALSE,"AdjStructBP"}</definedName>
    <definedName name="_____________c" hidden="1">{"Fiesta Facer Page",#N/A,FALSE,"Q_C_S";"Fiesta Main Page",#N/A,FALSE,"V_L";"Fiesta 95BP Struct",#N/A,FALSE,"StructBP";"Fiesta Post 95BP Struct",#N/A,FALSE,"AdjStructBP"}</definedName>
    <definedName name="____________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_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_Q2" localSheetId="43" hidden="1">{#N/A,#N/A,FALSE,"Title Page";#N/A,#N/A,FALSE,"Conclusions";#N/A,#N/A,FALSE,"Assum.";#N/A,#N/A,FALSE,"Sun  DCF-WC-Dep";#N/A,#N/A,FALSE,"MarketValue";#N/A,#N/A,FALSE,"BalSheet";#N/A,#N/A,FALSE,"WACC";#N/A,#N/A,FALSE,"PC+ Info.";#N/A,#N/A,FALSE,"PC+Info_2"}</definedName>
    <definedName name="_____________Q2" hidden="1">{#N/A,#N/A,FALSE,"Title Page";#N/A,#N/A,FALSE,"Conclusions";#N/A,#N/A,FALSE,"Assum.";#N/A,#N/A,FALSE,"Sun  DCF-WC-Dep";#N/A,#N/A,FALSE,"MarketValue";#N/A,#N/A,FALSE,"BalSheet";#N/A,#N/A,FALSE,"WACC";#N/A,#N/A,FALSE,"PC+ Info.";#N/A,#N/A,FALSE,"PC+Info_2"}</definedName>
    <definedName name="____________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A11" localSheetId="43" hidden="1">{#N/A,#N/A,FALSE,"Umsatz 99";#N/A,#N/A,FALSE,"ER 99 "}</definedName>
    <definedName name="____________A11" hidden="1">{#N/A,#N/A,FALSE,"Umsatz 99";#N/A,#N/A,FALSE,"ER 99 "}</definedName>
    <definedName name="____________A12" localSheetId="43" hidden="1">{#N/A,#N/A,FALSE,"Umsatz 99";#N/A,#N/A,FALSE,"ER 99 "}</definedName>
    <definedName name="____________A12" hidden="1">{#N/A,#N/A,FALSE,"Umsatz 99";#N/A,#N/A,FALSE,"ER 99 "}</definedName>
    <definedName name="____________abc1" localSheetId="43" hidden="1">{"detail",#N/A,FALSE,"mfg";"summary",#N/A,FALSE,"mfg"}</definedName>
    <definedName name="____________abc1" hidden="1">{"detail",#N/A,FALSE,"mfg";"summary",#N/A,FALSE,"mfg"}</definedName>
    <definedName name="____________abc2" localSheetId="43" hidden="1">{"detail",#N/A,FALSE,"mfg";"summary",#N/A,FALSE,"mfg"}</definedName>
    <definedName name="____________abc2" hidden="1">{"detail",#N/A,FALSE,"mfg";"summary",#N/A,FALSE,"mfg"}</definedName>
    <definedName name="___________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c" localSheetId="43" hidden="1">{"Fiesta Facer Page",#N/A,FALSE,"Q_C_S";"Fiesta Main Page",#N/A,FALSE,"V_L";"Fiesta 95BP Struct",#N/A,FALSE,"StructBP";"Fiesta Post 95BP Struct",#N/A,FALSE,"AdjStructBP"}</definedName>
    <definedName name="____________c" hidden="1">{"Fiesta Facer Page",#N/A,FALSE,"Q_C_S";"Fiesta Main Page",#N/A,FALSE,"V_L";"Fiesta 95BP Struct",#N/A,FALSE,"StructBP";"Fiesta Post 95BP Struct",#N/A,FALSE,"AdjStructBP"}</definedName>
    <definedName name="____________d" localSheetId="43" hidden="1">{"Fiesta Facer Page",#N/A,FALSE,"Q_C_S";"Fiesta Main Page",#N/A,FALSE,"V_L";"Fiesta 95BP Struct",#N/A,FALSE,"StructBP";"Fiesta Post 95BP Struct",#N/A,FALSE,"AdjStructBP"}</definedName>
    <definedName name="____________d" hidden="1">{"Fiesta Facer Page",#N/A,FALSE,"Q_C_S";"Fiesta Main Page",#N/A,FALSE,"V_L";"Fiesta 95BP Struct",#N/A,FALSE,"StructBP";"Fiesta Post 95BP Struct",#N/A,FALSE,"AdjStructBP"}</definedName>
    <definedName name="___________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Q2" localSheetId="43" hidden="1">{#N/A,#N/A,FALSE,"Title Page";#N/A,#N/A,FALSE,"Conclusions";#N/A,#N/A,FALSE,"Assum.";#N/A,#N/A,FALSE,"Sun  DCF-WC-Dep";#N/A,#N/A,FALSE,"MarketValue";#N/A,#N/A,FALSE,"BalSheet";#N/A,#N/A,FALSE,"WACC";#N/A,#N/A,FALSE,"PC+ Info.";#N/A,#N/A,FALSE,"PC+Info_2"}</definedName>
    <definedName name="____________Q2" hidden="1">{#N/A,#N/A,FALSE,"Title Page";#N/A,#N/A,FALSE,"Conclusions";#N/A,#N/A,FALSE,"Assum.";#N/A,#N/A,FALSE,"Sun  DCF-WC-Dep";#N/A,#N/A,FALSE,"MarketValue";#N/A,#N/A,FALSE,"BalSheet";#N/A,#N/A,FALSE,"WACC";#N/A,#N/A,FALSE,"PC+ Info.";#N/A,#N/A,FALSE,"PC+Info_2"}</definedName>
    <definedName name="___________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z12" localSheetId="43" hidden="1">{"pro_view",#N/A,FALSE,"EEFSNAP2";"rep_view",#N/A,FALSE,"EEFSNAP2"}</definedName>
    <definedName name="____________z12" hidden="1">{"pro_view",#N/A,FALSE,"EEFSNAP2";"rep_view",#N/A,FALSE,"EEFSNAP2"}</definedName>
    <definedName name="____________z22" localSheetId="43" hidden="1">{#N/A,"PURADD",FALSE,"Business Analysis";#N/A,"PURSPP",FALSE,"Business Analysis";#N/A,"CTGIND",FALSE,"Business Analysis";#N/A,"PURCHM",FALSE,"Business Analysis";#N/A,"SPADD",FALSE,"Business Analysis";#N/A,"EPOXY",FALSE,"Business Analysis";#N/A,"PURPER",FALSE,"Business Analysis"}</definedName>
    <definedName name="____________z22" hidden="1">{#N/A,"PURADD",FALSE,"Business Analysis";#N/A,"PURSPP",FALSE,"Business Analysis";#N/A,"CTGIND",FALSE,"Business Analysis";#N/A,"PURCHM",FALSE,"Business Analysis";#N/A,"SPADD",FALSE,"Business Analysis";#N/A,"EPOXY",FALSE,"Business Analysis";#N/A,"PURPER",FALSE,"Business Analysis"}</definedName>
    <definedName name="____________z25" localSheetId="43" hidden="1">{"detail",#N/A,FALSE,"mfg";"summary",#N/A,FALSE,"mfg"}</definedName>
    <definedName name="____________z25" hidden="1">{"detail",#N/A,FALSE,"mfg";"summary",#N/A,FALSE,"mfg"}</definedName>
    <definedName name="___________abc1" localSheetId="43" hidden="1">{"detail",#N/A,FALSE,"mfg";"summary",#N/A,FALSE,"mfg"}</definedName>
    <definedName name="___________abc1" hidden="1">{"detail",#N/A,FALSE,"mfg";"summary",#N/A,FALSE,"mfg"}</definedName>
    <definedName name="___________abc2" localSheetId="43" hidden="1">{"detail",#N/A,FALSE,"mfg";"summary",#N/A,FALSE,"mfg"}</definedName>
    <definedName name="___________abc2" hidden="1">{"detail",#N/A,FALSE,"mfg";"summary",#N/A,FALSE,"mfg"}</definedName>
    <definedName name="__________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ewr35" hidden="1">#REF!</definedName>
    <definedName name="__________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Q2" localSheetId="43" hidden="1">{#N/A,#N/A,FALSE,"Title Page";#N/A,#N/A,FALSE,"Conclusions";#N/A,#N/A,FALSE,"Assum.";#N/A,#N/A,FALSE,"Sun  DCF-WC-Dep";#N/A,#N/A,FALSE,"MarketValue";#N/A,#N/A,FALSE,"BalSheet";#N/A,#N/A,FALSE,"WACC";#N/A,#N/A,FALSE,"PC+ Info.";#N/A,#N/A,FALSE,"PC+Info_2"}</definedName>
    <definedName name="___________Q2" hidden="1">{#N/A,#N/A,FALSE,"Title Page";#N/A,#N/A,FALSE,"Conclusions";#N/A,#N/A,FALSE,"Assum.";#N/A,#N/A,FALSE,"Sun  DCF-WC-Dep";#N/A,#N/A,FALSE,"MarketValue";#N/A,#N/A,FALSE,"BalSheet";#N/A,#N/A,FALSE,"WACC";#N/A,#N/A,FALSE,"PC+ Info.";#N/A,#N/A,FALSE,"PC+Info_2"}</definedName>
    <definedName name="__________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z12" localSheetId="43" hidden="1">{"pro_view",#N/A,FALSE,"EEFSNAP2";"rep_view",#N/A,FALSE,"EEFSNAP2"}</definedName>
    <definedName name="___________z12" hidden="1">{"pro_view",#N/A,FALSE,"EEFSNAP2";"rep_view",#N/A,FALSE,"EEFSNAP2"}</definedName>
    <definedName name="___________z22" localSheetId="43" hidden="1">{#N/A,"PURADD",FALSE,"Business Analysis";#N/A,"PURSPP",FALSE,"Business Analysis";#N/A,"CTGIND",FALSE,"Business Analysis";#N/A,"PURCHM",FALSE,"Business Analysis";#N/A,"SPADD",FALSE,"Business Analysis";#N/A,"EPOXY",FALSE,"Business Analysis";#N/A,"PURPER",FALSE,"Business Analysis"}</definedName>
    <definedName name="___________z22" hidden="1">{#N/A,"PURADD",FALSE,"Business Analysis";#N/A,"PURSPP",FALSE,"Business Analysis";#N/A,"CTGIND",FALSE,"Business Analysis";#N/A,"PURCHM",FALSE,"Business Analysis";#N/A,"SPADD",FALSE,"Business Analysis";#N/A,"EPOXY",FALSE,"Business Analysis";#N/A,"PURPER",FALSE,"Business Analysis"}</definedName>
    <definedName name="___________z25" localSheetId="43" hidden="1">{"detail",#N/A,FALSE,"mfg";"summary",#N/A,FALSE,"mfg"}</definedName>
    <definedName name="___________z25" hidden="1">{"detail",#N/A,FALSE,"mfg";"summary",#N/A,FALSE,"mfg"}</definedName>
    <definedName name="__________A11" localSheetId="43" hidden="1">{#N/A,#N/A,FALSE,"Umsatz 99";#N/A,#N/A,FALSE,"ER 99 "}</definedName>
    <definedName name="__________A11" hidden="1">{#N/A,#N/A,FALSE,"Umsatz 99";#N/A,#N/A,FALSE,"ER 99 "}</definedName>
    <definedName name="__________abc1" localSheetId="43" hidden="1">{"detail",#N/A,FALSE,"mfg";"summary",#N/A,FALSE,"mfg"}</definedName>
    <definedName name="__________abc1" hidden="1">{"detail",#N/A,FALSE,"mfg";"summary",#N/A,FALSE,"mfg"}</definedName>
    <definedName name="__________abc2" localSheetId="43" hidden="1">{"detail",#N/A,FALSE,"mfg";"summary",#N/A,FALSE,"mfg"}</definedName>
    <definedName name="__________abc2" hidden="1">{"detail",#N/A,FALSE,"mfg";"summary",#N/A,FALSE,"mfg"}</definedName>
    <definedName name="_________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c" localSheetId="43" hidden="1">{"Fiesta Facer Page",#N/A,FALSE,"Q_C_S";"Fiesta Main Page",#N/A,FALSE,"V_L";"Fiesta 95BP Struct",#N/A,FALSE,"StructBP";"Fiesta Post 95BP Struct",#N/A,FALSE,"AdjStructBP"}</definedName>
    <definedName name="__________c" hidden="1">{"Fiesta Facer Page",#N/A,FALSE,"Q_C_S";"Fiesta Main Page",#N/A,FALSE,"V_L";"Fiesta 95BP Struct",#N/A,FALSE,"StructBP";"Fiesta Post 95BP Struct",#N/A,FALSE,"AdjStructBP"}</definedName>
    <definedName name="__________ewr35" hidden="1">#REF!</definedName>
    <definedName name="__________fa1" localSheetId="43" hidden="1">{"plansummary",#N/A,FALSE,"PlanSummary";"sales",#N/A,FALSE,"Sales Rec";"productivity",#N/A,FALSE,"Productivity Rec";"capitalspending",#N/A,FALSE,"Capital Spending"}</definedName>
    <definedName name="__________fa1" hidden="1">{"plansummary",#N/A,FALSE,"PlanSummary";"sales",#N/A,FALSE,"Sales Rec";"productivity",#N/A,FALSE,"Productivity Rec";"capitalspending",#N/A,FALSE,"Capital Spending"}</definedName>
    <definedName name="_________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fa3" localSheetId="43" hidden="1">{"plansummary",#N/A,FALSE,"PlanSummary";"sales",#N/A,FALSE,"Sales Rec";"productivity",#N/A,FALSE,"Productivity Rec";"capitalspending",#N/A,FALSE,"Capital Spending"}</definedName>
    <definedName name="__________fa3" hidden="1">{"plansummary",#N/A,FALSE,"PlanSummary";"sales",#N/A,FALSE,"Sales Rec";"productivity",#N/A,FALSE,"Productivity Rec";"capitalspending",#N/A,FALSE,"Capital Spending"}</definedName>
    <definedName name="_________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Q2" localSheetId="43" hidden="1">{#N/A,#N/A,FALSE,"Title Page";#N/A,#N/A,FALSE,"Conclusions";#N/A,#N/A,FALSE,"Assum.";#N/A,#N/A,FALSE,"Sun  DCF-WC-Dep";#N/A,#N/A,FALSE,"MarketValue";#N/A,#N/A,FALSE,"BalSheet";#N/A,#N/A,FALSE,"WACC";#N/A,#N/A,FALSE,"PC+ Info.";#N/A,#N/A,FALSE,"PC+Info_2"}</definedName>
    <definedName name="__________Q2" hidden="1">{#N/A,#N/A,FALSE,"Title Page";#N/A,#N/A,FALSE,"Conclusions";#N/A,#N/A,FALSE,"Assum.";#N/A,#N/A,FALSE,"Sun  DCF-WC-Dep";#N/A,#N/A,FALSE,"MarketValue";#N/A,#N/A,FALSE,"BalSheet";#N/A,#N/A,FALSE,"WACC";#N/A,#N/A,FALSE,"PC+ Info.";#N/A,#N/A,FALSE,"PC+Info_2"}</definedName>
    <definedName name="_________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z12" localSheetId="43" hidden="1">{"pro_view",#N/A,FALSE,"EEFSNAP2";"rep_view",#N/A,FALSE,"EEFSNAP2"}</definedName>
    <definedName name="__________z12" hidden="1">{"pro_view",#N/A,FALSE,"EEFSNAP2";"rep_view",#N/A,FALSE,"EEFSNAP2"}</definedName>
    <definedName name="__________z22" localSheetId="43" hidden="1">{#N/A,"PURADD",FALSE,"Business Analysis";#N/A,"PURSPP",FALSE,"Business Analysis";#N/A,"CTGIND",FALSE,"Business Analysis";#N/A,"PURCHM",FALSE,"Business Analysis";#N/A,"SPADD",FALSE,"Business Analysis";#N/A,"EPOXY",FALSE,"Business Analysis";#N/A,"PURPER",FALSE,"Business Analysis"}</definedName>
    <definedName name="__________z22" hidden="1">{#N/A,"PURADD",FALSE,"Business Analysis";#N/A,"PURSPP",FALSE,"Business Analysis";#N/A,"CTGIND",FALSE,"Business Analysis";#N/A,"PURCHM",FALSE,"Business Analysis";#N/A,"SPADD",FALSE,"Business Analysis";#N/A,"EPOXY",FALSE,"Business Analysis";#N/A,"PURPER",FALSE,"Business Analysis"}</definedName>
    <definedName name="__________z25" localSheetId="43" hidden="1">{"detail",#N/A,FALSE,"mfg";"summary",#N/A,FALSE,"mfg"}</definedName>
    <definedName name="__________z25" hidden="1">{"detail",#N/A,FALSE,"mfg";"summary",#N/A,FALSE,"mfg"}</definedName>
    <definedName name="_________abc1" localSheetId="43" hidden="1">{"detail",#N/A,FALSE,"mfg";"summary",#N/A,FALSE,"mfg"}</definedName>
    <definedName name="_________abc1" hidden="1">{"detail",#N/A,FALSE,"mfg";"summary",#N/A,FALSE,"mfg"}</definedName>
    <definedName name="_________abc2" localSheetId="43" hidden="1">{"detail",#N/A,FALSE,"mfg";"summary",#N/A,FALSE,"mfg"}</definedName>
    <definedName name="_________abc2" hidden="1">{"detail",#N/A,FALSE,"mfg";"summary",#N/A,FALSE,"mfg"}</definedName>
    <definedName name="_________ac3" localSheetId="43" hidden="1">{#N/A,#N/A,FALSE,"Summary"}</definedName>
    <definedName name="_________ac3" hidden="1">{#N/A,#N/A,FALSE,"Summary"}</definedName>
    <definedName name="________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fa3" localSheetId="43" hidden="1">{"plansummary",#N/A,FALSE,"PlanSummary";"sales",#N/A,FALSE,"Sales Rec";"productivity",#N/A,FALSE,"Productivity Rec";"capitalspending",#N/A,FALSE,"Capital Spending"}</definedName>
    <definedName name="_________fa3" hidden="1">{"plansummary",#N/A,FALSE,"PlanSummary";"sales",#N/A,FALSE,"Sales Rec";"productivity",#N/A,FALSE,"Productivity Rec";"capitalspending",#N/A,FALSE,"Capital Spending"}</definedName>
    <definedName name="________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Q2" localSheetId="43" hidden="1">{#N/A,#N/A,FALSE,"Title Page";#N/A,#N/A,FALSE,"Conclusions";#N/A,#N/A,FALSE,"Assum.";#N/A,#N/A,FALSE,"Sun  DCF-WC-Dep";#N/A,#N/A,FALSE,"MarketValue";#N/A,#N/A,FALSE,"BalSheet";#N/A,#N/A,FALSE,"WACC";#N/A,#N/A,FALSE,"PC+ Info.";#N/A,#N/A,FALSE,"PC+Info_2"}</definedName>
    <definedName name="_________Q2" hidden="1">{#N/A,#N/A,FALSE,"Title Page";#N/A,#N/A,FALSE,"Conclusions";#N/A,#N/A,FALSE,"Assum.";#N/A,#N/A,FALSE,"Sun  DCF-WC-Dep";#N/A,#N/A,FALSE,"MarketValue";#N/A,#N/A,FALSE,"BalSheet";#N/A,#N/A,FALSE,"WACC";#N/A,#N/A,FALSE,"PC+ Info.";#N/A,#N/A,FALSE,"PC+Info_2"}</definedName>
    <definedName name="_________SP2" localSheetId="43" hidden="1">{"msc sw feat summary",#N/A,FALSE,"MSC SW Features v. 1.1."}</definedName>
    <definedName name="_________SP2" hidden="1">{"msc sw feat summary",#N/A,FALSE,"MSC SW Features v. 1.1."}</definedName>
    <definedName name="________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Z04"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__Z05"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___z12" localSheetId="43" hidden="1">{"pro_view",#N/A,FALSE,"EEFSNAP2";"rep_view",#N/A,FALSE,"EEFSNAP2"}</definedName>
    <definedName name="_________z12" hidden="1">{"pro_view",#N/A,FALSE,"EEFSNAP2";"rep_view",#N/A,FALSE,"EEFSNAP2"}</definedName>
    <definedName name="_________z22" localSheetId="43" hidden="1">{#N/A,"PURADD",FALSE,"Business Analysis";#N/A,"PURSPP",FALSE,"Business Analysis";#N/A,"CTGIND",FALSE,"Business Analysis";#N/A,"PURCHM",FALSE,"Business Analysis";#N/A,"SPADD",FALSE,"Business Analysis";#N/A,"EPOXY",FALSE,"Business Analysis";#N/A,"PURPER",FALSE,"Business Analysis"}</definedName>
    <definedName name="_________z22" hidden="1">{#N/A,"PURADD",FALSE,"Business Analysis";#N/A,"PURSPP",FALSE,"Business Analysis";#N/A,"CTGIND",FALSE,"Business Analysis";#N/A,"PURCHM",FALSE,"Business Analysis";#N/A,"SPADD",FALSE,"Business Analysis";#N/A,"EPOXY",FALSE,"Business Analysis";#N/A,"PURPER",FALSE,"Business Analysis"}</definedName>
    <definedName name="_________z25" localSheetId="43" hidden="1">{"detail",#N/A,FALSE,"mfg";"summary",#N/A,FALSE,"mfg"}</definedName>
    <definedName name="_________z25" hidden="1">{"detail",#N/A,FALSE,"mfg";"summary",#N/A,FALSE,"mfg"}</definedName>
    <definedName name="________A11" localSheetId="43" hidden="1">{#N/A,#N/A,FALSE,"Umsatz 99";#N/A,#N/A,FALSE,"ER 99 "}</definedName>
    <definedName name="________A11" hidden="1">{#N/A,#N/A,FALSE,"Umsatz 99";#N/A,#N/A,FALSE,"ER 99 "}</definedName>
    <definedName name="________abc1" localSheetId="43" hidden="1">{"detail",#N/A,FALSE,"mfg";"summary",#N/A,FALSE,"mfg"}</definedName>
    <definedName name="________abc1" hidden="1">{"detail",#N/A,FALSE,"mfg";"summary",#N/A,FALSE,"mfg"}</definedName>
    <definedName name="________abc2" localSheetId="43" hidden="1">{"detail",#N/A,FALSE,"mfg";"summary",#N/A,FALSE,"mfg"}</definedName>
    <definedName name="________abc2" hidden="1">{"detail",#N/A,FALSE,"mfg";"summary",#N/A,FALSE,"mfg"}</definedName>
    <definedName name="________ac3" localSheetId="43" hidden="1">{#N/A,#N/A,FALSE,"Summary"}</definedName>
    <definedName name="________ac3" hidden="1">{#N/A,#N/A,FALSE,"Summary"}</definedName>
    <definedName name="________c" localSheetId="43" hidden="1">{"Fiesta Facer Page",#N/A,FALSE,"Q_C_S";"Fiesta Main Page",#N/A,FALSE,"V_L";"Fiesta 95BP Struct",#N/A,FALSE,"StructBP";"Fiesta Post 95BP Struct",#N/A,FALSE,"AdjStructBP"}</definedName>
    <definedName name="________c" hidden="1">{"Fiesta Facer Page",#N/A,FALSE,"Q_C_S";"Fiesta Main Page",#N/A,FALSE,"V_L";"Fiesta 95BP Struct",#N/A,FALSE,"StructBP";"Fiesta Post 95BP Struct",#N/A,FALSE,"AdjStructBP"}</definedName>
    <definedName name="________cap1" localSheetId="43" hidden="1">{"plansummary",#N/A,FALSE,"PlanSummary";"sales",#N/A,FALSE,"Sales Rec";"productivity",#N/A,FALSE,"Productivity Rec";"capitalspending",#N/A,FALSE,"Capital Spending"}</definedName>
    <definedName name="________cap1" hidden="1">{"plansummary",#N/A,FALSE,"PlanSummary";"sales",#N/A,FALSE,"Sales Rec";"productivity",#N/A,FALSE,"Productivity Rec";"capitalspending",#N/A,FALSE,"Capital Spending"}</definedName>
    <definedName name="________DAT1" localSheetId="43">#REF!</definedName>
    <definedName name="________DAT1" localSheetId="11">#REF!</definedName>
    <definedName name="________DAT1" localSheetId="10">#REF!</definedName>
    <definedName name="________DAT1" localSheetId="24">#REF!</definedName>
    <definedName name="________DAT1">#REF!</definedName>
    <definedName name="________DAT10" localSheetId="10">#REF!</definedName>
    <definedName name="________DAT10" localSheetId="24">#REF!</definedName>
    <definedName name="________DAT10">#REF!</definedName>
    <definedName name="________DAT11" localSheetId="10">#REF!</definedName>
    <definedName name="________DAT11" localSheetId="24">#REF!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ewr35" hidden="1">#REF!</definedName>
    <definedName name="________fa1" localSheetId="43" hidden="1">{"plansummary",#N/A,FALSE,"PlanSummary";"sales",#N/A,FALSE,"Sales Rec";"productivity",#N/A,FALSE,"Productivity Rec";"capitalspending",#N/A,FALSE,"Capital Spending"}</definedName>
    <definedName name="________fa1" hidden="1">{"plansummary",#N/A,FALSE,"PlanSummary";"sales",#N/A,FALSE,"Sales Rec";"productivity",#N/A,FALSE,"Productivity Rec";"capitalspending",#N/A,FALSE,"Capital Spending"}</definedName>
    <definedName name="________fa2" localSheetId="43" hidden="1">{"plansummary",#N/A,FALSE,"PlanSummary";"sales",#N/A,FALSE,"Sales Rec";"productivity",#N/A,FALSE,"Productivity Rec";"capitalspending",#N/A,FALSE,"Capital Spending"}</definedName>
    <definedName name="________fa2" hidden="1">{"plansummary",#N/A,FALSE,"PlanSummary";"sales",#N/A,FALSE,"Sales Rec";"productivity",#N/A,FALSE,"Productivity Rec";"capitalspending",#N/A,FALSE,"Capital Spending"}</definedName>
    <definedName name="________fa3" localSheetId="43" hidden="1">{"plansummary",#N/A,FALSE,"PlanSummary";"sales",#N/A,FALSE,"Sales Rec";"productivity",#N/A,FALSE,"Productivity Rec";"capitalspending",#N/A,FALSE,"Capital Spending"}</definedName>
    <definedName name="________fa3" hidden="1">{"plansummary",#N/A,FALSE,"PlanSummary";"sales",#N/A,FALSE,"Sales Rec";"productivity",#N/A,FALSE,"Productivity Rec";"capitalspending",#N/A,FALSE,"Capital Spending"}</definedName>
    <definedName name="________hhh9" localSheetId="43" hidden="1">{#N/A,#N/A,FALSE,"MAY";#N/A,#N/A,FALSE,"Q2";#N/A,#N/A,FALSE,"YTD"}</definedName>
    <definedName name="________hhh9" hidden="1">{#N/A,#N/A,FALSE,"MAY";#N/A,#N/A,FALSE,"Q2";#N/A,#N/A,FALSE,"YTD"}</definedName>
    <definedName name="________Q2" localSheetId="43" hidden="1">{#N/A,#N/A,FALSE,"Title Page";#N/A,#N/A,FALSE,"Conclusions";#N/A,#N/A,FALSE,"Assum.";#N/A,#N/A,FALSE,"Sun  DCF-WC-Dep";#N/A,#N/A,FALSE,"MarketValue";#N/A,#N/A,FALSE,"BalSheet";#N/A,#N/A,FALSE,"WACC";#N/A,#N/A,FALSE,"PC+ Info.";#N/A,#N/A,FALSE,"PC+Info_2"}</definedName>
    <definedName name="________Q2" hidden="1">{#N/A,#N/A,FALSE,"Title Page";#N/A,#N/A,FALSE,"Conclusions";#N/A,#N/A,FALSE,"Assum.";#N/A,#N/A,FALSE,"Sun  DCF-WC-Dep";#N/A,#N/A,FALSE,"MarketValue";#N/A,#N/A,FALSE,"BalSheet";#N/A,#N/A,FALSE,"WACC";#N/A,#N/A,FALSE,"PC+ Info.";#N/A,#N/A,FALSE,"PC+Info_2"}</definedName>
    <definedName name="________SP2" localSheetId="43" hidden="1">{"msc sw feat summary",#N/A,FALSE,"MSC SW Features v. 1.1."}</definedName>
    <definedName name="________SP2" hidden="1">{"msc sw feat summary",#N/A,FALSE,"MSC SW Features v. 1.1."}</definedName>
    <definedName name="________uuu11" localSheetId="43" hidden="1">{#N/A,#N/A,FALSE,"MAY";#N/A,#N/A,FALSE,"Q2";#N/A,#N/A,FALSE,"YTD"}</definedName>
    <definedName name="________uuu11" hidden="1">{#N/A,#N/A,FALSE,"MAY";#N/A,#N/A,FALSE,"Q2";#N/A,#N/A,FALSE,"YTD"}</definedName>
    <definedName name="________Z04"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_Z05"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__z12" localSheetId="43" hidden="1">{"pro_view",#N/A,FALSE,"EEFSNAP2";"rep_view",#N/A,FALSE,"EEFSNAP2"}</definedName>
    <definedName name="________z12" hidden="1">{"pro_view",#N/A,FALSE,"EEFSNAP2";"rep_view",#N/A,FALSE,"EEFSNAP2"}</definedName>
    <definedName name="________z22" localSheetId="43" hidden="1">{#N/A,"PURADD",FALSE,"Business Analysis";#N/A,"PURSPP",FALSE,"Business Analysis";#N/A,"CTGIND",FALSE,"Business Analysis";#N/A,"PURCHM",FALSE,"Business Analysis";#N/A,"SPADD",FALSE,"Business Analysis";#N/A,"EPOXY",FALSE,"Business Analysis";#N/A,"PURPER",FALSE,"Business Analysis"}</definedName>
    <definedName name="________z22" hidden="1">{#N/A,"PURADD",FALSE,"Business Analysis";#N/A,"PURSPP",FALSE,"Business Analysis";#N/A,"CTGIND",FALSE,"Business Analysis";#N/A,"PURCHM",FALSE,"Business Analysis";#N/A,"SPADD",FALSE,"Business Analysis";#N/A,"EPOXY",FALSE,"Business Analysis";#N/A,"PURPER",FALSE,"Business Analysis"}</definedName>
    <definedName name="________z25" localSheetId="43" hidden="1">{"detail",#N/A,FALSE,"mfg";"summary",#N/A,FALSE,"mfg"}</definedName>
    <definedName name="________z25" hidden="1">{"detail",#N/A,FALSE,"mfg";"summary",#N/A,FALSE,"mfg"}</definedName>
    <definedName name="_______abc1" localSheetId="43" hidden="1">{"detail",#N/A,FALSE,"mfg";"summary",#N/A,FALSE,"mfg"}</definedName>
    <definedName name="_______abc1" hidden="1">{"detail",#N/A,FALSE,"mfg";"summary",#N/A,FALSE,"mfg"}</definedName>
    <definedName name="_______abc2" localSheetId="43" hidden="1">{"detail",#N/A,FALSE,"mfg";"summary",#N/A,FALSE,"mfg"}</definedName>
    <definedName name="_______abc2" hidden="1">{"detail",#N/A,FALSE,"mfg";"summary",#N/A,FALSE,"mfg"}</definedName>
    <definedName name="_______ac3" localSheetId="43" hidden="1">{#N/A,#N/A,FALSE,"Summary"}</definedName>
    <definedName name="_______ac3" hidden="1">{#N/A,#N/A,FALSE,"Summary"}</definedName>
    <definedName name="______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C12P" localSheetId="43">#REF!</definedName>
    <definedName name="_______C12P" localSheetId="11">#REF!</definedName>
    <definedName name="_______C12P" localSheetId="24">#REF!</definedName>
    <definedName name="_______C12P">#REF!</definedName>
    <definedName name="_______C13P" localSheetId="24">#REF!</definedName>
    <definedName name="_______C13P">#REF!</definedName>
    <definedName name="_______C2P" localSheetId="24">#REF!</definedName>
    <definedName name="_______C2P">#REF!</definedName>
    <definedName name="_______C3P">#REF!</definedName>
    <definedName name="_______C42P">#REF!</definedName>
    <definedName name="_______C4P">#REF!</definedName>
    <definedName name="_______C5P">#REF!</definedName>
    <definedName name="_______C6P">#REF!</definedName>
    <definedName name="_______C7P">#REF!</definedName>
    <definedName name="_______cap1" localSheetId="43" hidden="1">{"plansummary",#N/A,FALSE,"PlanSummary";"sales",#N/A,FALSE,"Sales Rec";"productivity",#N/A,FALSE,"Productivity Rec";"capitalspending",#N/A,FALSE,"Capital Spending"}</definedName>
    <definedName name="_______cap1" hidden="1">{"plansummary",#N/A,FALSE,"PlanSummary";"sales",#N/A,FALSE,"Sales Rec";"productivity",#N/A,FALSE,"Productivity Rec";"capitalspending",#N/A,FALSE,"Capital Spending"}</definedName>
    <definedName name="_______DAT1" localSheetId="10">#REF!</definedName>
    <definedName name="_______DAT1" localSheetId="23">#REF!</definedName>
    <definedName name="_______DAT1" localSheetId="24">#REF!</definedName>
    <definedName name="_______DAT1">#REF!</definedName>
    <definedName name="_______DAT10" localSheetId="10">#REF!</definedName>
    <definedName name="_______DAT10" localSheetId="23">#REF!</definedName>
    <definedName name="_______DAT10">#REF!</definedName>
    <definedName name="_______DAT11" localSheetId="10">#REF!</definedName>
    <definedName name="_______DAT11" localSheetId="23">#REF!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S75">#REF!</definedName>
    <definedName name="_______DIS8">#REF!</definedName>
    <definedName name="_______fa1" localSheetId="43" hidden="1">{"plansummary",#N/A,FALSE,"PlanSummary";"sales",#N/A,FALSE,"Sales Rec";"productivity",#N/A,FALSE,"Productivity Rec";"capitalspending",#N/A,FALSE,"Capital Spending"}</definedName>
    <definedName name="_______fa1" hidden="1">{"plansummary",#N/A,FALSE,"PlanSummary";"sales",#N/A,FALSE,"Sales Rec";"productivity",#N/A,FALSE,"Productivity Rec";"capitalspending",#N/A,FALSE,"Capital Spending"}</definedName>
    <definedName name="______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fa3" localSheetId="43" hidden="1">{"plansummary",#N/A,FALSE,"PlanSummary";"sales",#N/A,FALSE,"Sales Rec";"productivity",#N/A,FALSE,"Productivity Rec";"capitalspending",#N/A,FALSE,"Capital Spending"}</definedName>
    <definedName name="_______fa3" hidden="1">{"plansummary",#N/A,FALSE,"PlanSummary";"sales",#N/A,FALSE,"Sales Rec";"productivity",#N/A,FALSE,"Productivity Rec";"capitalspending",#N/A,FALSE,"Capital Spending"}</definedName>
    <definedName name="_______GDF1" localSheetId="43" hidden="1">{#N/A,#N/A,FALSE,"COMP"}</definedName>
    <definedName name="_______GDF1" hidden="1">{#N/A,#N/A,FALSE,"COMP"}</definedName>
    <definedName name="______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INT1" localSheetId="43" hidden="1">{#N/A,#N/A,FALSE,"COMP"}</definedName>
    <definedName name="_______INT1" hidden="1">{#N/A,#N/A,FALSE,"COMP"}</definedName>
    <definedName name="_______JAN05" localSheetId="43" hidden="1">{"page1",#N/A,FALSE,"TOTALS"}</definedName>
    <definedName name="_______JAN05" hidden="1">{"page1",#N/A,FALSE,"TOTALS"}</definedName>
    <definedName name="_______JAN96" localSheetId="43" hidden="1">{"page1",#N/A,FALSE,"TOTALS"}</definedName>
    <definedName name="_______JAN96" hidden="1">{"page1",#N/A,FALSE,"TOTALS"}</definedName>
    <definedName name="_______old2" localSheetId="43" hidden="1">{#N/A,#N/A,FALSE,"Income";#N/A,#N/A,FALSE,"Cost of Goods Sold";#N/A,#N/A,FALSE,"Other Costs";#N/A,#N/A,FALSE,"Other Income";#N/A,#N/A,FALSE,"Taxes";#N/A,#N/A,FALSE,"Other Deductions";#N/A,#N/A,FALSE,"Compensation of Officers"}</definedName>
    <definedName name="_______old2" hidden="1">{#N/A,#N/A,FALSE,"Income";#N/A,#N/A,FALSE,"Cost of Goods Sold";#N/A,#N/A,FALSE,"Other Costs";#N/A,#N/A,FALSE,"Other Income";#N/A,#N/A,FALSE,"Taxes";#N/A,#N/A,FALSE,"Other Deductions";#N/A,#N/A,FALSE,"Compensation of Officers"}</definedName>
    <definedName name="_______PI6" localSheetId="43">#REF!</definedName>
    <definedName name="_______PI6" localSheetId="11">#REF!</definedName>
    <definedName name="_______PI6" localSheetId="24">#REF!</definedName>
    <definedName name="_______PI6">#REF!</definedName>
    <definedName name="_______PPD2" localSheetId="24">#REF!</definedName>
    <definedName name="_______PPD2">#REF!</definedName>
    <definedName name="______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Q2" localSheetId="43" hidden="1">{#N/A,#N/A,FALSE,"Title Page";#N/A,#N/A,FALSE,"Conclusions";#N/A,#N/A,FALSE,"Assum.";#N/A,#N/A,FALSE,"Sun  DCF-WC-Dep";#N/A,#N/A,FALSE,"MarketValue";#N/A,#N/A,FALSE,"BalSheet";#N/A,#N/A,FALSE,"WACC";#N/A,#N/A,FALSE,"PC+ Info.";#N/A,#N/A,FALSE,"PC+Info_2"}</definedName>
    <definedName name="_______Q2" hidden="1">{#N/A,#N/A,FALSE,"Title Page";#N/A,#N/A,FALSE,"Conclusions";#N/A,#N/A,FALSE,"Assum.";#N/A,#N/A,FALSE,"Sun  DCF-WC-Dep";#N/A,#N/A,FALSE,"MarketValue";#N/A,#N/A,FALSE,"BalSheet";#N/A,#N/A,FALSE,"WACC";#N/A,#N/A,FALSE,"PC+ Info.";#N/A,#N/A,FALSE,"PC+Info_2"}</definedName>
    <definedName name="_______SP1" localSheetId="43">#REF!</definedName>
    <definedName name="_______SP1" localSheetId="11">#REF!</definedName>
    <definedName name="_______SP1" localSheetId="24">#REF!</definedName>
    <definedName name="_______SP1">#REF!</definedName>
    <definedName name="_______SP2" localSheetId="24">#REF!</definedName>
    <definedName name="_______SP2">#REF!</definedName>
    <definedName name="_______SP3" localSheetId="24">#REF!</definedName>
    <definedName name="_______SP3">#REF!</definedName>
    <definedName name="_______SP4">#REF!</definedName>
    <definedName name="_______Sp5">#REF!</definedName>
    <definedName name="_______SPC1">#REF!</definedName>
    <definedName name="_______SPC2">#REF!</definedName>
    <definedName name="______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Z04"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Z05"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_z12" localSheetId="43" hidden="1">{"pro_view",#N/A,FALSE,"EEFSNAP2";"rep_view",#N/A,FALSE,"EEFSNAP2"}</definedName>
    <definedName name="_______z12" hidden="1">{"pro_view",#N/A,FALSE,"EEFSNAP2";"rep_view",#N/A,FALSE,"EEFSNAP2"}</definedName>
    <definedName name="_______z22" localSheetId="43" hidden="1">{#N/A,"PURADD",FALSE,"Business Analysis";#N/A,"PURSPP",FALSE,"Business Analysis";#N/A,"CTGIND",FALSE,"Business Analysis";#N/A,"PURCHM",FALSE,"Business Analysis";#N/A,"SPADD",FALSE,"Business Analysis";#N/A,"EPOXY",FALSE,"Business Analysis";#N/A,"PURPER",FALSE,"Business Analysis"}</definedName>
    <definedName name="_______z22" hidden="1">{#N/A,"PURADD",FALSE,"Business Analysis";#N/A,"PURSPP",FALSE,"Business Analysis";#N/A,"CTGIND",FALSE,"Business Analysis";#N/A,"PURCHM",FALSE,"Business Analysis";#N/A,"SPADD",FALSE,"Business Analysis";#N/A,"EPOXY",FALSE,"Business Analysis";#N/A,"PURPER",FALSE,"Business Analysis"}</definedName>
    <definedName name="_______z25" localSheetId="43" hidden="1">{"detail",#N/A,FALSE,"mfg";"summary",#N/A,FALSE,"mfg"}</definedName>
    <definedName name="_______z25" hidden="1">{"detail",#N/A,FALSE,"mfg";"summary",#N/A,FALSE,"mfg"}</definedName>
    <definedName name="______a1" localSheetId="43" hidden="1">{#N/A,#N/A,FALSE,"Pharm";#N/A,#N/A,FALSE,"WWCM"}</definedName>
    <definedName name="______a1" hidden="1">{#N/A,#N/A,FALSE,"Pharm";#N/A,#N/A,FALSE,"WWCM"}</definedName>
    <definedName name="______aaa1" localSheetId="43" hidden="1">{#N/A,#N/A,FALSE,"REPORT"}</definedName>
    <definedName name="______aaa1" hidden="1">{#N/A,#N/A,FALSE,"REPORT"}</definedName>
    <definedName name="______aas1" localSheetId="43" hidden="1">{#N/A,#N/A,FALSE,"REPORT"}</definedName>
    <definedName name="______aas1" hidden="1">{#N/A,#N/A,FALSE,"REPORT"}</definedName>
    <definedName name="______ac3" localSheetId="43" hidden="1">{#N/A,#N/A,FALSE,"Summary"}</definedName>
    <definedName name="______ac3" hidden="1">{#N/A,#N/A,FALSE,"Summary"}</definedName>
    <definedName name="______ACS2000" localSheetId="43" hidden="1">{#N/A,#N/A,FALSE,"REPORT"}</definedName>
    <definedName name="______ACS2000" hidden="1">{#N/A,#N/A,FALSE,"REPORT"}</definedName>
    <definedName name="______b111" localSheetId="43" hidden="1">{#N/A,#N/A,FALSE,"Pharm";#N/A,#N/A,FALSE,"WWCM"}</definedName>
    <definedName name="______b111" hidden="1">{#N/A,#N/A,FALSE,"Pharm";#N/A,#N/A,FALSE,"WWCM"}</definedName>
    <definedName name="______C12P" localSheetId="43">#REF!</definedName>
    <definedName name="______C12P" localSheetId="11">#REF!</definedName>
    <definedName name="______C12P" localSheetId="24">#REF!</definedName>
    <definedName name="______C12P">#REF!</definedName>
    <definedName name="______C13P" localSheetId="24">#REF!</definedName>
    <definedName name="______C13P">#REF!</definedName>
    <definedName name="______C2P" localSheetId="24">#REF!</definedName>
    <definedName name="______C2P">#REF!</definedName>
    <definedName name="______C3P">#REF!</definedName>
    <definedName name="______C42P">#REF!</definedName>
    <definedName name="______C4P">#REF!</definedName>
    <definedName name="______C5P">#REF!</definedName>
    <definedName name="______C6P">#REF!</definedName>
    <definedName name="______C7P">#REF!</definedName>
    <definedName name="______cap1" localSheetId="43" hidden="1">{"plansummary",#N/A,FALSE,"PlanSummary";"sales",#N/A,FALSE,"Sales Rec";"productivity",#N/A,FALSE,"Productivity Rec";"capitalspending",#N/A,FALSE,"Capital Spending"}</definedName>
    <definedName name="______cap1" hidden="1">{"plansummary",#N/A,FALSE,"PlanSummary";"sales",#N/A,FALSE,"Sales Rec";"productivity",#N/A,FALSE,"Productivity Rec";"capitalspending",#N/A,FALSE,"Capital Spending"}</definedName>
    <definedName name="______DAT1" localSheetId="10">#REF!</definedName>
    <definedName name="______DAT1" localSheetId="23">#REF!</definedName>
    <definedName name="______DAT1" localSheetId="24">#REF!</definedName>
    <definedName name="______DAT1">#REF!</definedName>
    <definedName name="______DAT10" localSheetId="10">#REF!</definedName>
    <definedName name="______DAT10" localSheetId="23">#REF!</definedName>
    <definedName name="______DAT10">#REF!</definedName>
    <definedName name="______DAT11" localSheetId="10">#REF!</definedName>
    <definedName name="______DAT11" localSheetId="23">#REF!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S75">#REF!</definedName>
    <definedName name="______DIS8">#REF!</definedName>
    <definedName name="______ewr35" hidden="1">#REF!</definedName>
    <definedName name="______EXP2">#REF!</definedName>
    <definedName name="______fa1" localSheetId="43" hidden="1">{"plansummary",#N/A,FALSE,"PlanSummary";"sales",#N/A,FALSE,"Sales Rec";"productivity",#N/A,FALSE,"Productivity Rec";"capitalspending",#N/A,FALSE,"Capital Spending"}</definedName>
    <definedName name="______fa1" hidden="1">{"plansummary",#N/A,FALSE,"PlanSummary";"sales",#N/A,FALSE,"Sales Rec";"productivity",#N/A,FALSE,"Productivity Rec";"capitalspending",#N/A,FALSE,"Capital Spending"}</definedName>
    <definedName name="______fa2" localSheetId="43" hidden="1">{"plansummary",#N/A,FALSE,"PlanSummary";"sales",#N/A,FALSE,"Sales Rec";"productivity",#N/A,FALSE,"Productivity Rec";"capitalspending",#N/A,FALSE,"Capital Spending"}</definedName>
    <definedName name="______fa2" hidden="1">{"plansummary",#N/A,FALSE,"PlanSummary";"sales",#N/A,FALSE,"Sales Rec";"productivity",#N/A,FALSE,"Productivity Rec";"capitalspending",#N/A,FALSE,"Capital Spending"}</definedName>
    <definedName name="______fa3" localSheetId="43" hidden="1">{"plansummary",#N/A,FALSE,"PlanSummary";"sales",#N/A,FALSE,"Sales Rec";"productivity",#N/A,FALSE,"Productivity Rec";"capitalspending",#N/A,FALSE,"Capital Spending"}</definedName>
    <definedName name="______fa3" hidden="1">{"plansummary",#N/A,FALSE,"PlanSummary";"sales",#N/A,FALSE,"Sales Rec";"productivity",#N/A,FALSE,"Productivity Rec";"capitalspending",#N/A,FALSE,"Capital Spending"}</definedName>
    <definedName name="______FAS88" localSheetId="43">#REF!</definedName>
    <definedName name="______FAS88" localSheetId="11">#REF!</definedName>
    <definedName name="______FAS88" localSheetId="24">#REF!</definedName>
    <definedName name="______FAS88">#REF!</definedName>
    <definedName name="______GDF1" localSheetId="43" hidden="1">{#N/A,#N/A,FALSE,"COMP"}</definedName>
    <definedName name="______GDF1" hidden="1">{#N/A,#N/A,FALSE,"COMP"}</definedName>
    <definedName name="______grm2">#REF!</definedName>
    <definedName name="______grm3">#REF!</definedName>
    <definedName name="______grm4">#REF!</definedName>
    <definedName name="______grm5">#REF!</definedName>
    <definedName name="______grm6">#REF!</definedName>
    <definedName name="______hhh9" localSheetId="43" hidden="1">{#N/A,#N/A,FALSE,"MAY";#N/A,#N/A,FALSE,"Q2";#N/A,#N/A,FALSE,"YTD"}</definedName>
    <definedName name="______hhh9" hidden="1">{#N/A,#N/A,FALSE,"MAY";#N/A,#N/A,FALSE,"Q2";#N/A,#N/A,FALSE,"YTD"}</definedName>
    <definedName name="______INT1" localSheetId="43" hidden="1">{#N/A,#N/A,FALSE,"COMP"}</definedName>
    <definedName name="______INT1" hidden="1">{#N/A,#N/A,FALSE,"COMP"}</definedName>
    <definedName name="______JAN05" localSheetId="43" hidden="1">{"page1",#N/A,FALSE,"TOTALS"}</definedName>
    <definedName name="______JAN05" hidden="1">{"page1",#N/A,FALSE,"TOTALS"}</definedName>
    <definedName name="______JAN96" localSheetId="43" hidden="1">{"page1",#N/A,FALSE,"TOTALS"}</definedName>
    <definedName name="______JAN96" hidden="1">{"page1",#N/A,FALSE,"TOTALS"}</definedName>
    <definedName name="______k2" hidden="1">#REF!</definedName>
    <definedName name="______new1" localSheetId="43" hidden="1">{#N/A,#N/A,FALSE,"Pharm";#N/A,#N/A,FALSE,"WWCM"}</definedName>
    <definedName name="______new1" hidden="1">{#N/A,#N/A,FALSE,"Pharm";#N/A,#N/A,FALSE,"WWCM"}</definedName>
    <definedName name="______NSO2" localSheetId="43" hidden="1">{"'Sheet1'!$L$16"}</definedName>
    <definedName name="______NSO2" hidden="1">{"'Sheet1'!$L$16"}</definedName>
    <definedName name="______PI6">#REF!</definedName>
    <definedName name="______PPD2">#REF!</definedName>
    <definedName name="______Q2" localSheetId="43" hidden="1">{#N/A,#N/A,FALSE,"Title Page";#N/A,#N/A,FALSE,"Conclusions";#N/A,#N/A,FALSE,"Assum.";#N/A,#N/A,FALSE,"Sun  DCF-WC-Dep";#N/A,#N/A,FALSE,"MarketValue";#N/A,#N/A,FALSE,"BalSheet";#N/A,#N/A,FALSE,"WACC";#N/A,#N/A,FALSE,"PC+ Info.";#N/A,#N/A,FALSE,"PC+Info_2"}</definedName>
    <definedName name="______Q2" hidden="1">{#N/A,#N/A,FALSE,"Title Page";#N/A,#N/A,FALSE,"Conclusions";#N/A,#N/A,FALSE,"Assum.";#N/A,#N/A,FALSE,"Sun  DCF-WC-Dep";#N/A,#N/A,FALSE,"MarketValue";#N/A,#N/A,FALSE,"BalSheet";#N/A,#N/A,FALSE,"WACC";#N/A,#N/A,FALSE,"PC+ Info.";#N/A,#N/A,FALSE,"PC+Info_2"}</definedName>
    <definedName name="______r" localSheetId="43" hidden="1">{#N/A,#N/A,FALSE,"Pharm";#N/A,#N/A,FALSE,"WWCM"}</definedName>
    <definedName name="______r" hidden="1">{#N/A,#N/A,FALSE,"Pharm";#N/A,#N/A,FALSE,"WWCM"}</definedName>
    <definedName name="______s1" hidden="1">#REF!</definedName>
    <definedName name="______SP1" localSheetId="43">#REF!</definedName>
    <definedName name="______SP1" localSheetId="11">#REF!</definedName>
    <definedName name="______SP1" localSheetId="24">#REF!</definedName>
    <definedName name="______SP1">#REF!</definedName>
    <definedName name="______SP2" localSheetId="24">#REF!</definedName>
    <definedName name="______SP2">#REF!</definedName>
    <definedName name="______SP3">#REF!</definedName>
    <definedName name="______SP4">#REF!</definedName>
    <definedName name="______Sp5">#REF!</definedName>
    <definedName name="______SPC1">#REF!</definedName>
    <definedName name="______SPC2">#REF!</definedName>
    <definedName name="______tm1" localSheetId="43" hidden="1">{#N/A,#N/A,FALSE,"Pharm";#N/A,#N/A,FALSE,"WWCM"}</definedName>
    <definedName name="______tm1" hidden="1">{#N/A,#N/A,FALSE,"Pharm";#N/A,#N/A,FALSE,"WWCM"}</definedName>
    <definedName name="______uuu11" localSheetId="43" hidden="1">{#N/A,#N/A,FALSE,"MAY";#N/A,#N/A,FALSE,"Q2";#N/A,#N/A,FALSE,"YTD"}</definedName>
    <definedName name="______uuu11" hidden="1">{#N/A,#N/A,FALSE,"MAY";#N/A,#N/A,FALSE,"Q2";#N/A,#N/A,FALSE,"YTD"}</definedName>
    <definedName name="______X2" localSheetId="43" hidden="1">{#N/A,#N/A,FALSE,"Other";#N/A,#N/A,FALSE,"Ace";#N/A,#N/A,FALSE,"Derm"}</definedName>
    <definedName name="______X2" hidden="1">{#N/A,#N/A,FALSE,"Other";#N/A,#N/A,FALSE,"Ace";#N/A,#N/A,FALSE,"Derm"}</definedName>
    <definedName name="______Z04"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Z05"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abc1" localSheetId="43" hidden="1">{"detail",#N/A,FALSE,"mfg";"summary",#N/A,FALSE,"mfg"}</definedName>
    <definedName name="_____abc1" hidden="1">{"detail",#N/A,FALSE,"mfg";"summary",#N/A,FALSE,"mfg"}</definedName>
    <definedName name="_____abc2" localSheetId="43" hidden="1">{"detail",#N/A,FALSE,"mfg";"summary",#N/A,FALSE,"mfg"}</definedName>
    <definedName name="_____abc2" hidden="1">{"detail",#N/A,FALSE,"mfg";"summary",#N/A,FALSE,"mfg"}</definedName>
    <definedName name="_____ac3" localSheetId="43" hidden="1">{#N/A,#N/A,FALSE,"Summary"}</definedName>
    <definedName name="_____ac3" hidden="1">{#N/A,#N/A,FALSE,"Summary"}</definedName>
    <definedName name="____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aro30" localSheetId="43" hidden="1">{#N/A,#N/A,FALSE,"Staffnos &amp; cost"}</definedName>
    <definedName name="_____aro30" hidden="1">{#N/A,#N/A,FALSE,"Staffnos &amp; cost"}</definedName>
    <definedName name="____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C12P" localSheetId="43">#REF!</definedName>
    <definedName name="_____C12P" localSheetId="11">#REF!</definedName>
    <definedName name="_____C12P" localSheetId="24">#REF!</definedName>
    <definedName name="_____C12P">#REF!</definedName>
    <definedName name="_____C13P" localSheetId="24">#REF!</definedName>
    <definedName name="_____C13P">#REF!</definedName>
    <definedName name="_____C2P" localSheetId="24">#REF!</definedName>
    <definedName name="_____C2P">#REF!</definedName>
    <definedName name="_____C3P">#REF!</definedName>
    <definedName name="_____C42P">#REF!</definedName>
    <definedName name="_____C4P">#REF!</definedName>
    <definedName name="_____C5P">#REF!</definedName>
    <definedName name="_____C6P">#REF!</definedName>
    <definedName name="_____C7P">#REF!</definedName>
    <definedName name="_____cap1" localSheetId="43" hidden="1">{"plansummary",#N/A,FALSE,"PlanSummary";"sales",#N/A,FALSE,"Sales Rec";"productivity",#N/A,FALSE,"Productivity Rec";"capitalspending",#N/A,FALSE,"Capital Spending"}</definedName>
    <definedName name="_____cap1" hidden="1">{"plansummary",#N/A,FALSE,"PlanSummary";"sales",#N/A,FALSE,"Sales Rec";"productivity",#N/A,FALSE,"Productivity Rec";"capitalspending",#N/A,FALSE,"Capital Spending"}</definedName>
    <definedName name="_____DAT1" localSheetId="10">#REF!</definedName>
    <definedName name="_____DAT1" localSheetId="23">#REF!</definedName>
    <definedName name="_____DAT1" localSheetId="24">#REF!</definedName>
    <definedName name="_____DAT1">#REF!</definedName>
    <definedName name="_____DAT10" localSheetId="10">#REF!</definedName>
    <definedName name="_____DAT10" localSheetId="23">#REF!</definedName>
    <definedName name="_____DAT10">#REF!</definedName>
    <definedName name="_____DAT11" localSheetId="10">#REF!</definedName>
    <definedName name="_____DAT11" localSheetId="23">#REF!</definedName>
    <definedName name="_____DAT11">#REF!</definedName>
    <definedName name="_____DAT12">#REF!</definedName>
    <definedName name="_____DAT13">#REF!</definedName>
    <definedName name="_____DAT14">#REF!</definedName>
    <definedName name="_____DAT15" localSheetId="10">#REF!</definedName>
    <definedName name="_____DAT15">#REF!</definedName>
    <definedName name="_____DAT16">#REF!</definedName>
    <definedName name="_____DAT17" localSheetId="10">#REF!</definedName>
    <definedName name="_____DAT17">#REF!</definedName>
    <definedName name="_____DAT18" localSheetId="10">#REF!</definedName>
    <definedName name="_____DAT18">#REF!</definedName>
    <definedName name="_____DAT19" localSheetId="10">#REF!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IS75">#REF!</definedName>
    <definedName name="_____DIS8">#REF!</definedName>
    <definedName name="_____ds2" localSheetId="43" hidden="1">{#N/A,#N/A,FALSE,"R&amp;D Quick Calc";#N/A,#N/A,FALSE,"DOE Fee Schedule"}</definedName>
    <definedName name="_____ds2" hidden="1">{#N/A,#N/A,FALSE,"R&amp;D Quick Calc";#N/A,#N/A,FALSE,"DOE Fee Schedule"}</definedName>
    <definedName name="_____EXP2" localSheetId="43">#REF!</definedName>
    <definedName name="_____EXP2" localSheetId="11">#REF!</definedName>
    <definedName name="_____EXP2" localSheetId="24">#REF!</definedName>
    <definedName name="_____EXP2">#REF!</definedName>
    <definedName name="_____fa1" localSheetId="43" hidden="1">{"plansummary",#N/A,FALSE,"PlanSummary";"sales",#N/A,FALSE,"Sales Rec";"productivity",#N/A,FALSE,"Productivity Rec";"capitalspending",#N/A,FALSE,"Capital Spending"}</definedName>
    <definedName name="_____fa1" hidden="1">{"plansummary",#N/A,FALSE,"PlanSummary";"sales",#N/A,FALSE,"Sales Rec";"productivity",#N/A,FALSE,"Productivity Rec";"capitalspending",#N/A,FALSE,"Capital Spending"}</definedName>
    <definedName name="____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fa3" localSheetId="43" hidden="1">{"plansummary",#N/A,FALSE,"PlanSummary";"sales",#N/A,FALSE,"Sales Rec";"productivity",#N/A,FALSE,"Productivity Rec";"capitalspending",#N/A,FALSE,"Capital Spending"}</definedName>
    <definedName name="_____fa3" hidden="1">{"plansummary",#N/A,FALSE,"PlanSummary";"sales",#N/A,FALSE,"Sales Rec";"productivity",#N/A,FALSE,"Productivity Rec";"capitalspending",#N/A,FALSE,"Capital Spending"}</definedName>
    <definedName name="_____FAS88" localSheetId="43">#REF!</definedName>
    <definedName name="_____FAS88" localSheetId="11">#REF!</definedName>
    <definedName name="_____FAS88" localSheetId="24">#REF!</definedName>
    <definedName name="_____FAS88">#REF!</definedName>
    <definedName name="_____g1" localSheetId="43" hidden="1">{"'August 2000'!$A$1:$J$101"}</definedName>
    <definedName name="_____g1" hidden="1">{"'August 2000'!$A$1:$J$101"}</definedName>
    <definedName name="_____grm1">#REF!</definedName>
    <definedName name="_____grm2">#REF!</definedName>
    <definedName name="_____grm3">#REF!</definedName>
    <definedName name="_____grm4">#REF!</definedName>
    <definedName name="_____grm5">#REF!</definedName>
    <definedName name="_____grm6">#REF!</definedName>
    <definedName name="____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INT1" localSheetId="43" hidden="1">{#N/A,#N/A,FALSE,"COMP"}</definedName>
    <definedName name="_____INT1" hidden="1">{#N/A,#N/A,FALSE,"COMP"}</definedName>
    <definedName name="_____k2" hidden="1">#REF!</definedName>
    <definedName name="_____old2" localSheetId="43" hidden="1">{#N/A,#N/A,FALSE,"Income";#N/A,#N/A,FALSE,"Cost of Goods Sold";#N/A,#N/A,FALSE,"Other Costs";#N/A,#N/A,FALSE,"Other Income";#N/A,#N/A,FALSE,"Taxes";#N/A,#N/A,FALSE,"Other Deductions";#N/A,#N/A,FALSE,"Compensation of Officers"}</definedName>
    <definedName name="_____old2" hidden="1">{#N/A,#N/A,FALSE,"Income";#N/A,#N/A,FALSE,"Cost of Goods Sold";#N/A,#N/A,FALSE,"Other Costs";#N/A,#N/A,FALSE,"Other Income";#N/A,#N/A,FALSE,"Taxes";#N/A,#N/A,FALSE,"Other Deductions";#N/A,#N/A,FALSE,"Compensation of Officers"}</definedName>
    <definedName name="_____PI6" localSheetId="43">#REF!</definedName>
    <definedName name="_____PI6" localSheetId="11">#REF!</definedName>
    <definedName name="_____PI6" localSheetId="24">#REF!</definedName>
    <definedName name="_____PI6">#REF!</definedName>
    <definedName name="_____PPD2" localSheetId="24">#REF!</definedName>
    <definedName name="_____PPD2">#REF!</definedName>
    <definedName name="____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Q2" localSheetId="43" hidden="1">{#N/A,#N/A,FALSE,"Title Page";#N/A,#N/A,FALSE,"Conclusions";#N/A,#N/A,FALSE,"Assum.";#N/A,#N/A,FALSE,"Sun  DCF-WC-Dep";#N/A,#N/A,FALSE,"MarketValue";#N/A,#N/A,FALSE,"BalSheet";#N/A,#N/A,FALSE,"WACC";#N/A,#N/A,FALSE,"PC+ Info.";#N/A,#N/A,FALSE,"PC+Info_2"}</definedName>
    <definedName name="_____Q2" hidden="1">{#N/A,#N/A,FALSE,"Title Page";#N/A,#N/A,FALSE,"Conclusions";#N/A,#N/A,FALSE,"Assum.";#N/A,#N/A,FALSE,"Sun  DCF-WC-Dep";#N/A,#N/A,FALSE,"MarketValue";#N/A,#N/A,FALSE,"BalSheet";#N/A,#N/A,FALSE,"WACC";#N/A,#N/A,FALSE,"PC+ Info.";#N/A,#N/A,FALSE,"PC+Info_2"}</definedName>
    <definedName name="_____s1" hidden="1">#REF!</definedName>
    <definedName name="_____SP1" localSheetId="43">#REF!</definedName>
    <definedName name="_____SP1" localSheetId="11">#REF!</definedName>
    <definedName name="_____SP1" localSheetId="24">#REF!</definedName>
    <definedName name="_____SP1">#REF!</definedName>
    <definedName name="_____SP2" localSheetId="24">#REF!</definedName>
    <definedName name="_____SP2">#REF!</definedName>
    <definedName name="_____SP3">#REF!</definedName>
    <definedName name="_____SP4">#REF!</definedName>
    <definedName name="_____Sp5">#REF!</definedName>
    <definedName name="_____SPC1">#REF!</definedName>
    <definedName name="_____SPC2">#REF!</definedName>
    <definedName name="____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Z04"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Z05"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z12" localSheetId="43" hidden="1">{"pro_view",#N/A,FALSE,"EEFSNAP2";"rep_view",#N/A,FALSE,"EEFSNAP2"}</definedName>
    <definedName name="_____z12" hidden="1">{"pro_view",#N/A,FALSE,"EEFSNAP2";"rep_view",#N/A,FALSE,"EEFSNAP2"}</definedName>
    <definedName name="_____z22" localSheetId="43" hidden="1">{#N/A,"PURADD",FALSE,"Business Analysis";#N/A,"PURSPP",FALSE,"Business Analysis";#N/A,"CTGIND",FALSE,"Business Analysis";#N/A,"PURCHM",FALSE,"Business Analysis";#N/A,"SPADD",FALSE,"Business Analysis";#N/A,"EPOXY",FALSE,"Business Analysis";#N/A,"PURPER",FALSE,"Business Analysis"}</definedName>
    <definedName name="_____z22" hidden="1">{#N/A,"PURADD",FALSE,"Business Analysis";#N/A,"PURSPP",FALSE,"Business Analysis";#N/A,"CTGIND",FALSE,"Business Analysis";#N/A,"PURCHM",FALSE,"Business Analysis";#N/A,"SPADD",FALSE,"Business Analysis";#N/A,"EPOXY",FALSE,"Business Analysis";#N/A,"PURPER",FALSE,"Business Analysis"}</definedName>
    <definedName name="_____z25" localSheetId="43" hidden="1">{"detail",#N/A,FALSE,"mfg";"summary",#N/A,FALSE,"mfg"}</definedName>
    <definedName name="_____z25" hidden="1">{"detail",#N/A,FALSE,"mfg";"summary",#N/A,FALSE,"mfg"}</definedName>
    <definedName name="____abc1" localSheetId="43" hidden="1">{"detail",#N/A,FALSE,"mfg";"summary",#N/A,FALSE,"mfg"}</definedName>
    <definedName name="____abc1" hidden="1">{"detail",#N/A,FALSE,"mfg";"summary",#N/A,FALSE,"mfg"}</definedName>
    <definedName name="____abc10" localSheetId="43" hidden="1">{#N/A,#N/A,FALSE,"SUMMARY REPORT"}</definedName>
    <definedName name="____abc10" hidden="1">{#N/A,#N/A,FALSE,"SUMMARY REPORT"}</definedName>
    <definedName name="____abc115" localSheetId="43" hidden="1">{#N/A,#N/A,FALSE,"SUMMARY REPORT"}</definedName>
    <definedName name="____abc115" hidden="1">{#N/A,#N/A,FALSE,"SUMMARY REPORT"}</definedName>
    <definedName name="____ABC12" localSheetId="43" hidden="1">{#N/A,#N/A,FALSE,"SUMMARY REPORT"}</definedName>
    <definedName name="____ABC12" hidden="1">{#N/A,#N/A,FALSE,"SUMMARY REPORT"}</definedName>
    <definedName name="____abc13" localSheetId="43" hidden="1">{#N/A,#N/A,FALSE,"SUMMARY REPORT"}</definedName>
    <definedName name="____abc13" hidden="1">{#N/A,#N/A,FALSE,"SUMMARY REPORT"}</definedName>
    <definedName name="____abc14" localSheetId="43" hidden="1">{#N/A,#N/A,FALSE,"SUMMARY REPORT"}</definedName>
    <definedName name="____abc14" hidden="1">{#N/A,#N/A,FALSE,"SUMMARY REPORT"}</definedName>
    <definedName name="____abc15" localSheetId="43" hidden="1">{#N/A,#N/A,FALSE,"SUMMARY REPORT"}</definedName>
    <definedName name="____abc15" hidden="1">{#N/A,#N/A,FALSE,"SUMMARY REPORT"}</definedName>
    <definedName name="____abc16" localSheetId="43" hidden="1">{#N/A,#N/A,FALSE,"SUMMARY REPORT"}</definedName>
    <definedName name="____abc16" hidden="1">{#N/A,#N/A,FALSE,"SUMMARY REPORT"}</definedName>
    <definedName name="____abc18" localSheetId="43" hidden="1">{#N/A,#N/A,FALSE,"SUMMARY REPORT"}</definedName>
    <definedName name="____abc18" hidden="1">{#N/A,#N/A,FALSE,"SUMMARY REPORT"}</definedName>
    <definedName name="____abc19" localSheetId="43" hidden="1">{#N/A,#N/A,FALSE,"SUMMARY REPORT"}</definedName>
    <definedName name="____abc19" hidden="1">{#N/A,#N/A,FALSE,"SUMMARY REPORT"}</definedName>
    <definedName name="____abc2" localSheetId="43" hidden="1">{"detail",#N/A,FALSE,"mfg";"summary",#N/A,FALSE,"mfg"}</definedName>
    <definedName name="____abc2" hidden="1">{"detail",#N/A,FALSE,"mfg";"summary",#N/A,FALSE,"mfg"}</definedName>
    <definedName name="____abc21" localSheetId="43" hidden="1">{#N/A,#N/A,FALSE,"SUMMARY REPORT"}</definedName>
    <definedName name="____abc21" hidden="1">{#N/A,#N/A,FALSE,"SUMMARY REPORT"}</definedName>
    <definedName name="____ABC5" localSheetId="43" hidden="1">{#N/A,#N/A,FALSE,"SUMMARY REPORT"}</definedName>
    <definedName name="____ABC5" hidden="1">{#N/A,#N/A,FALSE,"SUMMARY REPORT"}</definedName>
    <definedName name="____abc6" localSheetId="43" hidden="1">{#N/A,#N/A,FALSE,"SUMMARY REPORT"}</definedName>
    <definedName name="____abc6" hidden="1">{#N/A,#N/A,FALSE,"SUMMARY REPORT"}</definedName>
    <definedName name="____ABC7" localSheetId="43" hidden="1">{#N/A,#N/A,FALSE,"SUMMARY REPORT"}</definedName>
    <definedName name="____ABC7" hidden="1">{#N/A,#N/A,FALSE,"SUMMARY REPORT"}</definedName>
    <definedName name="____ABC8" localSheetId="43" hidden="1">{#N/A,#N/A,FALSE,"SUMMARY REPORT"}</definedName>
    <definedName name="____ABC8" hidden="1">{#N/A,#N/A,FALSE,"SUMMARY REPORT"}</definedName>
    <definedName name="____ABC9" localSheetId="43" hidden="1">{#N/A,#N/A,FALSE,"SUMMARY REPORT"}</definedName>
    <definedName name="____ABC9" hidden="1">{#N/A,#N/A,FALSE,"SUMMARY REPORT"}</definedName>
    <definedName name="____ac3" localSheetId="43" hidden="1">{#N/A,#N/A,FALSE,"Summary"}</definedName>
    <definedName name="____ac3" hidden="1">{#N/A,#N/A,FALSE,"Summary"}</definedName>
    <definedName name="____ADC6" localSheetId="43" hidden="1">{#N/A,#N/A,FALSE,"SUMMARY REPORT"}</definedName>
    <definedName name="____ADC6" hidden="1">{#N/A,#N/A,FALSE,"SUMMARY REPORT"}</definedName>
    <definedName name="___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aro30" localSheetId="43" hidden="1">{#N/A,#N/A,FALSE,"Staffnos &amp; cost"}</definedName>
    <definedName name="____aro30" hidden="1">{#N/A,#N/A,FALSE,"Staffnos &amp; cost"}</definedName>
    <definedName name="___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ASE5" localSheetId="43" hidden="1">{#N/A,#N/A,FALSE,"SUMMARY REPORT"}</definedName>
    <definedName name="____ASE5" hidden="1">{#N/A,#N/A,FALSE,"SUMMARY REPORT"}</definedName>
    <definedName name="____C12P" localSheetId="43">#REF!</definedName>
    <definedName name="____C12P" localSheetId="11">#REF!</definedName>
    <definedName name="____C12P" localSheetId="24">#REF!</definedName>
    <definedName name="____C12P">#REF!</definedName>
    <definedName name="____C13P" localSheetId="24">#REF!</definedName>
    <definedName name="____C13P">#REF!</definedName>
    <definedName name="____C2P" localSheetId="24">#REF!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cap1" localSheetId="43" hidden="1">{"plansummary",#N/A,FALSE,"PlanSummary";"sales",#N/A,FALSE,"Sales Rec";"productivity",#N/A,FALSE,"Productivity Rec";"capitalspending",#N/A,FALSE,"Capital Spending"}</definedName>
    <definedName name="____cap1" hidden="1">{"plansummary",#N/A,FALSE,"PlanSummary";"sales",#N/A,FALSE,"Sales Rec";"productivity",#N/A,FALSE,"Productivity Rec";"capitalspending",#N/A,FALSE,"Capital Spending"}</definedName>
    <definedName name="____Cat2" localSheetId="43" hidden="1">{"'1998 New March Update'!$A$1:$O$71"}</definedName>
    <definedName name="____Cat2" hidden="1">{"'1998 New March Update'!$A$1:$O$71"}</definedName>
    <definedName name="____cc1" localSheetId="43" hidden="1">{"'I-1 and I-2'!$A$1:$G$190"}</definedName>
    <definedName name="____cc1" hidden="1">{"'I-1 and I-2'!$A$1:$G$190"}</definedName>
    <definedName name="____csj1" hidden="1">#REF!</definedName>
    <definedName name="____DAT1" localSheetId="10">#REF!</definedName>
    <definedName name="____DAT1">#REF!</definedName>
    <definedName name="____DAT10" localSheetId="10">#REF!</definedName>
    <definedName name="____DAT10">#REF!</definedName>
    <definedName name="____DAT11" localSheetId="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 localSheetId="10">#REF!</definedName>
    <definedName name="____DAT2">#REF!</definedName>
    <definedName name="____DAT21" localSheetId="10">#REF!</definedName>
    <definedName name="____DAT21">#REF!</definedName>
    <definedName name="____DAT22" localSheetId="10">#REF!</definedName>
    <definedName name="____DAT22">#REF!</definedName>
    <definedName name="____DAT23">#REF!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d1" localSheetId="43" hidden="1">{"'I-1 and I-2'!$A$1:$G$190"}</definedName>
    <definedName name="____dd1" hidden="1">{"'I-1 and I-2'!$A$1:$G$190"}</definedName>
    <definedName name="____del1" localSheetId="43" hidden="1">{#N/A,#N/A,TRUE,"cover";#N/A,#N/A,TRUE,"highlights";#N/A,#N/A,TRUE,"Balance sheet -condensed";#N/A,#N/A,TRUE,"Consol Inc Statment";#N/A,#N/A,TRUE,"EPS";#N/A,#N/A,TRUE,"incstmt seg";#N/A,#N/A,TRUE,"incstmt seg PY";#N/A,#N/A,TRUE,"prem by reg";#N/A,#N/A,TRUE,"prem by lob";#N/A,#N/A,TRUE,"ratios";#N/A,#N/A,TRUE,"inv port";#N/A,#N/A,TRUE,"loss analysis"}</definedName>
    <definedName name="____del1" hidden="1">{#N/A,#N/A,TRUE,"cover";#N/A,#N/A,TRUE,"highlights";#N/A,#N/A,TRUE,"Balance sheet -condensed";#N/A,#N/A,TRUE,"Consol Inc Statment";#N/A,#N/A,TRUE,"EPS";#N/A,#N/A,TRUE,"incstmt seg";#N/A,#N/A,TRUE,"incstmt seg PY";#N/A,#N/A,TRUE,"prem by reg";#N/A,#N/A,TRUE,"prem by lob";#N/A,#N/A,TRUE,"ratios";#N/A,#N/A,TRUE,"inv port";#N/A,#N/A,TRUE,"loss analysis"}</definedName>
    <definedName name="____DIS75" localSheetId="43">#REF!</definedName>
    <definedName name="____DIS75" localSheetId="11">#REF!</definedName>
    <definedName name="____DIS75" localSheetId="23">#REF!</definedName>
    <definedName name="____DIS75" localSheetId="24">#REF!</definedName>
    <definedName name="____DIS75">#REF!</definedName>
    <definedName name="____DIS8" localSheetId="23">#REF!</definedName>
    <definedName name="____DIS8">#REF!</definedName>
    <definedName name="____ds2" localSheetId="43" hidden="1">{#N/A,#N/A,FALSE,"R&amp;D Quick Calc";#N/A,#N/A,FALSE,"DOE Fee Schedule"}</definedName>
    <definedName name="____ds2" hidden="1">{#N/A,#N/A,FALSE,"R&amp;D Quick Calc";#N/A,#N/A,FALSE,"DOE Fee Schedule"}</definedName>
    <definedName name="____EDF2" localSheetId="43" hidden="1">{#N/A,#N/A,FALSE,"SUMMARY REPORT"}</definedName>
    <definedName name="____EDF2" hidden="1">{#N/A,#N/A,FALSE,"SUMMARY REPORT"}</definedName>
    <definedName name="____ewr35" hidden="1">#REF!</definedName>
    <definedName name="____EXP2" localSheetId="43">#REF!</definedName>
    <definedName name="____EXP2" localSheetId="11">#REF!</definedName>
    <definedName name="____EXP2" localSheetId="24">#REF!</definedName>
    <definedName name="____EXP2">#REF!</definedName>
    <definedName name="____fa1" localSheetId="43" hidden="1">{"plansummary",#N/A,FALSE,"PlanSummary";"sales",#N/A,FALSE,"Sales Rec";"productivity",#N/A,FALSE,"Productivity Rec";"capitalspending",#N/A,FALSE,"Capital Spending"}</definedName>
    <definedName name="____fa1" hidden="1">{"plansummary",#N/A,FALSE,"PlanSummary";"sales",#N/A,FALSE,"Sales Rec";"productivity",#N/A,FALSE,"Productivity Rec";"capitalspending",#N/A,FALSE,"Capital Spending"}</definedName>
    <definedName name="___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fa3" localSheetId="43" hidden="1">{"plansummary",#N/A,FALSE,"PlanSummary";"sales",#N/A,FALSE,"Sales Rec";"productivity",#N/A,FALSE,"Productivity Rec";"capitalspending",#N/A,FALSE,"Capital Spending"}</definedName>
    <definedName name="____fa3" hidden="1">{"plansummary",#N/A,FALSE,"PlanSummary";"sales",#N/A,FALSE,"Sales Rec";"productivity",#N/A,FALSE,"Productivity Rec";"capitalspending",#N/A,FALSE,"Capital Spending"}</definedName>
    <definedName name="____FAS88" localSheetId="43">#REF!</definedName>
    <definedName name="____FAS88" localSheetId="11">#REF!</definedName>
    <definedName name="____FAS88" localSheetId="24">#REF!</definedName>
    <definedName name="____FAS88">#REF!</definedName>
    <definedName name="____FBT1" localSheetId="43" hidden="1">{#N/A,#N/A,FALSE,"SUMMARY REPORT"}</definedName>
    <definedName name="____FBT1" hidden="1">{#N/A,#N/A,FALSE,"SUMMARY REPORT"}</definedName>
    <definedName name="____GDF1" localSheetId="43" hidden="1">{#N/A,#N/A,FALSE,"COMP"}</definedName>
    <definedName name="____GDF1" hidden="1">{#N/A,#N/A,FALSE,"COMP"}</definedName>
    <definedName name="____grm1">#REF!</definedName>
    <definedName name="____grm2">#REF!</definedName>
    <definedName name="____grm3">#REF!</definedName>
    <definedName name="____grm4">#REF!</definedName>
    <definedName name="____grm5">#REF!</definedName>
    <definedName name="____grm6">#REF!</definedName>
    <definedName name="____hhh9" localSheetId="43" hidden="1">{#N/A,#N/A,FALSE,"MAY";#N/A,#N/A,FALSE,"Q2";#N/A,#N/A,FALSE,"YTD"}</definedName>
    <definedName name="____hhh9" hidden="1">{#N/A,#N/A,FALSE,"MAY";#N/A,#N/A,FALSE,"Q2";#N/A,#N/A,FALSE,"YTD"}</definedName>
    <definedName name="___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INT1" localSheetId="43" hidden="1">{#N/A,#N/A,FALSE,"COMP"}</definedName>
    <definedName name="____INT1" hidden="1">{#N/A,#N/A,FALSE,"COMP"}</definedName>
    <definedName name="____JAN05" localSheetId="43" hidden="1">{"page1",#N/A,FALSE,"TOTALS"}</definedName>
    <definedName name="____JAN05" hidden="1">{"page1",#N/A,FALSE,"TOTALS"}</definedName>
    <definedName name="____JAN96" localSheetId="43" hidden="1">{"page1",#N/A,FALSE,"TOTALS"}</definedName>
    <definedName name="____JAN96" hidden="1">{"page1",#N/A,FALSE,"TOTALS"}</definedName>
    <definedName name="____k2" hidden="1">#REF!</definedName>
    <definedName name="____mfg2" localSheetId="43" hidden="1">{"PAGE 1",#N/A,FALSE,"WEST_OT"}</definedName>
    <definedName name="____mfg2" hidden="1">{"PAGE 1",#N/A,FALSE,"WEST_OT"}</definedName>
    <definedName name="____mfg3" localSheetId="43" hidden="1">{"PAGE 1",#N/A,FALSE,"WEST_OT"}</definedName>
    <definedName name="____mfg3" hidden="1">{"PAGE 1",#N/A,FALSE,"WEST_OT"}</definedName>
    <definedName name="____mfg4" localSheetId="43" hidden="1">{"PAGE 1",#N/A,FALSE,"WEST_OT"}</definedName>
    <definedName name="____mfg4" hidden="1">{"PAGE 1",#N/A,FALSE,"WEST_OT"}</definedName>
    <definedName name="____mfg5" localSheetId="43" hidden="1">{"PAGE 1",#N/A,FALSE,"WEST_OT"}</definedName>
    <definedName name="____mfg5" hidden="1">{"PAGE 1",#N/A,FALSE,"WEST_OT"}</definedName>
    <definedName name="____NSO2" localSheetId="43" hidden="1">{"'Sheet1'!$L$16"}</definedName>
    <definedName name="____NSO2" hidden="1">{"'Sheet1'!$L$16"}</definedName>
    <definedName name="____old2" localSheetId="43" hidden="1">{#N/A,#N/A,FALSE,"Income";#N/A,#N/A,FALSE,"Cost of Goods Sold";#N/A,#N/A,FALSE,"Other Costs";#N/A,#N/A,FALSE,"Other Income";#N/A,#N/A,FALSE,"Taxes";#N/A,#N/A,FALSE,"Other Deductions";#N/A,#N/A,FALSE,"Compensation of Officers"}</definedName>
    <definedName name="____old2" hidden="1">{#N/A,#N/A,FALSE,"Income";#N/A,#N/A,FALSE,"Cost of Goods Sold";#N/A,#N/A,FALSE,"Other Costs";#N/A,#N/A,FALSE,"Other Income";#N/A,#N/A,FALSE,"Taxes";#N/A,#N/A,FALSE,"Other Deductions";#N/A,#N/A,FALSE,"Compensation of Officers"}</definedName>
    <definedName name="____PI6" localSheetId="43">#REF!</definedName>
    <definedName name="____PI6" localSheetId="11">#REF!</definedName>
    <definedName name="____PI6" localSheetId="24">#REF!</definedName>
    <definedName name="____PI6">#REF!</definedName>
    <definedName name="____PPD2" localSheetId="24">#REF!</definedName>
    <definedName name="____PPD2">#REF!</definedName>
    <definedName name="___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Q2" localSheetId="43" hidden="1">{#N/A,#N/A,FALSE,"Title Page";#N/A,#N/A,FALSE,"Conclusions";#N/A,#N/A,FALSE,"Assum.";#N/A,#N/A,FALSE,"Sun  DCF-WC-Dep";#N/A,#N/A,FALSE,"MarketValue";#N/A,#N/A,FALSE,"BalSheet";#N/A,#N/A,FALSE,"WACC";#N/A,#N/A,FALSE,"PC+ Info.";#N/A,#N/A,FALSE,"PC+Info_2"}</definedName>
    <definedName name="____Q2" hidden="1">{#N/A,#N/A,FALSE,"Title Page";#N/A,#N/A,FALSE,"Conclusions";#N/A,#N/A,FALSE,"Assum.";#N/A,#N/A,FALSE,"Sun  DCF-WC-Dep";#N/A,#N/A,FALSE,"MarketValue";#N/A,#N/A,FALSE,"BalSheet";#N/A,#N/A,FALSE,"WACC";#N/A,#N/A,FALSE,"PC+ Info.";#N/A,#N/A,FALSE,"PC+Info_2"}</definedName>
    <definedName name="____QAC6" localSheetId="43" hidden="1">{#N/A,#N/A,FALSE,"SUMMARY REPORT"}</definedName>
    <definedName name="____QAC6" hidden="1">{#N/A,#N/A,FALSE,"SUMMARY REPORT"}</definedName>
    <definedName name="____rc"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___r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___s1" hidden="1">#REF!</definedName>
    <definedName name="____sm1" localSheetId="43" hidden="1">{"'I-1 and I-2'!$A$1:$G$190"}</definedName>
    <definedName name="____sm1" hidden="1">{"'I-1 and I-2'!$A$1:$G$190"}</definedName>
    <definedName name="____SP1">#REF!</definedName>
    <definedName name="____SP2">#REF!</definedName>
    <definedName name="____SP3">#REF!</definedName>
    <definedName name="____SP4">#REF!</definedName>
    <definedName name="____Sp5">#REF!</definedName>
    <definedName name="____SPC1">#REF!</definedName>
    <definedName name="____SPC2">#REF!</definedName>
    <definedName name="____SSK1" localSheetId="43" hidden="1">{#N/A,#N/A,FALSE,"COMP"}</definedName>
    <definedName name="____SSK1" hidden="1">{#N/A,#N/A,FALSE,"COMP"}</definedName>
    <definedName name="____sss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_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__uuu11" localSheetId="43" hidden="1">{#N/A,#N/A,FALSE,"MAY";#N/A,#N/A,FALSE,"Q2";#N/A,#N/A,FALSE,"YTD"}</definedName>
    <definedName name="____uuu11" hidden="1">{#N/A,#N/A,FALSE,"MAY";#N/A,#N/A,FALSE,"Q2";#N/A,#N/A,FALSE,"YTD"}</definedName>
    <definedName name="___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x1" localSheetId="43" hidden="1">{"detail",#N/A,FALSE,"mfg";"summary",#N/A,FALSE,"mfg"}</definedName>
    <definedName name="____x1" hidden="1">{"detail",#N/A,FALSE,"mfg";"summary",#N/A,FALSE,"mfg"}</definedName>
    <definedName name="____x2" localSheetId="43" hidden="1">{#N/A,"PURCHM",FALSE,"Business Analysis";#N/A,"SPADD",FALSE,"Business Analysis"}</definedName>
    <definedName name="____x2" hidden="1">{#N/A,"PURCHM",FALSE,"Business Analysis";#N/A,"SPADD",FALSE,"Business Analysis"}</definedName>
    <definedName name="____x3" localSheetId="43" hidden="1">{"detail",#N/A,FALSE,"mfg";"summary",#N/A,FALSE,"mfg"}</definedName>
    <definedName name="____x3" hidden="1">{"detail",#N/A,FALSE,"mfg";"summary",#N/A,FALSE,"mfg"}</definedName>
    <definedName name="____x4" localSheetId="43" hidden="1">{#N/A,"PURCHM",FALSE,"Business Analysis";#N/A,"SPADD",FALSE,"Business Analysis"}</definedName>
    <definedName name="____x4" hidden="1">{#N/A,"PURCHM",FALSE,"Business Analysis";#N/A,"SPADD",FALSE,"Business Analysis"}</definedName>
    <definedName name="____x5" localSheetId="43" hidden="1">{#N/A,"PURADD",FALSE,"Business Analysis";#N/A,"PURSPP",FALSE,"Business Analysis";#N/A,"CTGIND",FALSE,"Business Analysis";#N/A,"PURCHM",FALSE,"Business Analysis";#N/A,"SPADD",FALSE,"Business Analysis";#N/A,"EPOXY",FALSE,"Business Analysis";#N/A,"PURPER",FALSE,"Business Analysis"}</definedName>
    <definedName name="____x5" hidden="1">{#N/A,"PURADD",FALSE,"Business Analysis";#N/A,"PURSPP",FALSE,"Business Analysis";#N/A,"CTGIND",FALSE,"Business Analysis";#N/A,"PURCHM",FALSE,"Business Analysis";#N/A,"SPADD",FALSE,"Business Analysis";#N/A,"EPOXY",FALSE,"Business Analysis";#N/A,"PURPER",FALSE,"Business Analysis"}</definedName>
    <definedName name="____xx10" localSheetId="43" hidden="1">{#N/A,"PURCHM",FALSE,"Business Analysis";#N/A,"SPADD",FALSE,"Business Analysis"}</definedName>
    <definedName name="____xx10" hidden="1">{#N/A,"PURCHM",FALSE,"Business Analysis";#N/A,"SPADD",FALSE,"Business Analysis"}</definedName>
    <definedName name="____xx3" localSheetId="43" hidden="1">{"detail",#N/A,FALSE,"mfg";"summary",#N/A,FALSE,"mfg"}</definedName>
    <definedName name="____xx3" hidden="1">{"detail",#N/A,FALSE,"mfg";"summary",#N/A,FALSE,"mfg"}</definedName>
    <definedName name="____xx4"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___xx4"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___xx5"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___xx5"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___xx6"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___xx6"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___xx7" localSheetId="43" hidden="1">{"oct_res_comm",#N/A,FALSE,"VarToBud"}</definedName>
    <definedName name="____xx7" hidden="1">{"oct_res_comm",#N/A,FALSE,"VarToBud"}</definedName>
    <definedName name="____xx8" localSheetId="43" hidden="1">{"QTR_ACT",#N/A,FALSE,"PROP_PBIT_DEV_Q3";"QTR_BUD",#N/A,FALSE,"PROP_PBIT_DEV_Q3";"YTD_BUD",#N/A,FALSE,"PROP_PBIT_DEV_Q3";"YTD_ACT",#N/A,FALSE,"PROP_PBIT_DEV_Q3";"FY95 SNAP3",#N/A,FALSE,"PROP_PBIT_DEV_Q3";"FY95_BUD",#N/A,FALSE,"PROP_PBIT_DEV_Q3";"FY96_BUD",#N/A,FALSE,"PROP_PBIT_DEV_Q3"}</definedName>
    <definedName name="____xx8" hidden="1">{"QTR_ACT",#N/A,FALSE,"PROP_PBIT_DEV_Q3";"QTR_BUD",#N/A,FALSE,"PROP_PBIT_DEV_Q3";"YTD_BUD",#N/A,FALSE,"PROP_PBIT_DEV_Q3";"YTD_ACT",#N/A,FALSE,"PROP_PBIT_DEV_Q3";"FY95 SNAP3",#N/A,FALSE,"PROP_PBIT_DEV_Q3";"FY95_BUD",#N/A,FALSE,"PROP_PBIT_DEV_Q3";"FY96_BUD",#N/A,FALSE,"PROP_PBIT_DEV_Q3"}</definedName>
    <definedName name="____xx9" localSheetId="43" hidden="1">{"AS REP",#N/A,FALSE,"EEFSNAP2";"PROP",#N/A,FALSE,"EEFSNAP2";"RISKS",#N/A,FALSE,"EEFSNAP2";"VIEW ALL",#N/A,FALSE,"EEFSNAP2"}</definedName>
    <definedName name="____xx9" hidden="1">{"AS REP",#N/A,FALSE,"EEFSNAP2";"PROP",#N/A,FALSE,"EEFSNAP2";"RISKS",#N/A,FALSE,"EEFSNAP2";"VIEW ALL",#N/A,FALSE,"EEFSNAP2"}</definedName>
    <definedName name="____Z04"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Z04" hidden="1">{#N/A,#N/A,FALSE,"Australia";#N/A,#N/A,FALSE,"Austria";#N/A,#N/A,FALSE,"Belgium";#N/A,#N/A,FALSE,"Canada";#N/A,#N/A,FALSE,"France";#N/A,#N/A,FALSE,"Germany";#N/A,#N/A,FALSE,"Hong Kong";#N/A,#N/A,FALSE,"Italy";#N/A,#N/A,FALSE,"Japan";#N/A,#N/A,FALSE,"Korea";#N/A,#N/A,FALSE,"Mexico";#N/A,#N/A,FALSE,"Poland";#N/A,#N/A,FALSE,"Spain";#N/A,#N/A,FALSE,"Switzerland";#N/A,#N/A,FALSE,"UK"}</definedName>
    <definedName name="____Z05"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_Z05" hidden="1">{#N/A,#N/A,FALSE,"Australia";#N/A,#N/A,FALSE,"Austria";#N/A,#N/A,FALSE,"Belgium";#N/A,#N/A,FALSE,"Canada";#N/A,#N/A,FALSE,"France";#N/A,#N/A,FALSE,"Germany";#N/A,#N/A,FALSE,"Hong Kong";#N/A,#N/A,FALSE,"Italy";#N/A,#N/A,FALSE,"Japan";#N/A,#N/A,FALSE,"Korea";#N/A,#N/A,FALSE,"Mexico";#N/A,#N/A,FALSE,"Poland";#N/A,#N/A,FALSE,"Spain";#N/A,#N/A,FALSE,"Switzerland";#N/A,#N/A,FALSE,"UK"}</definedName>
    <definedName name="____z12" localSheetId="43" hidden="1">{"pro_view",#N/A,FALSE,"EEFSNAP2";"rep_view",#N/A,FALSE,"EEFSNAP2"}</definedName>
    <definedName name="____z12" hidden="1">{"pro_view",#N/A,FALSE,"EEFSNAP2";"rep_view",#N/A,FALSE,"EEFSNAP2"}</definedName>
    <definedName name="____z22" localSheetId="43" hidden="1">{#N/A,"PURADD",FALSE,"Business Analysis";#N/A,"PURSPP",FALSE,"Business Analysis";#N/A,"CTGIND",FALSE,"Business Analysis";#N/A,"PURCHM",FALSE,"Business Analysis";#N/A,"SPADD",FALSE,"Business Analysis";#N/A,"EPOXY",FALSE,"Business Analysis";#N/A,"PURPER",FALSE,"Business Analysis"}</definedName>
    <definedName name="____z22" hidden="1">{#N/A,"PURADD",FALSE,"Business Analysis";#N/A,"PURSPP",FALSE,"Business Analysis";#N/A,"CTGIND",FALSE,"Business Analysis";#N/A,"PURCHM",FALSE,"Business Analysis";#N/A,"SPADD",FALSE,"Business Analysis";#N/A,"EPOXY",FALSE,"Business Analysis";#N/A,"PURPER",FALSE,"Business Analysis"}</definedName>
    <definedName name="____z25" localSheetId="43" hidden="1">{"detail",#N/A,FALSE,"mfg";"summary",#N/A,FALSE,"mfg"}</definedName>
    <definedName name="____z25" hidden="1">{"detail",#N/A,FALSE,"mfg";"summary",#N/A,FALSE,"mfg"}</definedName>
    <definedName name="____zz1" localSheetId="43" hidden="1">{"pro_view",#N/A,FALSE,"EEFSNAP2";"rep_view",#N/A,FALSE,"EEFSNAP2"}</definedName>
    <definedName name="____zz1" hidden="1">{"pro_view",#N/A,FALSE,"EEFSNAP2";"rep_view",#N/A,FALSE,"EEFSNAP2"}</definedName>
    <definedName name="____zz2" localSheetId="43" hidden="1">{#N/A,"PURADD",FALSE,"Business Analysis";#N/A,"PURSPP",FALSE,"Business Analysis";#N/A,"CTGIND",FALSE,"Business Analysis";#N/A,"PURCHM",FALSE,"Business Analysis";#N/A,"SPADD",FALSE,"Business Analysis";#N/A,"EPOXY",FALSE,"Business Analysis";#N/A,"PURPER",FALSE,"Business Analysis"}</definedName>
    <definedName name="____zz2" hidden="1">{#N/A,"PURADD",FALSE,"Business Analysis";#N/A,"PURSPP",FALSE,"Business Analysis";#N/A,"CTGIND",FALSE,"Business Analysis";#N/A,"PURCHM",FALSE,"Business Analysis";#N/A,"SPADD",FALSE,"Business Analysis";#N/A,"EPOXY",FALSE,"Business Analysis";#N/A,"PURPER",FALSE,"Business Analysis"}</definedName>
    <definedName name="___abc1" localSheetId="43" hidden="1">{"detail",#N/A,FALSE,"mfg";"summary",#N/A,FALSE,"mfg"}</definedName>
    <definedName name="___abc1" hidden="1">{"detail",#N/A,FALSE,"mfg";"summary",#N/A,FALSE,"mfg"}</definedName>
    <definedName name="___abc2" localSheetId="43" hidden="1">{"detail",#N/A,FALSE,"mfg";"summary",#N/A,FALSE,"mfg"}</definedName>
    <definedName name="___abc2" hidden="1">{"detail",#N/A,FALSE,"mfg";"summary",#N/A,FALSE,"mfg"}</definedName>
    <definedName name="___ac3" localSheetId="43" hidden="1">{#N/A,#N/A,FALSE,"Summary"}</definedName>
    <definedName name="___ac3" hidden="1">{#N/A,#N/A,FALSE,"Summary"}</definedName>
    <definedName name="__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aro30" localSheetId="43" hidden="1">{#N/A,#N/A,FALSE,"Staffnos &amp; cost"}</definedName>
    <definedName name="___aro30" hidden="1">{#N/A,#N/A,FALSE,"Staffnos &amp; cost"}</definedName>
    <definedName name="__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b1" localSheetId="43" hidden="1">{#N/A,#N/A,FALSE,"DOGUS 1996 YTD"}</definedName>
    <definedName name="___b1" hidden="1">{#N/A,#N/A,FALSE,"DOGUS 1996 YTD"}</definedName>
    <definedName name="___C12P" localSheetId="43">#REF!</definedName>
    <definedName name="___C12P" localSheetId="11">#REF!</definedName>
    <definedName name="___C12P" localSheetId="24">#REF!</definedName>
    <definedName name="___C12P">#REF!</definedName>
    <definedName name="___C13P" localSheetId="24">#REF!</definedName>
    <definedName name="___C13P">#REF!</definedName>
    <definedName name="___C2P" localSheetId="24">#REF!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cap1" localSheetId="43" hidden="1">{"plansummary",#N/A,FALSE,"PlanSummary";"sales",#N/A,FALSE,"Sales Rec";"productivity",#N/A,FALSE,"Productivity Rec";"capitalspending",#N/A,FALSE,"Capital Spending"}</definedName>
    <definedName name="___cap1" hidden="1">{"plansummary",#N/A,FALSE,"PlanSummary";"sales",#N/A,FALSE,"Sales Rec";"productivity",#N/A,FALSE,"Productivity Rec";"capitalspending",#N/A,FALSE,"Capital Spending"}</definedName>
    <definedName name="___Cat2" localSheetId="43" hidden="1">{"'1998 New March Update'!$A$1:$O$71"}</definedName>
    <definedName name="___Cat2" hidden="1">{"'1998 New March Update'!$A$1:$O$71"}</definedName>
    <definedName name="___cc1" localSheetId="43" hidden="1">{"'I-1 and I-2'!$A$1:$G$190"}</definedName>
    <definedName name="___cc1" hidden="1">{"'I-1 and I-2'!$A$1:$G$190"}</definedName>
    <definedName name="___csj1" hidden="1">#REF!</definedName>
    <definedName name="___DAT1" localSheetId="10">#REF!</definedName>
    <definedName name="___DAT1">#REF!</definedName>
    <definedName name="___DAT10" localSheetId="10">#REF!</definedName>
    <definedName name="___DAT10">#REF!</definedName>
    <definedName name="___DAT11" localSheetId="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1" localSheetId="43" hidden="1">{"'I-1 and I-2'!$A$1:$G$190"}</definedName>
    <definedName name="___dd1" hidden="1">{"'I-1 and I-2'!$A$1:$G$190"}</definedName>
    <definedName name="___del1" localSheetId="43" hidden="1">{#N/A,#N/A,TRUE,"cover";#N/A,#N/A,TRUE,"highlights";#N/A,#N/A,TRUE,"Balance sheet -condensed";#N/A,#N/A,TRUE,"Consol Inc Statment";#N/A,#N/A,TRUE,"EPS";#N/A,#N/A,TRUE,"incstmt seg";#N/A,#N/A,TRUE,"incstmt seg PY";#N/A,#N/A,TRUE,"prem by reg";#N/A,#N/A,TRUE,"prem by lob";#N/A,#N/A,TRUE,"ratios";#N/A,#N/A,TRUE,"inv port";#N/A,#N/A,TRUE,"loss analysis"}</definedName>
    <definedName name="___del1" hidden="1">{#N/A,#N/A,TRUE,"cover";#N/A,#N/A,TRUE,"highlights";#N/A,#N/A,TRUE,"Balance sheet -condensed";#N/A,#N/A,TRUE,"Consol Inc Statment";#N/A,#N/A,TRUE,"EPS";#N/A,#N/A,TRUE,"incstmt seg";#N/A,#N/A,TRUE,"incstmt seg PY";#N/A,#N/A,TRUE,"prem by reg";#N/A,#N/A,TRUE,"prem by lob";#N/A,#N/A,TRUE,"ratios";#N/A,#N/A,TRUE,"inv port";#N/A,#N/A,TRUE,"loss analysis"}</definedName>
    <definedName name="___DIS75" localSheetId="43">#REF!</definedName>
    <definedName name="___DIS75" localSheetId="11">#REF!</definedName>
    <definedName name="___DIS75" localSheetId="23">#REF!</definedName>
    <definedName name="___DIS75" localSheetId="24">#REF!</definedName>
    <definedName name="___DIS75">#REF!</definedName>
    <definedName name="___DIS8" localSheetId="23">#REF!</definedName>
    <definedName name="___DIS8">#REF!</definedName>
    <definedName name="___ds2" localSheetId="43" hidden="1">{#N/A,#N/A,FALSE,"R&amp;D Quick Calc";#N/A,#N/A,FALSE,"DOE Fee Schedule"}</definedName>
    <definedName name="___ds2" hidden="1">{#N/A,#N/A,FALSE,"R&amp;D Quick Calc";#N/A,#N/A,FALSE,"DOE Fee Schedule"}</definedName>
    <definedName name="___ewr35" hidden="1">#REF!</definedName>
    <definedName name="___EXP2" localSheetId="43">#REF!</definedName>
    <definedName name="___EXP2" localSheetId="11">#REF!</definedName>
    <definedName name="___EXP2" localSheetId="24">#REF!</definedName>
    <definedName name="___EXP2">#REF!</definedName>
    <definedName name="___fa1" localSheetId="43" hidden="1">{"plansummary",#N/A,FALSE,"PlanSummary";"sales",#N/A,FALSE,"Sales Rec";"productivity",#N/A,FALSE,"Productivity Rec";"capitalspending",#N/A,FALSE,"Capital Spending"}</definedName>
    <definedName name="___fa1" hidden="1">{"plansummary",#N/A,FALSE,"PlanSummary";"sales",#N/A,FALSE,"Sales Rec";"productivity",#N/A,FALSE,"Productivity Rec";"capitalspending",#N/A,FALSE,"Capital Spending"}</definedName>
    <definedName name="__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fa3" localSheetId="43" hidden="1">{"plansummary",#N/A,FALSE,"PlanSummary";"sales",#N/A,FALSE,"Sales Rec";"productivity",#N/A,FALSE,"Productivity Rec";"capitalspending",#N/A,FALSE,"Capital Spending"}</definedName>
    <definedName name="___fa3" hidden="1">{"plansummary",#N/A,FALSE,"PlanSummary";"sales",#N/A,FALSE,"Sales Rec";"productivity",#N/A,FALSE,"Productivity Rec";"capitalspending",#N/A,FALSE,"Capital Spending"}</definedName>
    <definedName name="___FAS88" localSheetId="43">#REF!</definedName>
    <definedName name="___FAS88" localSheetId="11">#REF!</definedName>
    <definedName name="___FAS88" localSheetId="24">#REF!</definedName>
    <definedName name="___FAS88">#REF!</definedName>
    <definedName name="___g1" localSheetId="43" hidden="1">{"'August 2000'!$A$1:$J$101"}</definedName>
    <definedName name="___g1" hidden="1">{"'August 2000'!$A$1:$J$101"}</definedName>
    <definedName name="___GDF1" localSheetId="43" hidden="1">{#N/A,#N/A,FALSE,"COMP"}</definedName>
    <definedName name="___GDF1" hidden="1">{#N/A,#N/A,FALSE,"COMP"}</definedName>
    <definedName name="___grm1">#REF!</definedName>
    <definedName name="___grm2">#REF!</definedName>
    <definedName name="___grm3">#REF!</definedName>
    <definedName name="___grm4">#REF!</definedName>
    <definedName name="___grm5">#REF!</definedName>
    <definedName name="___grm6">#REF!</definedName>
    <definedName name="___hhh9" localSheetId="43" hidden="1">{#N/A,#N/A,FALSE,"MAY";#N/A,#N/A,FALSE,"Q2";#N/A,#N/A,FALSE,"YTD"}</definedName>
    <definedName name="___hhh9" hidden="1">{#N/A,#N/A,FALSE,"MAY";#N/A,#N/A,FALSE,"Q2";#N/A,#N/A,FALSE,"YTD"}</definedName>
    <definedName name="__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INDEX_SHEET___ASAP_Utilities" localSheetId="43">#REF!</definedName>
    <definedName name="___INDEX_SHEET___ASAP_Utilities" localSheetId="11">#REF!</definedName>
    <definedName name="___INDEX_SHEET___ASAP_Utilities" localSheetId="10">#REF!</definedName>
    <definedName name="___INDEX_SHEET___ASAP_Utilities" localSheetId="24">#REF!</definedName>
    <definedName name="___INDEX_SHEET___ASAP_Utilities">#REF!</definedName>
    <definedName name="___INT1" localSheetId="43" hidden="1">{#N/A,#N/A,FALSE,"COMP"}</definedName>
    <definedName name="___INT1" hidden="1">{#N/A,#N/A,FALSE,"COMP"}</definedName>
    <definedName name="___JAN05" localSheetId="43" hidden="1">{"page1",#N/A,FALSE,"TOTALS"}</definedName>
    <definedName name="___JAN05" hidden="1">{"page1",#N/A,FALSE,"TOTALS"}</definedName>
    <definedName name="___JAN96" localSheetId="43" hidden="1">{"page1",#N/A,FALSE,"TOTALS"}</definedName>
    <definedName name="___JAN96" hidden="1">{"page1",#N/A,FALSE,"TOTALS"}</definedName>
    <definedName name="___JEB1" localSheetId="43" hidden="1">{#N/A,#N/A,FALSE,"Aging Summary";#N/A,#N/A,FALSE,"Ratio Analysis";#N/A,#N/A,FALSE,"Test 120 Day Accts";#N/A,#N/A,FALSE,"Tickmarks"}</definedName>
    <definedName name="___JEB1" hidden="1">{#N/A,#N/A,FALSE,"Aging Summary";#N/A,#N/A,FALSE,"Ratio Analysis";#N/A,#N/A,FALSE,"Test 120 Day Accts";#N/A,#N/A,FALSE,"Tickmarks"}</definedName>
    <definedName name="___k2" hidden="1">#REF!</definedName>
    <definedName name="___KEY77" hidden="1">#REF!</definedName>
    <definedName name="___KEY78" hidden="1">#REF!</definedName>
    <definedName name="___NSO2" localSheetId="43" hidden="1">{"'Sheet1'!$L$16"}</definedName>
    <definedName name="___NSO2" hidden="1">{"'Sheet1'!$L$16"}</definedName>
    <definedName name="___old2" localSheetId="43" hidden="1">{#N/A,#N/A,FALSE,"Income";#N/A,#N/A,FALSE,"Cost of Goods Sold";#N/A,#N/A,FALSE,"Other Costs";#N/A,#N/A,FALSE,"Other Income";#N/A,#N/A,FALSE,"Taxes";#N/A,#N/A,FALSE,"Other Deductions";#N/A,#N/A,FALSE,"Compensation of Officers"}</definedName>
    <definedName name="___old2" hidden="1">{#N/A,#N/A,FALSE,"Income";#N/A,#N/A,FALSE,"Cost of Goods Sold";#N/A,#N/A,FALSE,"Other Costs";#N/A,#N/A,FALSE,"Other Income";#N/A,#N/A,FALSE,"Taxes";#N/A,#N/A,FALSE,"Other Deductions";#N/A,#N/A,FALSE,"Compensation of Officers"}</definedName>
    <definedName name="___PI6" localSheetId="43">#REF!</definedName>
    <definedName name="___PI6" localSheetId="11">#REF!</definedName>
    <definedName name="___PI6" localSheetId="10">'WP II-E-3.5.1a Support'!#REF!</definedName>
    <definedName name="___PI6" localSheetId="24">#REF!</definedName>
    <definedName name="___PI6">#REF!</definedName>
    <definedName name="___PPD2" localSheetId="11">#REF!</definedName>
    <definedName name="___PPD2" localSheetId="24">#REF!</definedName>
    <definedName name="___PPD2">#REF!</definedName>
    <definedName name="__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Q2" localSheetId="43" hidden="1">{#N/A,#N/A,FALSE,"Title Page";#N/A,#N/A,FALSE,"Conclusions";#N/A,#N/A,FALSE,"Assum.";#N/A,#N/A,FALSE,"Sun  DCF-WC-Dep";#N/A,#N/A,FALSE,"MarketValue";#N/A,#N/A,FALSE,"BalSheet";#N/A,#N/A,FALSE,"WACC";#N/A,#N/A,FALSE,"PC+ Info.";#N/A,#N/A,FALSE,"PC+Info_2"}</definedName>
    <definedName name="___Q2" hidden="1">{#N/A,#N/A,FALSE,"Title Page";#N/A,#N/A,FALSE,"Conclusions";#N/A,#N/A,FALSE,"Assum.";#N/A,#N/A,FALSE,"Sun  DCF-WC-Dep";#N/A,#N/A,FALSE,"MarketValue";#N/A,#N/A,FALSE,"BalSheet";#N/A,#N/A,FALSE,"WACC";#N/A,#N/A,FALSE,"PC+ Info.";#N/A,#N/A,FALSE,"PC+Info_2"}</definedName>
    <definedName name="___s1" hidden="1">#REF!</definedName>
    <definedName name="___sm1" localSheetId="43" hidden="1">{"'I-1 and I-2'!$A$1:$G$190"}</definedName>
    <definedName name="___sm1" hidden="1">{"'I-1 and I-2'!$A$1:$G$190"}</definedName>
    <definedName name="___SP1" localSheetId="11">#REF!</definedName>
    <definedName name="___SP1">#REF!</definedName>
    <definedName name="___SP2">#REF!</definedName>
    <definedName name="___SP3">#REF!</definedName>
    <definedName name="___SP4">#REF!</definedName>
    <definedName name="___Sp5">#REF!</definedName>
    <definedName name="___SPC1">#REF!</definedName>
    <definedName name="___SPC2">#REF!</definedName>
    <definedName name="___SSK1" localSheetId="43" hidden="1">{#N/A,#N/A,FALSE,"COMP"}</definedName>
    <definedName name="___SSK1" hidden="1">{#N/A,#N/A,FALSE,"COMP"}</definedName>
    <definedName name="___sss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_tes6" localSheetId="43" hidden="1">{"Data Worksheet",#N/A,FALSE,"CAREY97"}</definedName>
    <definedName name="___tes6" hidden="1">{"Data Worksheet",#N/A,FALSE,"CAREY97"}</definedName>
    <definedName name="___uuu11" localSheetId="43" hidden="1">{#N/A,#N/A,FALSE,"MAY";#N/A,#N/A,FALSE,"Q2";#N/A,#N/A,FALSE,"YTD"}</definedName>
    <definedName name="___uuu11" hidden="1">{#N/A,#N/A,FALSE,"MAY";#N/A,#N/A,FALSE,"Q2";#N/A,#N/A,FALSE,"YTD"}</definedName>
    <definedName name="__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xlfn.IFERROR" hidden="1">#NAME?</definedName>
    <definedName name="___Z04"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Z04" hidden="1">{#N/A,#N/A,FALSE,"Australia";#N/A,#N/A,FALSE,"Austria";#N/A,#N/A,FALSE,"Belgium";#N/A,#N/A,FALSE,"Canada";#N/A,#N/A,FALSE,"France";#N/A,#N/A,FALSE,"Germany";#N/A,#N/A,FALSE,"Hong Kong";#N/A,#N/A,FALSE,"Italy";#N/A,#N/A,FALSE,"Japan";#N/A,#N/A,FALSE,"Korea";#N/A,#N/A,FALSE,"Mexico";#N/A,#N/A,FALSE,"Poland";#N/A,#N/A,FALSE,"Spain";#N/A,#N/A,FALSE,"Switzerland";#N/A,#N/A,FALSE,"UK"}</definedName>
    <definedName name="___Z05"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_Z05" hidden="1">{#N/A,#N/A,FALSE,"Australia";#N/A,#N/A,FALSE,"Austria";#N/A,#N/A,FALSE,"Belgium";#N/A,#N/A,FALSE,"Canada";#N/A,#N/A,FALSE,"France";#N/A,#N/A,FALSE,"Germany";#N/A,#N/A,FALSE,"Hong Kong";#N/A,#N/A,FALSE,"Italy";#N/A,#N/A,FALSE,"Japan";#N/A,#N/A,FALSE,"Korea";#N/A,#N/A,FALSE,"Mexico";#N/A,#N/A,FALSE,"Poland";#N/A,#N/A,FALSE,"Spain";#N/A,#N/A,FALSE,"Switzerland";#N/A,#N/A,FALSE,"UK"}</definedName>
    <definedName name="___z12" localSheetId="43" hidden="1">{"pro_view",#N/A,FALSE,"EEFSNAP2";"rep_view",#N/A,FALSE,"EEFSNAP2"}</definedName>
    <definedName name="___z12" hidden="1">{"pro_view",#N/A,FALSE,"EEFSNAP2";"rep_view",#N/A,FALSE,"EEFSNAP2"}</definedName>
    <definedName name="___z22" localSheetId="43" hidden="1">{#N/A,"PURADD",FALSE,"Business Analysis";#N/A,"PURSPP",FALSE,"Business Analysis";#N/A,"CTGIND",FALSE,"Business Analysis";#N/A,"PURCHM",FALSE,"Business Analysis";#N/A,"SPADD",FALSE,"Business Analysis";#N/A,"EPOXY",FALSE,"Business Analysis";#N/A,"PURPER",FALSE,"Business Analysis"}</definedName>
    <definedName name="___z22" hidden="1">{#N/A,"PURADD",FALSE,"Business Analysis";#N/A,"PURSPP",FALSE,"Business Analysis";#N/A,"CTGIND",FALSE,"Business Analysis";#N/A,"PURCHM",FALSE,"Business Analysis";#N/A,"SPADD",FALSE,"Business Analysis";#N/A,"EPOXY",FALSE,"Business Analysis";#N/A,"PURPER",FALSE,"Business Analysis"}</definedName>
    <definedName name="___z25" localSheetId="43" hidden="1">{"detail",#N/A,FALSE,"mfg";"summary",#N/A,FALSE,"mfg"}</definedName>
    <definedName name="___z25" hidden="1">{"detail",#N/A,FALSE,"mfg";"summary",#N/A,FALSE,"mfg"}</definedName>
    <definedName name="__10__123Graph_ACHART_13" hidden="1">#REF!</definedName>
    <definedName name="__100__123Graph_XCHART_16" hidden="1">#REF!</definedName>
    <definedName name="__102__123Graph_XCHART_2" hidden="1">#REF!</definedName>
    <definedName name="__104__123Graph_XCHART_3" hidden="1">#REF!</definedName>
    <definedName name="__106__123Graph_XCHART_4" hidden="1">#REF!</definedName>
    <definedName name="__108__123Graph_XCHART_5" hidden="1">#REF!</definedName>
    <definedName name="__110__123Graph_XCHART_6" hidden="1">#REF!</definedName>
    <definedName name="__112__123Graph_XCHART_7" hidden="1">#REF!</definedName>
    <definedName name="__114__123Graph_XCHART_8" hidden="1">#REF!</definedName>
    <definedName name="__116__123Graph_XCHART_9" hidden="1">#REF!</definedName>
    <definedName name="__12__123Graph_ACHART_14" hidden="1">#REF!</definedName>
    <definedName name="__123Graph_A\B118" hidden="1">#REF!</definedName>
    <definedName name="__123Graph_A95内製工場" hidden="1">#REF!</definedName>
    <definedName name="__123Graph_ACASHFLOW" hidden="1">#N/A</definedName>
    <definedName name="__123Graph_ADOMSAL" hidden="1">#REF!</definedName>
    <definedName name="__123Graph_ADRIVER2" hidden="1">#N/A</definedName>
    <definedName name="__123Graph_AEXPSAL" hidden="1">#REF!</definedName>
    <definedName name="__123Graph_AGraph1" hidden="1">#REF!</definedName>
    <definedName name="__123Graph_AGraph2" hidden="1">#REF!</definedName>
    <definedName name="__123Graph_AGROSSEARN" hidden="1">#REF!</definedName>
    <definedName name="__123Graph_AINCOME1" hidden="1">#N/A</definedName>
    <definedName name="__123Graph_AINCOME2" hidden="1">#N/A</definedName>
    <definedName name="__123Graph_ANETWORTH" hidden="1">#REF!</definedName>
    <definedName name="__123Graph_APROFIT" hidden="1">#REF!</definedName>
    <definedName name="__123Graph_AROI" hidden="1">#REF!</definedName>
    <definedName name="__123Graph_ATRAIN" hidden="1">#REF!</definedName>
    <definedName name="__123Graph_B" hidden="1">#REF!</definedName>
    <definedName name="__123Graph_B\B11" hidden="1">#REF!</definedName>
    <definedName name="__123Graph_B\B118" hidden="1">#REF!</definedName>
    <definedName name="__123Graph_BCASHFLOW" hidden="1">#N/A</definedName>
    <definedName name="__123Graph_BDRIVER2" hidden="1">#N/A</definedName>
    <definedName name="__123Graph_BGraph1" hidden="1">#REF!</definedName>
    <definedName name="__123Graph_BGraph2" hidden="1">#REF!</definedName>
    <definedName name="__123Graph_BINCOME1" hidden="1">#N/A</definedName>
    <definedName name="__123Graph_BINCOME2" hidden="1">#N/A</definedName>
    <definedName name="__123Graph_BTRAIN" hidden="1">#REF!</definedName>
    <definedName name="__123Graph_C" hidden="1">#REF!</definedName>
    <definedName name="__123Graph_C\B118" hidden="1">#REF!</definedName>
    <definedName name="__123Graph_CGraph2" hidden="1">#REF!</definedName>
    <definedName name="__123Graph_CTRAIN" hidden="1">#REF!</definedName>
    <definedName name="__123Graph_D" hidden="1">#REF!</definedName>
    <definedName name="__123Graph_DGraph1" hidden="1">#REF!</definedName>
    <definedName name="__123Graph_DTRAIN" hidden="1">#REF!</definedName>
    <definedName name="__123Graph_EGraph1" hidden="1">#REF!</definedName>
    <definedName name="__123Graph_EGraph2" hidden="1">#REF!</definedName>
    <definedName name="__123Graph_ETRAIN" hidden="1">#REF!</definedName>
    <definedName name="__123Graph_FGraph1" hidden="1">#REF!</definedName>
    <definedName name="__123Graph_FGraph2" hidden="1">#REF!</definedName>
    <definedName name="__123Graph_LBL_A" hidden="1">#REF!</definedName>
    <definedName name="__123Graph_LBL_ADOMSAL" hidden="1">#REF!</definedName>
    <definedName name="__123Graph_LBL_AEXPSAL" hidden="1">#REF!</definedName>
    <definedName name="__123Graph_LBL_AGROSSEARN" hidden="1">#REF!</definedName>
    <definedName name="__123Graph_LBL_ANETWORTH" hidden="1">#REF!</definedName>
    <definedName name="__123Graph_LBL_APROFIT" hidden="1">#REF!</definedName>
    <definedName name="__123Graph_LBL_B" hidden="1">#REF!</definedName>
    <definedName name="__123Graph_X\B11" hidden="1">#REF!</definedName>
    <definedName name="__123Graph_X95内製工場" hidden="1">#REF!</definedName>
    <definedName name="__123Graph_XCASHFLOW" hidden="1">#N/A</definedName>
    <definedName name="__123Graph_XDOMSAL" hidden="1">#REF!</definedName>
    <definedName name="__123Graph_XDRIVER2" hidden="1">#N/A</definedName>
    <definedName name="__123Graph_XEXPSAL" hidden="1">#REF!</definedName>
    <definedName name="__123Graph_XGraph1" hidden="1">#REF!</definedName>
    <definedName name="__123Graph_XGraph2" hidden="1">#REF!</definedName>
    <definedName name="__123Graph_XGROSSEARN" hidden="1">#REF!</definedName>
    <definedName name="__123Graph_XINCOME1" hidden="1">#N/A</definedName>
    <definedName name="__123Graph_XINCOME2" hidden="1">#N/A</definedName>
    <definedName name="__123Graph_XIRG" hidden="1">#REF!</definedName>
    <definedName name="__123Graph_XNETWORTH" hidden="1">#REF!</definedName>
    <definedName name="__123Graph_XPROFIT" hidden="1">#REF!</definedName>
    <definedName name="__123Graph_XROI" hidden="1">#REF!</definedName>
    <definedName name="__123Graph_XTRAIN" hidden="1">#REF!</definedName>
    <definedName name="__13__123Graph_AWAGES_BY_B_U" hidden="1">#REF!</definedName>
    <definedName name="__14__123Graph_ACHART_15" hidden="1">#REF!</definedName>
    <definedName name="__16__123Graph_ACHART_16" hidden="1">#REF!</definedName>
    <definedName name="__18__123Graph_ACHART_2" hidden="1">#REF!</definedName>
    <definedName name="__2__123Graph_ACHART_1" hidden="1">#REF!</definedName>
    <definedName name="__2__123Graph_ACONTRACT_BY_B_U" hidden="1">#REF!</definedName>
    <definedName name="__20__123Graph_ACHART_3" hidden="1">#REF!</definedName>
    <definedName name="__22__123Graph_ACHART_4" hidden="1">#REF!</definedName>
    <definedName name="__24__123Graph_ACHART_5" hidden="1">#REF!</definedName>
    <definedName name="__26__123Graph_ACHART_6" hidden="1">#REF!</definedName>
    <definedName name="__26__123Graph_BWAGES_BY_B_U" hidden="1">#REF!</definedName>
    <definedName name="__28__123Graph_ACHART_7" hidden="1">#REF!</definedName>
    <definedName name="__30__123Graph_ACHART_8" hidden="1">#REF!</definedName>
    <definedName name="__32__123Graph_ACHART_9" hidden="1">#REF!</definedName>
    <definedName name="__33__123Graph_CSENS_COMPARISON" hidden="1">#REF!</definedName>
    <definedName name="__34__123Graph_BCHART_1" hidden="1">#REF!</definedName>
    <definedName name="__36__123Graph_BCHART_2" hidden="1">#REF!</definedName>
    <definedName name="__38__123Graph_BCHART_3" hidden="1">#REF!</definedName>
    <definedName name="__4__123Graph_ACHART_10" hidden="1">#REF!</definedName>
    <definedName name="__4__123Graph_AQRE_S_BY_CO." hidden="1">#REF!</definedName>
    <definedName name="__40__123Graph_BCHART_4" hidden="1">#REF!</definedName>
    <definedName name="__42__123Graph_BCHART_6" hidden="1">#REF!</definedName>
    <definedName name="__44__123Graph_BCHART_7" hidden="1">#REF!</definedName>
    <definedName name="__46__123Graph_LBL_ACHART_1" hidden="1">#REF!</definedName>
    <definedName name="__48__123Graph_LBL_ACHART_10" hidden="1">#REF!</definedName>
    <definedName name="__50__123Graph_LBL_ACHART_11" hidden="1">#REF!</definedName>
    <definedName name="__52__123Graph_LBL_ACHART_12" hidden="1">#REF!</definedName>
    <definedName name="__54__123Graph_LBL_ACHART_13" hidden="1">#REF!</definedName>
    <definedName name="__56__123Graph_LBL_ACHART_14" hidden="1">#REF!</definedName>
    <definedName name="__58__123Graph_LBL_ACHART_15" hidden="1">#REF!</definedName>
    <definedName name="__6__123Graph_ACHART_11" hidden="1">#REF!</definedName>
    <definedName name="__60__123Graph_LBL_ACHART_16" hidden="1">#REF!</definedName>
    <definedName name="__62__123Graph_LBL_ACHART_2" hidden="1">#REF!</definedName>
    <definedName name="__64__123Graph_LBL_ACHART_3" hidden="1">#REF!</definedName>
    <definedName name="__66__123Graph_LBL_ACHART_4" hidden="1">#REF!</definedName>
    <definedName name="__68__123Graph_LBL_ACHART_5" hidden="1">#REF!</definedName>
    <definedName name="__70__123Graph_LBL_ACHART_6" hidden="1">#REF!</definedName>
    <definedName name="__72__123Graph_LBL_ACHART_7" hidden="1">#REF!</definedName>
    <definedName name="__74__123Graph_LBL_ACHART_8" hidden="1">#REF!</definedName>
    <definedName name="__76__123Graph_LBL_ACHART_9" hidden="1">#REF!</definedName>
    <definedName name="__78__123Graph_LBL_BCHART_1" hidden="1">#REF!</definedName>
    <definedName name="__8__123Graph_ACHART_12" hidden="1">#REF!</definedName>
    <definedName name="__80__123Graph_LBL_BCHART_2" hidden="1">#REF!</definedName>
    <definedName name="__82__123Graph_LBL_BCHART_3" hidden="1">#REF!</definedName>
    <definedName name="__84__123Graph_LBL_BCHART_4" hidden="1">#REF!</definedName>
    <definedName name="__86__123Graph_XCHART_1" hidden="1">#REF!</definedName>
    <definedName name="__88__123Graph_XCHART_10" hidden="1">#REF!</definedName>
    <definedName name="__90__123Graph_XCHART_11" hidden="1">#REF!</definedName>
    <definedName name="__92__123Graph_XCHART_12" hidden="1">#REF!</definedName>
    <definedName name="__94__123Graph_XCHART_13" hidden="1">#REF!</definedName>
    <definedName name="__96__123Graph_XCHART_14" hidden="1">#REF!</definedName>
    <definedName name="__98__123Graph_XCHART_15" hidden="1">#REF!</definedName>
    <definedName name="__a1" localSheetId="43" hidden="1">{#N/A,#N/A,FALSE,"Pharm";#N/A,#N/A,FALSE,"WWCM"}</definedName>
    <definedName name="__a1" hidden="1">{#N/A,#N/A,FALSE,"Pharm";#N/A,#N/A,FALSE,"WWCM"}</definedName>
    <definedName name="__a1_1" localSheetId="43" hidden="1">{#N/A,#N/A,FALSE,"Pharm";#N/A,#N/A,FALSE,"WWCM"}</definedName>
    <definedName name="__a1_1" hidden="1">{#N/A,#N/A,FALSE,"Pharm";#N/A,#N/A,FALSE,"WWCM"}</definedName>
    <definedName name="__a1_2" localSheetId="43" hidden="1">{#N/A,#N/A,FALSE,"Pharm";#N/A,#N/A,FALSE,"WWCM"}</definedName>
    <definedName name="__a1_2" hidden="1">{#N/A,#N/A,FALSE,"Pharm";#N/A,#N/A,FALSE,"WWCM"}</definedName>
    <definedName name="__a1_3" localSheetId="43" hidden="1">{#N/A,#N/A,FALSE,"Pharm";#N/A,#N/A,FALSE,"WWCM"}</definedName>
    <definedName name="__a1_3" hidden="1">{#N/A,#N/A,FALSE,"Pharm";#N/A,#N/A,FALSE,"WWCM"}</definedName>
    <definedName name="__a1_4" localSheetId="43" hidden="1">{#N/A,#N/A,FALSE,"Pharm";#N/A,#N/A,FALSE,"WWCM"}</definedName>
    <definedName name="__a1_4" hidden="1">{#N/A,#N/A,FALSE,"Pharm";#N/A,#N/A,FALSE,"WWCM"}</definedName>
    <definedName name="__A11" localSheetId="43" hidden="1">{#N/A,#N/A,FALSE,"Umsatz 99";#N/A,#N/A,FALSE,"ER 99 "}</definedName>
    <definedName name="__A11" hidden="1">{#N/A,#N/A,FALSE,"Umsatz 99";#N/A,#N/A,FALSE,"ER 99 "}</definedName>
    <definedName name="__A11_1" localSheetId="43" hidden="1">{#N/A,#N/A,FALSE,"Umsatz 99";#N/A,#N/A,FALSE,"ER 99 "}</definedName>
    <definedName name="__A11_1" hidden="1">{#N/A,#N/A,FALSE,"Umsatz 99";#N/A,#N/A,FALSE,"ER 99 "}</definedName>
    <definedName name="__A11_2" localSheetId="43" hidden="1">{#N/A,#N/A,FALSE,"Umsatz 99";#N/A,#N/A,FALSE,"ER 99 "}</definedName>
    <definedName name="__A11_2" hidden="1">{#N/A,#N/A,FALSE,"Umsatz 99";#N/A,#N/A,FALSE,"ER 99 "}</definedName>
    <definedName name="__A11_3" localSheetId="43" hidden="1">{#N/A,#N/A,FALSE,"Umsatz 99";#N/A,#N/A,FALSE,"ER 99 "}</definedName>
    <definedName name="__A11_3" hidden="1">{#N/A,#N/A,FALSE,"Umsatz 99";#N/A,#N/A,FALSE,"ER 99 "}</definedName>
    <definedName name="__A11_4" localSheetId="43" hidden="1">{#N/A,#N/A,FALSE,"Umsatz 99";#N/A,#N/A,FALSE,"ER 99 "}</definedName>
    <definedName name="__A11_4" hidden="1">{#N/A,#N/A,FALSE,"Umsatz 99";#N/A,#N/A,FALSE,"ER 99 "}</definedName>
    <definedName name="__aa1" localSheetId="43" hidden="1">{#N/A,"PURADD",FALSE,"Business Analysis";#N/A,"PURSPP",FALSE,"Business Analysis";#N/A,"CTGIND",FALSE,"Business Analysis";#N/A,"PURCHM",FALSE,"Business Analysis";#N/A,"SPADD",FALSE,"Business Analysis";#N/A,"EPOXY",FALSE,"Business Analysis";#N/A,"PURPER",FALSE,"Business Analysis"}</definedName>
    <definedName name="__aa1" hidden="1">{#N/A,"PURADD",FALSE,"Business Analysis";#N/A,"PURSPP",FALSE,"Business Analysis";#N/A,"CTGIND",FALSE,"Business Analysis";#N/A,"PURCHM",FALSE,"Business Analysis";#N/A,"SPADD",FALSE,"Business Analysis";#N/A,"EPOXY",FALSE,"Business Analysis";#N/A,"PURPER",FALSE,"Business Analysis"}</definedName>
    <definedName name="__aaa1" localSheetId="43" hidden="1">{#N/A,#N/A,FALSE,"REPORT"}</definedName>
    <definedName name="__aaa1" hidden="1">{#N/A,#N/A,FALSE,"REPORT"}</definedName>
    <definedName name="__aaa1_1" localSheetId="43" hidden="1">{#N/A,#N/A,FALSE,"REPORT"}</definedName>
    <definedName name="__aaa1_1" hidden="1">{#N/A,#N/A,FALSE,"REPORT"}</definedName>
    <definedName name="__aaa1_2" localSheetId="43" hidden="1">{#N/A,#N/A,FALSE,"REPORT"}</definedName>
    <definedName name="__aaa1_2" hidden="1">{#N/A,#N/A,FALSE,"REPORT"}</definedName>
    <definedName name="__aaa1_3" localSheetId="43" hidden="1">{#N/A,#N/A,FALSE,"REPORT"}</definedName>
    <definedName name="__aaa1_3" hidden="1">{#N/A,#N/A,FALSE,"REPORT"}</definedName>
    <definedName name="__aaa1_4" localSheetId="43" hidden="1">{#N/A,#N/A,FALSE,"REPORT"}</definedName>
    <definedName name="__aaa1_4" hidden="1">{#N/A,#N/A,FALSE,"REPORT"}</definedName>
    <definedName name="__aas1" localSheetId="43" hidden="1">{#N/A,#N/A,FALSE,"REPORT"}</definedName>
    <definedName name="__aas1" hidden="1">{#N/A,#N/A,FALSE,"REPORT"}</definedName>
    <definedName name="__aas1_1" localSheetId="43" hidden="1">{#N/A,#N/A,FALSE,"REPORT"}</definedName>
    <definedName name="__aas1_1" hidden="1">{#N/A,#N/A,FALSE,"REPORT"}</definedName>
    <definedName name="__aas1_2" localSheetId="43" hidden="1">{#N/A,#N/A,FALSE,"REPORT"}</definedName>
    <definedName name="__aas1_2" hidden="1">{#N/A,#N/A,FALSE,"REPORT"}</definedName>
    <definedName name="__aas1_3" localSheetId="43" hidden="1">{#N/A,#N/A,FALSE,"REPORT"}</definedName>
    <definedName name="__aas1_3" hidden="1">{#N/A,#N/A,FALSE,"REPORT"}</definedName>
    <definedName name="__aas1_4" localSheetId="43" hidden="1">{#N/A,#N/A,FALSE,"REPORT"}</definedName>
    <definedName name="__aas1_4" hidden="1">{#N/A,#N/A,FALSE,"REPORT"}</definedName>
    <definedName name="__ab1" localSheetId="43" hidden="1">{"comp1",#N/A,FALSE,"COMPS";"footnotes",#N/A,FALSE,"COMPS"}</definedName>
    <definedName name="__ab1" hidden="1">{"comp1",#N/A,FALSE,"COMPS";"footnotes",#N/A,FALSE,"COMPS"}</definedName>
    <definedName name="__abc1" localSheetId="43" hidden="1">{"detail",#N/A,FALSE,"mfg";"summary",#N/A,FALSE,"mfg"}</definedName>
    <definedName name="__abc1" hidden="1">{"detail",#N/A,FALSE,"mfg";"summary",#N/A,FALSE,"mfg"}</definedName>
    <definedName name="__abc10" localSheetId="43" hidden="1">{#N/A,#N/A,FALSE,"SUMMARY REPORT"}</definedName>
    <definedName name="__abc10" hidden="1">{#N/A,#N/A,FALSE,"SUMMARY REPORT"}</definedName>
    <definedName name="__abc115" localSheetId="43" hidden="1">{#N/A,#N/A,FALSE,"SUMMARY REPORT"}</definedName>
    <definedName name="__abc115" hidden="1">{#N/A,#N/A,FALSE,"SUMMARY REPORT"}</definedName>
    <definedName name="__ABC12" localSheetId="43" hidden="1">{#N/A,#N/A,FALSE,"SUMMARY REPORT"}</definedName>
    <definedName name="__ABC12" hidden="1">{#N/A,#N/A,FALSE,"SUMMARY REPORT"}</definedName>
    <definedName name="__abc13" localSheetId="43" hidden="1">{#N/A,#N/A,FALSE,"SUMMARY REPORT"}</definedName>
    <definedName name="__abc13" hidden="1">{#N/A,#N/A,FALSE,"SUMMARY REPORT"}</definedName>
    <definedName name="__abc14" localSheetId="43" hidden="1">{#N/A,#N/A,FALSE,"SUMMARY REPORT"}</definedName>
    <definedName name="__abc14" hidden="1">{#N/A,#N/A,FALSE,"SUMMARY REPORT"}</definedName>
    <definedName name="__abc15" localSheetId="43" hidden="1">{#N/A,#N/A,FALSE,"SUMMARY REPORT"}</definedName>
    <definedName name="__abc15" hidden="1">{#N/A,#N/A,FALSE,"SUMMARY REPORT"}</definedName>
    <definedName name="__abc16" localSheetId="43" hidden="1">{#N/A,#N/A,FALSE,"SUMMARY REPORT"}</definedName>
    <definedName name="__abc16" hidden="1">{#N/A,#N/A,FALSE,"SUMMARY REPORT"}</definedName>
    <definedName name="__abc18" localSheetId="43" hidden="1">{#N/A,#N/A,FALSE,"SUMMARY REPORT"}</definedName>
    <definedName name="__abc18" hidden="1">{#N/A,#N/A,FALSE,"SUMMARY REPORT"}</definedName>
    <definedName name="__abc19" localSheetId="43" hidden="1">{#N/A,#N/A,FALSE,"SUMMARY REPORT"}</definedName>
    <definedName name="__abc19" hidden="1">{#N/A,#N/A,FALSE,"SUMMARY REPORT"}</definedName>
    <definedName name="__abc2" localSheetId="43" hidden="1">{"detail",#N/A,FALSE,"mfg";"summary",#N/A,FALSE,"mfg"}</definedName>
    <definedName name="__abc2" hidden="1">{"detail",#N/A,FALSE,"mfg";"summary",#N/A,FALSE,"mfg"}</definedName>
    <definedName name="__abc21" localSheetId="43" hidden="1">{#N/A,#N/A,FALSE,"SUMMARY REPORT"}</definedName>
    <definedName name="__abc21" hidden="1">{#N/A,#N/A,FALSE,"SUMMARY REPORT"}</definedName>
    <definedName name="__abc3" localSheetId="43" hidden="1">{"detail",#N/A,FALSE,"mfg";"summary",#N/A,FALSE,"mfg"}</definedName>
    <definedName name="__abc3" hidden="1">{"detail",#N/A,FALSE,"mfg";"summary",#N/A,FALSE,"mfg"}</definedName>
    <definedName name="__ABC5" localSheetId="43" hidden="1">{#N/A,#N/A,FALSE,"SUMMARY REPORT"}</definedName>
    <definedName name="__ABC5" hidden="1">{#N/A,#N/A,FALSE,"SUMMARY REPORT"}</definedName>
    <definedName name="__abc6" localSheetId="43" hidden="1">{#N/A,#N/A,FALSE,"SUMMARY REPORT"}</definedName>
    <definedName name="__abc6" hidden="1">{#N/A,#N/A,FALSE,"SUMMARY REPORT"}</definedName>
    <definedName name="__ABC7" localSheetId="43" hidden="1">{#N/A,#N/A,FALSE,"SUMMARY REPORT"}</definedName>
    <definedName name="__ABC7" hidden="1">{#N/A,#N/A,FALSE,"SUMMARY REPORT"}</definedName>
    <definedName name="__ABC8" localSheetId="43" hidden="1">{#N/A,#N/A,FALSE,"SUMMARY REPORT"}</definedName>
    <definedName name="__ABC8" hidden="1">{#N/A,#N/A,FALSE,"SUMMARY REPORT"}</definedName>
    <definedName name="__ABC9" localSheetId="43" hidden="1">{#N/A,#N/A,FALSE,"SUMMARY REPORT"}</definedName>
    <definedName name="__ABC9" hidden="1">{#N/A,#N/A,FALSE,"SUMMARY REPORT"}</definedName>
    <definedName name="__ac3" localSheetId="43" hidden="1">{#N/A,#N/A,FALSE,"Summary"}</definedName>
    <definedName name="__ac3" hidden="1">{#N/A,#N/A,FALSE,"Summary"}</definedName>
    <definedName name="__ACS2000" localSheetId="43" hidden="1">{#N/A,#N/A,FALSE,"REPORT"}</definedName>
    <definedName name="__ACS2000" hidden="1">{#N/A,#N/A,FALSE,"REPORT"}</definedName>
    <definedName name="__ACS2000_1" localSheetId="43" hidden="1">{#N/A,#N/A,FALSE,"REPORT"}</definedName>
    <definedName name="__ACS2000_1" hidden="1">{#N/A,#N/A,FALSE,"REPORT"}</definedName>
    <definedName name="__ACS2000_2" localSheetId="43" hidden="1">{#N/A,#N/A,FALSE,"REPORT"}</definedName>
    <definedName name="__ACS2000_2" hidden="1">{#N/A,#N/A,FALSE,"REPORT"}</definedName>
    <definedName name="__ACS2000_3" localSheetId="43" hidden="1">{#N/A,#N/A,FALSE,"REPORT"}</definedName>
    <definedName name="__ACS2000_3" hidden="1">{#N/A,#N/A,FALSE,"REPORT"}</definedName>
    <definedName name="__ACS2000_4" localSheetId="43" hidden="1">{#N/A,#N/A,FALSE,"REPORT"}</definedName>
    <definedName name="__ACS2000_4" hidden="1">{#N/A,#N/A,FALSE,"REPORT"}</definedName>
    <definedName name="__ADC6" localSheetId="43" hidden="1">{#N/A,#N/A,FALSE,"SUMMARY REPORT"}</definedName>
    <definedName name="__ADC6" hidden="1">{#N/A,#N/A,FALSE,"SUMMARY REPORT"}</definedName>
    <definedName name="_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ae1" localSheetId="43" hidden="1">{#N/A,#N/A,FALSE,"Calc";#N/A,#N/A,FALSE,"Sensitivity";#N/A,#N/A,FALSE,"LT Earn.Dil.";#N/A,#N/A,FALSE,"Dil. AVP"}</definedName>
    <definedName name="__ae1" hidden="1">{#N/A,#N/A,FALSE,"Calc";#N/A,#N/A,FALSE,"Sensitivity";#N/A,#N/A,FALSE,"LT Earn.Dil.";#N/A,#N/A,FALSE,"Dil. AVP"}</definedName>
    <definedName name="__am1" localSheetId="43" hidden="1">{#N/A,#N/A,TRUE,"Pro Forma";#N/A,#N/A,TRUE,"PF_Bal";#N/A,#N/A,TRUE,"PF_INC";#N/A,#N/A,TRUE,"CBE";#N/A,#N/A,TRUE,"SWK"}</definedName>
    <definedName name="__am1" hidden="1">{#N/A,#N/A,TRUE,"Pro Forma";#N/A,#N/A,TRUE,"PF_Bal";#N/A,#N/A,TRUE,"PF_INC";#N/A,#N/A,TRUE,"CBE";#N/A,#N/A,TRUE,"SWK"}</definedName>
    <definedName name="__ap2" localSheetId="43" hidden="1">{"detail",#N/A,FALSE,"mfg";"summary",#N/A,FALSE,"mfg"}</definedName>
    <definedName name="__ap2" hidden="1">{"detail",#N/A,FALSE,"mfg";"summary",#N/A,FALSE,"mfg"}</definedName>
    <definedName name="__AR11" localSheetId="43" hidden="1">{"AR9907",#N/A,TRUE,"AR 9907"}</definedName>
    <definedName name="__AR11" hidden="1">{"AR9907",#N/A,TRUE,"AR 9907"}</definedName>
    <definedName name="__aro30" localSheetId="43" hidden="1">{#N/A,#N/A,FALSE,"Staffnos &amp; cost"}</definedName>
    <definedName name="__aro30" hidden="1">{#N/A,#N/A,FALSE,"Staffnos &amp; cost"}</definedName>
    <definedName name="__as1" localSheetId="43" hidden="1">{"comp1",#N/A,FALSE,"COMPS";"footnotes",#N/A,FALSE,"COMPS"}</definedName>
    <definedName name="__as1" hidden="1">{"comp1",#N/A,FALSE,"COMPS";"footnotes",#N/A,FALSE,"COMPS"}</definedName>
    <definedName name="__asa1"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_asa1"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ASE5" localSheetId="43" hidden="1">{#N/A,#N/A,FALSE,"SUMMARY REPORT"}</definedName>
    <definedName name="__ASE5" hidden="1">{#N/A,#N/A,FALSE,"SUMMARY REPORT"}</definedName>
    <definedName name="__AT1" localSheetId="43" hidden="1">{#N/A,#N/A,FALSE,"인원";#N/A,#N/A,FALSE,"비용2";#N/A,#N/A,FALSE,"비용1";#N/A,#N/A,FALSE,"비용";#N/A,#N/A,FALSE,"보증2";#N/A,#N/A,FALSE,"보증1";#N/A,#N/A,FALSE,"보증";#N/A,#N/A,FALSE,"손익1";#N/A,#N/A,FALSE,"손익";#N/A,#N/A,FALSE,"부서별매출";#N/A,#N/A,FALSE,"매출"}</definedName>
    <definedName name="__AT1" hidden="1">{#N/A,#N/A,FALSE,"인원";#N/A,#N/A,FALSE,"비용2";#N/A,#N/A,FALSE,"비용1";#N/A,#N/A,FALSE,"비용";#N/A,#N/A,FALSE,"보증2";#N/A,#N/A,FALSE,"보증1";#N/A,#N/A,FALSE,"보증";#N/A,#N/A,FALSE,"손익1";#N/A,#N/A,FALSE,"손익";#N/A,#N/A,FALSE,"부서별매출";#N/A,#N/A,FALSE,"매출"}</definedName>
    <definedName name="__AT2" localSheetId="4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AT3" localSheetId="43" hidden="1">{#N/A,#N/A,FALSE,"인원";#N/A,#N/A,FALSE,"비용2";#N/A,#N/A,FALSE,"비용1";#N/A,#N/A,FALSE,"비용";#N/A,#N/A,FALSE,"보증2";#N/A,#N/A,FALSE,"보증1";#N/A,#N/A,FALSE,"보증";#N/A,#N/A,FALSE,"손익1";#N/A,#N/A,FALSE,"손익";#N/A,#N/A,FALSE,"부서별매출";#N/A,#N/A,FALSE,"매출"}</definedName>
    <definedName name="__AT3" hidden="1">{#N/A,#N/A,FALSE,"인원";#N/A,#N/A,FALSE,"비용2";#N/A,#N/A,FALSE,"비용1";#N/A,#N/A,FALSE,"비용";#N/A,#N/A,FALSE,"보증2";#N/A,#N/A,FALSE,"보증1";#N/A,#N/A,FALSE,"보증";#N/A,#N/A,FALSE,"손익1";#N/A,#N/A,FALSE,"손익";#N/A,#N/A,FALSE,"부서별매출";#N/A,#N/A,FALSE,"매출"}</definedName>
    <definedName name="__b1" localSheetId="43" hidden="1">{#N/A,#N/A,FALSE,"DOGUS 1996 YTD"}</definedName>
    <definedName name="__b1" hidden="1">{#N/A,#N/A,FALSE,"DOGUS 1996 YTD"}</definedName>
    <definedName name="__b111" localSheetId="43" hidden="1">{#N/A,#N/A,FALSE,"Pharm";#N/A,#N/A,FALSE,"WWCM"}</definedName>
    <definedName name="__b111" hidden="1">{#N/A,#N/A,FALSE,"Pharm";#N/A,#N/A,FALSE,"WWCM"}</definedName>
    <definedName name="__b111_1" localSheetId="43" hidden="1">{#N/A,#N/A,FALSE,"Pharm";#N/A,#N/A,FALSE,"WWCM"}</definedName>
    <definedName name="__b111_1" hidden="1">{#N/A,#N/A,FALSE,"Pharm";#N/A,#N/A,FALSE,"WWCM"}</definedName>
    <definedName name="__b111_2" localSheetId="43" hidden="1">{#N/A,#N/A,FALSE,"Pharm";#N/A,#N/A,FALSE,"WWCM"}</definedName>
    <definedName name="__b111_2" hidden="1">{#N/A,#N/A,FALSE,"Pharm";#N/A,#N/A,FALSE,"WWCM"}</definedName>
    <definedName name="__b111_3" localSheetId="43" hidden="1">{#N/A,#N/A,FALSE,"Pharm";#N/A,#N/A,FALSE,"WWCM"}</definedName>
    <definedName name="__b111_3" hidden="1">{#N/A,#N/A,FALSE,"Pharm";#N/A,#N/A,FALSE,"WWCM"}</definedName>
    <definedName name="__b111_4" localSheetId="43" hidden="1">{#N/A,#N/A,FALSE,"Pharm";#N/A,#N/A,FALSE,"WWCM"}</definedName>
    <definedName name="__b111_4" hidden="1">{#N/A,#N/A,FALSE,"Pharm";#N/A,#N/A,FALSE,"WWCM"}</definedName>
    <definedName name="__c" localSheetId="43" hidden="1">{"Fiesta Facer Page",#N/A,FALSE,"Q_C_S";"Fiesta Main Page",#N/A,FALSE,"V_L";"Fiesta 95BP Struct",#N/A,FALSE,"StructBP";"Fiesta Post 95BP Struct",#N/A,FALSE,"AdjStructBP"}</definedName>
    <definedName name="__c" hidden="1">{"Fiesta Facer Page",#N/A,FALSE,"Q_C_S";"Fiesta Main Page",#N/A,FALSE,"V_L";"Fiesta 95BP Struct",#N/A,FALSE,"StructBP";"Fiesta Post 95BP Struct",#N/A,FALSE,"AdjStructBP"}</definedName>
    <definedName name="__c_1" localSheetId="43" hidden="1">{"Fiesta Facer Page",#N/A,FALSE,"Q_C_S";"Fiesta Main Page",#N/A,FALSE,"V_L";"Fiesta 95BP Struct",#N/A,FALSE,"StructBP";"Fiesta Post 95BP Struct",#N/A,FALSE,"AdjStructBP"}</definedName>
    <definedName name="__c_1" hidden="1">{"Fiesta Facer Page",#N/A,FALSE,"Q_C_S";"Fiesta Main Page",#N/A,FALSE,"V_L";"Fiesta 95BP Struct",#N/A,FALSE,"StructBP";"Fiesta Post 95BP Struct",#N/A,FALSE,"AdjStructBP"}</definedName>
    <definedName name="__c_2" localSheetId="43" hidden="1">{"Fiesta Facer Page",#N/A,FALSE,"Q_C_S";"Fiesta Main Page",#N/A,FALSE,"V_L";"Fiesta 95BP Struct",#N/A,FALSE,"StructBP";"Fiesta Post 95BP Struct",#N/A,FALSE,"AdjStructBP"}</definedName>
    <definedName name="__c_2" hidden="1">{"Fiesta Facer Page",#N/A,FALSE,"Q_C_S";"Fiesta Main Page",#N/A,FALSE,"V_L";"Fiesta 95BP Struct",#N/A,FALSE,"StructBP";"Fiesta Post 95BP Struct",#N/A,FALSE,"AdjStructBP"}</definedName>
    <definedName name="__c_3" localSheetId="43" hidden="1">{"Fiesta Facer Page",#N/A,FALSE,"Q_C_S";"Fiesta Main Page",#N/A,FALSE,"V_L";"Fiesta 95BP Struct",#N/A,FALSE,"StructBP";"Fiesta Post 95BP Struct",#N/A,FALSE,"AdjStructBP"}</definedName>
    <definedName name="__c_3" hidden="1">{"Fiesta Facer Page",#N/A,FALSE,"Q_C_S";"Fiesta Main Page",#N/A,FALSE,"V_L";"Fiesta 95BP Struct",#N/A,FALSE,"StructBP";"Fiesta Post 95BP Struct",#N/A,FALSE,"AdjStructBP"}</definedName>
    <definedName name="__c_4" localSheetId="43" hidden="1">{"Fiesta Facer Page",#N/A,FALSE,"Q_C_S";"Fiesta Main Page",#N/A,FALSE,"V_L";"Fiesta 95BP Struct",#N/A,FALSE,"StructBP";"Fiesta Post 95BP Struct",#N/A,FALSE,"AdjStructBP"}</definedName>
    <definedName name="__c_4" hidden="1">{"Fiesta Facer Page",#N/A,FALSE,"Q_C_S";"Fiesta Main Page",#N/A,FALSE,"V_L";"Fiesta 95BP Struct",#N/A,FALSE,"StructBP";"Fiesta Post 95BP Struct",#N/A,FALSE,"AdjStructBP"}</definedName>
    <definedName name="__C12P" localSheetId="43">#REF!</definedName>
    <definedName name="__C12P" localSheetId="11">#REF!</definedName>
    <definedName name="__C12P" localSheetId="24">#REF!</definedName>
    <definedName name="__C12P">#REF!</definedName>
    <definedName name="__C13P" localSheetId="24">#REF!</definedName>
    <definedName name="__C13P">#REF!</definedName>
    <definedName name="__C2P" localSheetId="24">#REF!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Cat2" localSheetId="43" hidden="1">{"'1998 New March Update'!$A$1:$O$71"}</definedName>
    <definedName name="__Cat2" hidden="1">{"'1998 New March Update'!$A$1:$O$71"}</definedName>
    <definedName name="__csj1" hidden="1">#REF!</definedName>
    <definedName name="__DAT1" localSheetId="10">#REF!</definedName>
    <definedName name="__DAT1">#REF!</definedName>
    <definedName name="__DAT10" localSheetId="10">#REF!</definedName>
    <definedName name="__DAT10">#REF!</definedName>
    <definedName name="__DAT11" localSheetId="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 localSheetId="43" hidden="1">{#N/A,#N/A,TRUE,"cover";#N/A,#N/A,TRUE,"highlights";#N/A,#N/A,TRUE,"Balance sheet -condensed";#N/A,#N/A,TRUE,"Consol Inc Statment";#N/A,#N/A,TRUE,"EPS";#N/A,#N/A,TRUE,"incstmt seg";#N/A,#N/A,TRUE,"incstmt seg PY";#N/A,#N/A,TRUE,"prem by reg";#N/A,#N/A,TRUE,"prem by lob";#N/A,#N/A,TRUE,"ratios";#N/A,#N/A,TRUE,"inv port";#N/A,#N/A,TRUE,"loss analysis"}</definedName>
    <definedName name="__del1" hidden="1">{#N/A,#N/A,TRUE,"cover";#N/A,#N/A,TRUE,"highlights";#N/A,#N/A,TRUE,"Balance sheet -condensed";#N/A,#N/A,TRUE,"Consol Inc Statment";#N/A,#N/A,TRUE,"EPS";#N/A,#N/A,TRUE,"incstmt seg";#N/A,#N/A,TRUE,"incstmt seg PY";#N/A,#N/A,TRUE,"prem by reg";#N/A,#N/A,TRUE,"prem by lob";#N/A,#N/A,TRUE,"ratios";#N/A,#N/A,TRUE,"inv port";#N/A,#N/A,TRUE,"loss analysis"}</definedName>
    <definedName name="__DIS75" localSheetId="43">#REF!</definedName>
    <definedName name="__DIS75" localSheetId="11">#REF!</definedName>
    <definedName name="__DIS75" localSheetId="23">#REF!</definedName>
    <definedName name="__DIS75" localSheetId="24">#REF!</definedName>
    <definedName name="__DIS75">#REF!</definedName>
    <definedName name="__DIS8" localSheetId="23">#REF!</definedName>
    <definedName name="__DIS8">#REF!</definedName>
    <definedName name="__DL15" localSheetId="43" hidden="1">{"Christian",#N/A,FALSE,"K1 TAX";"evan",#N/A,FALSE,"K1 TAX";"Gail",#N/A,FALSE,"K1 TAX";"Gretchen",#N/A,FALSE,"K1 TAX";"Gun",#N/A,FALSE,"K1 TAX";"master k1",#N/A,FALSE,"K1 TAX";"Michael",#N/A,FALSE,"K1 TAX";"philip",#N/A,FALSE,"K1 TAX";"steve",#N/A,FALSE,"K1 TAX";"Thomas",#N/A,FALSE,"K1 TAX"}</definedName>
    <definedName name="__DL15" hidden="1">{"Christian",#N/A,FALSE,"K1 TAX";"evan",#N/A,FALSE,"K1 TAX";"Gail",#N/A,FALSE,"K1 TAX";"Gretchen",#N/A,FALSE,"K1 TAX";"Gun",#N/A,FALSE,"K1 TAX";"master k1",#N/A,FALSE,"K1 TAX";"Michael",#N/A,FALSE,"K1 TAX";"philip",#N/A,FALSE,"K1 TAX";"steve",#N/A,FALSE,"K1 TAX";"Thomas",#N/A,FALSE,"K1 TAX"}</definedName>
    <definedName name="__DL152" localSheetId="43" hidden="1">{"Christian",#N/A,FALSE,"K1 TAX";"evan",#N/A,FALSE,"K1 TAX";"Gail",#N/A,FALSE,"K1 TAX";"Gretchen",#N/A,FALSE,"K1 TAX";"Gun",#N/A,FALSE,"K1 TAX";"master k1",#N/A,FALSE,"K1 TAX";"Michael",#N/A,FALSE,"K1 TAX";"philip",#N/A,FALSE,"K1 TAX";"steve",#N/A,FALSE,"K1 TAX";"Thomas",#N/A,FALSE,"K1 TAX"}</definedName>
    <definedName name="__DL152" hidden="1">{"Christian",#N/A,FALSE,"K1 TAX";"evan",#N/A,FALSE,"K1 TAX";"Gail",#N/A,FALSE,"K1 TAX";"Gretchen",#N/A,FALSE,"K1 TAX";"Gun",#N/A,FALSE,"K1 TAX";"master k1",#N/A,FALSE,"K1 TAX";"Michael",#N/A,FALSE,"K1 TAX";"philip",#N/A,FALSE,"K1 TAX";"steve",#N/A,FALSE,"K1 TAX";"Thomas",#N/A,FALSE,"K1 TAX"}</definedName>
    <definedName name="__DRE0700" localSheetId="43" hidden="1">{"'PXR_6500'!$A$1:$I$124"}</definedName>
    <definedName name="__DRE0700" hidden="1">{"'PXR_6500'!$A$1:$I$124"}</definedName>
    <definedName name="__dwa1" localSheetId="43" hidden="1">{#N/A,"PURCHM",FALSE,"Business Analysis";#N/A,"SPADD",FALSE,"Business Analysis"}</definedName>
    <definedName name="__dwa1" hidden="1">{#N/A,"PURCHM",FALSE,"Business Analysis";#N/A,"SPADD",FALSE,"Business Analysis"}</definedName>
    <definedName name="__e32" hidden="1">#REF!</definedName>
    <definedName name="__E75" localSheetId="43" hidden="1">{"Christian",#N/A,FALSE,"K1 TAX";"evan",#N/A,FALSE,"K1 TAX";"Gail",#N/A,FALSE,"K1 TAX";"Gretchen",#N/A,FALSE,"K1 TAX";"Gun",#N/A,FALSE,"K1 TAX";"master k1",#N/A,FALSE,"K1 TAX";"Michael",#N/A,FALSE,"K1 TAX";"philip",#N/A,FALSE,"K1 TAX";"steve",#N/A,FALSE,"K1 TAX";"Thomas",#N/A,FALSE,"K1 TAX"}</definedName>
    <definedName name="__E75" hidden="1">{"Christian",#N/A,FALSE,"K1 TAX";"evan",#N/A,FALSE,"K1 TAX";"Gail",#N/A,FALSE,"K1 TAX";"Gretchen",#N/A,FALSE,"K1 TAX";"Gun",#N/A,FALSE,"K1 TAX";"master k1",#N/A,FALSE,"K1 TAX";"Michael",#N/A,FALSE,"K1 TAX";"philip",#N/A,FALSE,"K1 TAX";"steve",#N/A,FALSE,"K1 TAX";"Thomas",#N/A,FALSE,"K1 TAX"}</definedName>
    <definedName name="__EDF2" localSheetId="43" hidden="1">{#N/A,#N/A,FALSE,"SUMMARY REPORT"}</definedName>
    <definedName name="__EDF2" hidden="1">{#N/A,#N/A,FALSE,"SUMMARY REPORT"}</definedName>
    <definedName name="__end2">#REF!</definedName>
    <definedName name="__end3">#REF!</definedName>
    <definedName name="__eu93" localSheetId="43" hidden="1">{"Comp_of_Price_Effect",#N/A,FALSE,"QTRDPVAR"}</definedName>
    <definedName name="__eu93" hidden="1">{"Comp_of_Price_Effect",#N/A,FALSE,"QTRDPVAR"}</definedName>
    <definedName name="__ewr35" hidden="1">#REF!</definedName>
    <definedName name="__EXP2" localSheetId="43">#REF!</definedName>
    <definedName name="__EXP2" localSheetId="11">#REF!</definedName>
    <definedName name="__EXP2" localSheetId="24">#REF!</definedName>
    <definedName name="__EXP2">#REF!</definedName>
    <definedName name="__f1" localSheetId="43" hidden="1">{"assumption cash",#N/A,TRUE,"Merger";"has gets cash",#N/A,TRUE,"Merger";"accretion dilution",#N/A,TRUE,"Merger";"comparison credit stats",#N/A,TRUE,"Merger";"pf credit stats",#N/A,TRUE,"Merger";"pf sheets",#N/A,TRUE,"Merger"}</definedName>
    <definedName name="__f1" hidden="1">{"assumption cash",#N/A,TRUE,"Merger";"has gets cash",#N/A,TRUE,"Merger";"accretion dilution",#N/A,TRUE,"Merger";"comparison credit stats",#N/A,TRUE,"Merger";"pf credit stats",#N/A,TRUE,"Merger";"pf sheets",#N/A,TRUE,"Merger"}</definedName>
    <definedName name="__F75" localSheetId="43" hidden="1">{"WagesSum",#N/A,FALSE,"State";"MemberComp",#N/A,FALSE,"MemberComp";"Def&amp;SSSHcomp",#N/A,FALSE,"DefComp";"Apportion (state)",#N/A,FALSE,"State"}</definedName>
    <definedName name="__F75" hidden="1">{"WagesSum",#N/A,FALSE,"State";"MemberComp",#N/A,FALSE,"MemberComp";"Def&amp;SSSHcomp",#N/A,FALSE,"DefComp";"Apportion (state)",#N/A,FALSE,"State"}</definedName>
    <definedName name="__fa1" localSheetId="43" hidden="1">{"plansummary",#N/A,FALSE,"PlanSummary";"sales",#N/A,FALSE,"Sales Rec";"productivity",#N/A,FALSE,"Productivity Rec";"capitalspending",#N/A,FALSE,"Capital Spending"}</definedName>
    <definedName name="__fa1" hidden="1">{"plansummary",#N/A,FALSE,"PlanSummary";"sales",#N/A,FALSE,"Sales Rec";"productivity",#N/A,FALSE,"Productivity Rec";"capitalspending",#N/A,FALSE,"Capital Spending"}</definedName>
    <definedName name="_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fa3" localSheetId="43" hidden="1">{"plansummary",#N/A,FALSE,"PlanSummary";"sales",#N/A,FALSE,"Sales Rec";"productivity",#N/A,FALSE,"Productivity Rec";"capitalspending",#N/A,FALSE,"Capital Spending"}</definedName>
    <definedName name="__fa3" hidden="1">{"plansummary",#N/A,FALSE,"PlanSummary";"sales",#N/A,FALSE,"Sales Rec";"productivity",#N/A,FALSE,"Productivity Rec";"capitalspending",#N/A,FALSE,"Capital Spending"}</definedName>
    <definedName name="__FAS88" localSheetId="43">#REF!</definedName>
    <definedName name="__FAS88" localSheetId="11">#REF!</definedName>
    <definedName name="__FAS88" localSheetId="24">#REF!</definedName>
    <definedName name="__FAS88">#REF!</definedName>
    <definedName name="__FBT1" localSheetId="43" hidden="1">{#N/A,#N/A,FALSE,"SUMMARY REPORT"}</definedName>
    <definedName name="__FBT1" hidden="1">{#N/A,#N/A,FALSE,"SUMMARY REPORT"}</definedName>
    <definedName name="__FDS_HYPERLINK_TOGGLE_STATE__" hidden="1">"ON"</definedName>
    <definedName name="__FDS_UNIQUE_RANGE_ID_GENERATOR_COUNTER" hidden="1">1</definedName>
    <definedName name="__FDS_USED_FOR_REUSING_RANGE_IDS_RECYCLE" localSheetId="43" hidden="1">{152,168,338,189,173,195,158,390,7,11,232,378,159,175,261,183,177,129,8,155,265,394,57}</definedName>
    <definedName name="__FDS_USED_FOR_REUSING_RANGE_IDS_RECYCLE" hidden="1">{152,168,338,189,173,195,158,390,7,11,232,378,159,175,261,183,177,129,8,155,265,394,57}</definedName>
    <definedName name="__FDS_USED_FOR_REUSING_RANGE_IDS_RECYCLE_1" localSheetId="43" hidden="1">{152,168,338,189,173,195,158,390,7,11,232,378,159,175,261,183,177,129,8,155,265,394,57}</definedName>
    <definedName name="__FDS_USED_FOR_REUSING_RANGE_IDS_RECYCLE_1" hidden="1">{152,168,338,189,173,195,158,390,7,11,232,378,159,175,261,183,177,129,8,155,265,394,57}</definedName>
    <definedName name="__FDS_USED_FOR_REUSING_RANGE_IDS_RECYCLE_2" localSheetId="43" hidden="1">{152,168,338,189,173,195,158,390,7,11,232,378,159,175,261,183,177,129,8,155,265,394,57}</definedName>
    <definedName name="__FDS_USED_FOR_REUSING_RANGE_IDS_RECYCLE_2" hidden="1">{152,168,338,189,173,195,158,390,7,11,232,378,159,175,261,183,177,129,8,155,265,394,57}</definedName>
    <definedName name="__FDS_USED_FOR_REUSING_RANGE_IDS_RECYCLE_3" localSheetId="43" hidden="1">{152,168,338,189,173,195,158,390,7,11,232,378,159,175,261,183,177,129,8,155,265,394,57}</definedName>
    <definedName name="__FDS_USED_FOR_REUSING_RANGE_IDS_RECYCLE_3" hidden="1">{152,168,338,189,173,195,158,390,7,11,232,378,159,175,261,183,177,129,8,155,265,394,57}</definedName>
    <definedName name="__FDS_USED_FOR_REUSING_RANGE_IDS_RECYCLE_4" localSheetId="43" hidden="1">{152,168,338,189,173,195,158,390,7,11,232,378,159,175,261,183,177,129,8,155,265,394,57}</definedName>
    <definedName name="__FDS_USED_FOR_REUSING_RANGE_IDS_RECYCLE_4" hidden="1">{152,168,338,189,173,195,158,390,7,11,232,378,159,175,261,183,177,129,8,155,265,394,57}</definedName>
    <definedName name="__FORMAT">#REF!</definedName>
    <definedName name="__g1" localSheetId="43" hidden="1">{"'August 2000'!$A$1:$J$101"}</definedName>
    <definedName name="__g1" hidden="1">{"'August 2000'!$A$1:$J$101"}</definedName>
    <definedName name="__G75" localSheetId="43" hidden="1">{"Christian",#N/A,FALSE,"K1 TAX";"evan",#N/A,FALSE,"K1 TAX";"Gail",#N/A,FALSE,"K1 TAX";"Gretchen",#N/A,FALSE,"K1 TAX";"Gun",#N/A,FALSE,"K1 TAX";"master k1",#N/A,FALSE,"K1 TAX";"Michael",#N/A,FALSE,"K1 TAX";"philip",#N/A,FALSE,"K1 TAX";"steve",#N/A,FALSE,"K1 TAX";"Thomas",#N/A,FALSE,"K1 TAX"}</definedName>
    <definedName name="__G75" hidden="1">{"Christian",#N/A,FALSE,"K1 TAX";"evan",#N/A,FALSE,"K1 TAX";"Gail",#N/A,FALSE,"K1 TAX";"Gretchen",#N/A,FALSE,"K1 TAX";"Gun",#N/A,FALSE,"K1 TAX";"master k1",#N/A,FALSE,"K1 TAX";"Michael",#N/A,FALSE,"K1 TAX";"philip",#N/A,FALSE,"K1 TAX";"steve",#N/A,FALSE,"K1 TAX";"Thomas",#N/A,FALSE,"K1 TAX"}</definedName>
    <definedName name="__grm1">#REF!</definedName>
    <definedName name="__grm2">#REF!</definedName>
    <definedName name="__grm3">#REF!</definedName>
    <definedName name="__grm4">#REF!</definedName>
    <definedName name="__grm5">#REF!</definedName>
    <definedName name="__grm6">#REF!</definedName>
    <definedName name="__hhh9" localSheetId="43" hidden="1">{#N/A,#N/A,FALSE,"MAY";#N/A,#N/A,FALSE,"Q2";#N/A,#N/A,FALSE,"YTD"}</definedName>
    <definedName name="__hhh9" hidden="1">{#N/A,#N/A,FALSE,"MAY";#N/A,#N/A,FALSE,"Q2";#N/A,#N/A,FALSE,"YTD"}</definedName>
    <definedName name="_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ik1" localSheetId="43" hidden="1">{"casespecific",#N/A,FALSE,"Assumptions"}</definedName>
    <definedName name="__ik1" hidden="1">{"casespecific",#N/A,FALSE,"Assumptions"}</definedName>
    <definedName name="__INT1" localSheetId="43" hidden="1">{#N/A,#N/A,FALSE,"COMP"}</definedName>
    <definedName name="__INT1" hidden="1">{#N/A,#N/A,FALSE,"COMP"}</definedName>
    <definedName name="__IntlFixup" hidden="1">TRUE</definedName>
    <definedName name="__IntlFixupTable" hidden="1">#REF!</definedName>
    <definedName name="__JAN05" localSheetId="43" hidden="1">{"page1",#N/A,FALSE,"TOTALS"}</definedName>
    <definedName name="__JAN05" hidden="1">{"page1",#N/A,FALSE,"TOTALS"}</definedName>
    <definedName name="__JAN96" localSheetId="43" hidden="1">{"page1",#N/A,FALSE,"TOTALS"}</definedName>
    <definedName name="__JAN96" hidden="1">{"page1",#N/A,FALSE,"TOTALS"}</definedName>
    <definedName name="__JEB1" localSheetId="43" hidden="1">{#N/A,#N/A,FALSE,"Aging Summary";#N/A,#N/A,FALSE,"Ratio Analysis";#N/A,#N/A,FALSE,"Test 120 Day Accts";#N/A,#N/A,FALSE,"Tickmarks"}</definedName>
    <definedName name="__JEB1" hidden="1">{#N/A,#N/A,FALSE,"Aging Summary";#N/A,#N/A,FALSE,"Ratio Analysis";#N/A,#N/A,FALSE,"Test 120 Day Accts";#N/A,#N/A,FALSE,"Tickmarks"}</definedName>
    <definedName name="__k2" hidden="1">#REF!</definedName>
    <definedName name="__KEY77" hidden="1">#REF!</definedName>
    <definedName name="__KEY78" hidden="1">#REF!</definedName>
    <definedName name="__mfg2" localSheetId="43" hidden="1">{"PAGE 1",#N/A,FALSE,"WEST_OT"}</definedName>
    <definedName name="__mfg2" hidden="1">{"PAGE 1",#N/A,FALSE,"WEST_OT"}</definedName>
    <definedName name="__mfg3" localSheetId="43" hidden="1">{"PAGE 1",#N/A,FALSE,"WEST_OT"}</definedName>
    <definedName name="__mfg3" hidden="1">{"PAGE 1",#N/A,FALSE,"WEST_OT"}</definedName>
    <definedName name="__mfg4" localSheetId="43" hidden="1">{"PAGE 1",#N/A,FALSE,"WEST_OT"}</definedName>
    <definedName name="__mfg4" hidden="1">{"PAGE 1",#N/A,FALSE,"WEST_OT"}</definedName>
    <definedName name="__mfg5" localSheetId="43" hidden="1">{"PAGE 1",#N/A,FALSE,"WEST_OT"}</definedName>
    <definedName name="__mfg5" hidden="1">{"PAGE 1",#N/A,FALSE,"WEST_OT"}</definedName>
    <definedName name="__mno9" localSheetId="43" hidden="1">{"detail",#N/A,FALSE,"mfg";"summary",#N/A,FALSE,"mfg"}</definedName>
    <definedName name="__mno9" hidden="1">{"detail",#N/A,FALSE,"mfg";"summary",#N/A,FALSE,"mfg"}</definedName>
    <definedName name="__new1" localSheetId="43" hidden="1">{#N/A,#N/A,FALSE,"Pharm";#N/A,#N/A,FALSE,"WWCM"}</definedName>
    <definedName name="__new1" hidden="1">{#N/A,#N/A,FALSE,"Pharm";#N/A,#N/A,FALSE,"WWCM"}</definedName>
    <definedName name="__new1_1" localSheetId="43" hidden="1">{#N/A,#N/A,FALSE,"Pharm";#N/A,#N/A,FALSE,"WWCM"}</definedName>
    <definedName name="__new1_1" hidden="1">{#N/A,#N/A,FALSE,"Pharm";#N/A,#N/A,FALSE,"WWCM"}</definedName>
    <definedName name="__new1_2" localSheetId="43" hidden="1">{#N/A,#N/A,FALSE,"Pharm";#N/A,#N/A,FALSE,"WWCM"}</definedName>
    <definedName name="__new1_2" hidden="1">{#N/A,#N/A,FALSE,"Pharm";#N/A,#N/A,FALSE,"WWCM"}</definedName>
    <definedName name="__new1_3" localSheetId="43" hidden="1">{#N/A,#N/A,FALSE,"Pharm";#N/A,#N/A,FALSE,"WWCM"}</definedName>
    <definedName name="__new1_3" hidden="1">{#N/A,#N/A,FALSE,"Pharm";#N/A,#N/A,FALSE,"WWCM"}</definedName>
    <definedName name="__new1_4" localSheetId="43" hidden="1">{#N/A,#N/A,FALSE,"Pharm";#N/A,#N/A,FALSE,"WWCM"}</definedName>
    <definedName name="__new1_4" hidden="1">{#N/A,#N/A,FALSE,"Pharm";#N/A,#N/A,FALSE,"WWCM"}</definedName>
    <definedName name="__NOC05"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_NOC05"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_NSO2" localSheetId="43" hidden="1">{"'Sheet1'!$L$16"}</definedName>
    <definedName name="__NSO2" hidden="1">{"'Sheet1'!$L$16"}</definedName>
    <definedName name="__PI6">#REF!</definedName>
    <definedName name="__PPD2">#REF!</definedName>
    <definedName name="__PR1">#REF!</definedName>
    <definedName name="__PSM2"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__PSM2"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__PSM3" localSheetId="43" hidden="1">{"Pound Sterling",#N/A,TRUE,"PPD";"Pound Sterling",#N/A,TRUE,"Anaquest";"Pound Sterling",#N/A,TRUE,"Delta";"Pound Sterling",#N/A,TRUE,"INO"}</definedName>
    <definedName name="__PSM3" hidden="1">{"Pound Sterling",#N/A,TRUE,"PPD";"Pound Sterling",#N/A,TRUE,"Anaquest";"Pound Sterling",#N/A,TRUE,"Delta";"Pound Sterling",#N/A,TRUE,"INO"}</definedName>
    <definedName name="_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Q2" localSheetId="43" hidden="1">{#N/A,#N/A,FALSE,"Title Page";#N/A,#N/A,FALSE,"Conclusions";#N/A,#N/A,FALSE,"Assum.";#N/A,#N/A,FALSE,"Sun  DCF-WC-Dep";#N/A,#N/A,FALSE,"MarketValue";#N/A,#N/A,FALSE,"BalSheet";#N/A,#N/A,FALSE,"WACC";#N/A,#N/A,FALSE,"PC+ Info.";#N/A,#N/A,FALSE,"PC+Info_2"}</definedName>
    <definedName name="__Q2" hidden="1">{#N/A,#N/A,FALSE,"Title Page";#N/A,#N/A,FALSE,"Conclusions";#N/A,#N/A,FALSE,"Assum.";#N/A,#N/A,FALSE,"Sun  DCF-WC-Dep";#N/A,#N/A,FALSE,"MarketValue";#N/A,#N/A,FALSE,"BalSheet";#N/A,#N/A,FALSE,"WACC";#N/A,#N/A,FALSE,"PC+ Info.";#N/A,#N/A,FALSE,"PC+Info_2"}</definedName>
    <definedName name="__QAC6" localSheetId="43" hidden="1">{#N/A,#N/A,FALSE,"SUMMARY REPORT"}</definedName>
    <definedName name="__QAC6" hidden="1">{#N/A,#N/A,FALSE,"SUMMARY REPORT"}</definedName>
    <definedName name="__r" localSheetId="43" hidden="1">{#N/A,#N/A,FALSE,"Pharm";#N/A,#N/A,FALSE,"WWCM"}</definedName>
    <definedName name="__r" hidden="1">{#N/A,#N/A,FALSE,"Pharm";#N/A,#N/A,FALSE,"WWCM"}</definedName>
    <definedName name="__r_1" localSheetId="43" hidden="1">{#N/A,#N/A,FALSE,"Pharm";#N/A,#N/A,FALSE,"WWCM"}</definedName>
    <definedName name="__r_1" hidden="1">{#N/A,#N/A,FALSE,"Pharm";#N/A,#N/A,FALSE,"WWCM"}</definedName>
    <definedName name="__r_2" localSheetId="43" hidden="1">{#N/A,#N/A,FALSE,"Pharm";#N/A,#N/A,FALSE,"WWCM"}</definedName>
    <definedName name="__r_2" hidden="1">{#N/A,#N/A,FALSE,"Pharm";#N/A,#N/A,FALSE,"WWCM"}</definedName>
    <definedName name="__r_3" localSheetId="43" hidden="1">{#N/A,#N/A,FALSE,"Pharm";#N/A,#N/A,FALSE,"WWCM"}</definedName>
    <definedName name="__r_3" hidden="1">{#N/A,#N/A,FALSE,"Pharm";#N/A,#N/A,FALSE,"WWCM"}</definedName>
    <definedName name="__r_4" localSheetId="43" hidden="1">{#N/A,#N/A,FALSE,"Pharm";#N/A,#N/A,FALSE,"WWCM"}</definedName>
    <definedName name="__r_4" hidden="1">{#N/A,#N/A,FALSE,"Pharm";#N/A,#N/A,FALSE,"WWCM"}</definedName>
    <definedName name="__rc"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_r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_re10" localSheetId="43" hidden="1">{#N/A,#N/A,FALSE,"EOC YTD ACTUAL";#N/A,#N/A,FALSE,"Distributor YTD Actual";#N/A,#N/A,FALSE,"Manufacturing YTD Actual";#N/A,#N/A,FALSE,"Service YTD Actual"}</definedName>
    <definedName name="__re10" hidden="1">{#N/A,#N/A,FALSE,"EOC YTD ACTUAL";#N/A,#N/A,FALSE,"Distributor YTD Actual";#N/A,#N/A,FALSE,"Manufacturing YTD Actual";#N/A,#N/A,FALSE,"Service YTD Actual"}</definedName>
    <definedName name="__s1" hidden="1">#REF!</definedName>
    <definedName name="__s34" localSheetId="43" hidden="1">{"QTD_GENERALH2",#N/A,FALSE,"QTD"}</definedName>
    <definedName name="__s34" hidden="1">{"QTD_GENERALH2",#N/A,FALSE,"QTD"}</definedName>
    <definedName name="__sd34" localSheetId="43" hidden="1">{"QTD",#N/A,FALSE,"SUM"}</definedName>
    <definedName name="__sd34" hidden="1">{"QTD",#N/A,FALSE,"SUM"}</definedName>
    <definedName name="__Sec78">#REF!</definedName>
    <definedName name="__SIGN">#REF!</definedName>
    <definedName name="__six3">#REF!</definedName>
    <definedName name="__SP1">#REF!</definedName>
    <definedName name="__SP2">#REF!</definedName>
    <definedName name="__SP3">#REF!</definedName>
    <definedName name="__SP4">#REF!</definedName>
    <definedName name="__Sp5">#REF!</definedName>
    <definedName name="__SPC1">#REF!</definedName>
    <definedName name="__SPC2">#REF!</definedName>
    <definedName name="__SSK1" localSheetId="43" hidden="1">{#N/A,#N/A,FALSE,"COMP"}</definedName>
    <definedName name="__SSK1" hidden="1">{#N/A,#N/A,FALSE,"COMP"}</definedName>
    <definedName name="__sss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t9" localSheetId="43"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__t9"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__tb2" localSheetId="43" hidden="1">#N/A</definedName>
    <definedName name="__tb2" hidden="1">#N/A</definedName>
    <definedName name="__ten3" localSheetId="43">#REF!</definedName>
    <definedName name="__ten3">#REF!</definedName>
    <definedName name="__tm1" localSheetId="43" hidden="1">{#N/A,#N/A,FALSE,"Pharm";#N/A,#N/A,FALSE,"WWCM"}</definedName>
    <definedName name="__tm1" hidden="1">{#N/A,#N/A,FALSE,"Pharm";#N/A,#N/A,FALSE,"WWCM"}</definedName>
    <definedName name="__tm1_1" localSheetId="43" hidden="1">{#N/A,#N/A,FALSE,"Pharm";#N/A,#N/A,FALSE,"WWCM"}</definedName>
    <definedName name="__tm1_1" hidden="1">{#N/A,#N/A,FALSE,"Pharm";#N/A,#N/A,FALSE,"WWCM"}</definedName>
    <definedName name="__tm1_2" localSheetId="43" hidden="1">{#N/A,#N/A,FALSE,"Pharm";#N/A,#N/A,FALSE,"WWCM"}</definedName>
    <definedName name="__tm1_2" hidden="1">{#N/A,#N/A,FALSE,"Pharm";#N/A,#N/A,FALSE,"WWCM"}</definedName>
    <definedName name="__tm1_3" localSheetId="43" hidden="1">{#N/A,#N/A,FALSE,"Pharm";#N/A,#N/A,FALSE,"WWCM"}</definedName>
    <definedName name="__tm1_3" hidden="1">{#N/A,#N/A,FALSE,"Pharm";#N/A,#N/A,FALSE,"WWCM"}</definedName>
    <definedName name="__tm1_4" localSheetId="43" hidden="1">{#N/A,#N/A,FALSE,"Pharm";#N/A,#N/A,FALSE,"WWCM"}</definedName>
    <definedName name="__tm1_4" hidden="1">{#N/A,#N/A,FALSE,"Pharm";#N/A,#N/A,FALSE,"WWCM"}</definedName>
    <definedName name="__uuu11" localSheetId="43" hidden="1">{#N/A,#N/A,FALSE,"MAY";#N/A,#N/A,FALSE,"Q2";#N/A,#N/A,FALSE,"YTD"}</definedName>
    <definedName name="__uuu11" hidden="1">{#N/A,#N/A,FALSE,"MAY";#N/A,#N/A,FALSE,"Q2";#N/A,#N/A,FALSE,"YTD"}</definedName>
    <definedName name="_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x1" localSheetId="43" hidden="1">{"detail",#N/A,FALSE,"mfg";"summary",#N/A,FALSE,"mfg"}</definedName>
    <definedName name="__x1" hidden="1">{"detail",#N/A,FALSE,"mfg";"summary",#N/A,FALSE,"mfg"}</definedName>
    <definedName name="__X2" localSheetId="43" hidden="1">{#N/A,#N/A,FALSE,"Other";#N/A,#N/A,FALSE,"Ace";#N/A,#N/A,FALSE,"Derm"}</definedName>
    <definedName name="__X2" hidden="1">{#N/A,#N/A,FALSE,"Other";#N/A,#N/A,FALSE,"Ace";#N/A,#N/A,FALSE,"Derm"}</definedName>
    <definedName name="__X2_1" localSheetId="43" hidden="1">{#N/A,#N/A,FALSE,"Other";#N/A,#N/A,FALSE,"Ace";#N/A,#N/A,FALSE,"Derm"}</definedName>
    <definedName name="__X2_1" hidden="1">{#N/A,#N/A,FALSE,"Other";#N/A,#N/A,FALSE,"Ace";#N/A,#N/A,FALSE,"Derm"}</definedName>
    <definedName name="__X2_2" localSheetId="43" hidden="1">{#N/A,#N/A,FALSE,"Other";#N/A,#N/A,FALSE,"Ace";#N/A,#N/A,FALSE,"Derm"}</definedName>
    <definedName name="__X2_2" hidden="1">{#N/A,#N/A,FALSE,"Other";#N/A,#N/A,FALSE,"Ace";#N/A,#N/A,FALSE,"Derm"}</definedName>
    <definedName name="__X2_3" localSheetId="43" hidden="1">{#N/A,#N/A,FALSE,"Other";#N/A,#N/A,FALSE,"Ace";#N/A,#N/A,FALSE,"Derm"}</definedName>
    <definedName name="__X2_3" hidden="1">{#N/A,#N/A,FALSE,"Other";#N/A,#N/A,FALSE,"Ace";#N/A,#N/A,FALSE,"Derm"}</definedName>
    <definedName name="__X2_4" localSheetId="43" hidden="1">{#N/A,#N/A,FALSE,"Other";#N/A,#N/A,FALSE,"Ace";#N/A,#N/A,FALSE,"Derm"}</definedName>
    <definedName name="__X2_4" hidden="1">{#N/A,#N/A,FALSE,"Other";#N/A,#N/A,FALSE,"Ace";#N/A,#N/A,FALSE,"Derm"}</definedName>
    <definedName name="__x3" localSheetId="43" hidden="1">{"detail",#N/A,FALSE,"mfg";"summary",#N/A,FALSE,"mfg"}</definedName>
    <definedName name="__x3" hidden="1">{"detail",#N/A,FALSE,"mfg";"summary",#N/A,FALSE,"mfg"}</definedName>
    <definedName name="__x4" localSheetId="43" hidden="1">{#N/A,"PURCHM",FALSE,"Business Analysis";#N/A,"SPADD",FALSE,"Business Analysis"}</definedName>
    <definedName name="__x4" hidden="1">{#N/A,"PURCHM",FALSE,"Business Analysis";#N/A,"SPADD",FALSE,"Business Analysis"}</definedName>
    <definedName name="__x5" localSheetId="43" hidden="1">{#N/A,"PURADD",FALSE,"Business Analysis";#N/A,"PURSPP",FALSE,"Business Analysis";#N/A,"CTGIND",FALSE,"Business Analysis";#N/A,"PURCHM",FALSE,"Business Analysis";#N/A,"SPADD",FALSE,"Business Analysis";#N/A,"EPOXY",FALSE,"Business Analysis";#N/A,"PURPER",FALSE,"Business Analysis"}</definedName>
    <definedName name="__x5" hidden="1">{#N/A,"PURADD",FALSE,"Business Analysis";#N/A,"PURSPP",FALSE,"Business Analysis";#N/A,"CTGIND",FALSE,"Business Analysis";#N/A,"PURCHM",FALSE,"Business Analysis";#N/A,"SPADD",FALSE,"Business Analysis";#N/A,"EPOXY",FALSE,"Business Analysis";#N/A,"PURPER",FALSE,"Business Analysis"}</definedName>
    <definedName name="__xlfn.BAHTTEXT" hidden="1">#NAME?</definedName>
    <definedName name="__xlfn.IFERROR" hidden="1">#NAME?</definedName>
    <definedName name="__xx10" localSheetId="43" hidden="1">{#N/A,"PURCHM",FALSE,"Business Analysis";#N/A,"SPADD",FALSE,"Business Analysis"}</definedName>
    <definedName name="__xx10" hidden="1">{#N/A,"PURCHM",FALSE,"Business Analysis";#N/A,"SPADD",FALSE,"Business Analysis"}</definedName>
    <definedName name="__xx3" localSheetId="43" hidden="1">{"detail",#N/A,FALSE,"mfg";"summary",#N/A,FALSE,"mfg"}</definedName>
    <definedName name="__xx3" hidden="1">{"detail",#N/A,FALSE,"mfg";"summary",#N/A,FALSE,"mfg"}</definedName>
    <definedName name="__xx4"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_xx4"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_xx5"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_xx5"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_xx6"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_xx6"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_xx7" localSheetId="43" hidden="1">{"oct_res_comm",#N/A,FALSE,"VarToBud"}</definedName>
    <definedName name="__xx7" hidden="1">{"oct_res_comm",#N/A,FALSE,"VarToBud"}</definedName>
    <definedName name="__xx8" localSheetId="43" hidden="1">{"QTR_ACT",#N/A,FALSE,"PROP_PBIT_DEV_Q3";"QTR_BUD",#N/A,FALSE,"PROP_PBIT_DEV_Q3";"YTD_BUD",#N/A,FALSE,"PROP_PBIT_DEV_Q3";"YTD_ACT",#N/A,FALSE,"PROP_PBIT_DEV_Q3";"FY95 SNAP3",#N/A,FALSE,"PROP_PBIT_DEV_Q3";"FY95_BUD",#N/A,FALSE,"PROP_PBIT_DEV_Q3";"FY96_BUD",#N/A,FALSE,"PROP_PBIT_DEV_Q3"}</definedName>
    <definedName name="__xx8" hidden="1">{"QTR_ACT",#N/A,FALSE,"PROP_PBIT_DEV_Q3";"QTR_BUD",#N/A,FALSE,"PROP_PBIT_DEV_Q3";"YTD_BUD",#N/A,FALSE,"PROP_PBIT_DEV_Q3";"YTD_ACT",#N/A,FALSE,"PROP_PBIT_DEV_Q3";"FY95 SNAP3",#N/A,FALSE,"PROP_PBIT_DEV_Q3";"FY95_BUD",#N/A,FALSE,"PROP_PBIT_DEV_Q3";"FY96_BUD",#N/A,FALSE,"PROP_PBIT_DEV_Q3"}</definedName>
    <definedName name="__xx9" localSheetId="43" hidden="1">{"AS REP",#N/A,FALSE,"EEFSNAP2";"PROP",#N/A,FALSE,"EEFSNAP2";"RISKS",#N/A,FALSE,"EEFSNAP2";"VIEW ALL",#N/A,FALSE,"EEFSNAP2"}</definedName>
    <definedName name="__xx9" hidden="1">{"AS REP",#N/A,FALSE,"EEFSNAP2";"PROP",#N/A,FALSE,"EEFSNAP2";"RISKS",#N/A,FALSE,"EEFSNAP2";"VIEW ALL",#N/A,FALSE,"EEFSNAP2"}</definedName>
    <definedName name="__YE85">#REF!</definedName>
    <definedName name="__Z04"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Z04" hidden="1">{#N/A,#N/A,FALSE,"Australia";#N/A,#N/A,FALSE,"Austria";#N/A,#N/A,FALSE,"Belgium";#N/A,#N/A,FALSE,"Canada";#N/A,#N/A,FALSE,"France";#N/A,#N/A,FALSE,"Germany";#N/A,#N/A,FALSE,"Hong Kong";#N/A,#N/A,FALSE,"Italy";#N/A,#N/A,FALSE,"Japan";#N/A,#N/A,FALSE,"Korea";#N/A,#N/A,FALSE,"Mexico";#N/A,#N/A,FALSE,"Poland";#N/A,#N/A,FALSE,"Spain";#N/A,#N/A,FALSE,"Switzerland";#N/A,#N/A,FALSE,"UK"}</definedName>
    <definedName name="__Z05"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_Z05" hidden="1">{#N/A,#N/A,FALSE,"Australia";#N/A,#N/A,FALSE,"Austria";#N/A,#N/A,FALSE,"Belgium";#N/A,#N/A,FALSE,"Canada";#N/A,#N/A,FALSE,"France";#N/A,#N/A,FALSE,"Germany";#N/A,#N/A,FALSE,"Hong Kong";#N/A,#N/A,FALSE,"Italy";#N/A,#N/A,FALSE,"Japan";#N/A,#N/A,FALSE,"Korea";#N/A,#N/A,FALSE,"Mexico";#N/A,#N/A,FALSE,"Poland";#N/A,#N/A,FALSE,"Spain";#N/A,#N/A,FALSE,"Switzerland";#N/A,#N/A,FALSE,"UK"}</definedName>
    <definedName name="__z12" localSheetId="43" hidden="1">{"pro_view",#N/A,FALSE,"EEFSNAP2";"rep_view",#N/A,FALSE,"EEFSNAP2"}</definedName>
    <definedName name="__z12" hidden="1">{"pro_view",#N/A,FALSE,"EEFSNAP2";"rep_view",#N/A,FALSE,"EEFSNAP2"}</definedName>
    <definedName name="__z22" localSheetId="43" hidden="1">{#N/A,"PURADD",FALSE,"Business Analysis";#N/A,"PURSPP",FALSE,"Business Analysis";#N/A,"CTGIND",FALSE,"Business Analysis";#N/A,"PURCHM",FALSE,"Business Analysis";#N/A,"SPADD",FALSE,"Business Analysis";#N/A,"EPOXY",FALSE,"Business Analysis";#N/A,"PURPER",FALSE,"Business Analysis"}</definedName>
    <definedName name="__z22" hidden="1">{#N/A,"PURADD",FALSE,"Business Analysis";#N/A,"PURSPP",FALSE,"Business Analysis";#N/A,"CTGIND",FALSE,"Business Analysis";#N/A,"PURCHM",FALSE,"Business Analysis";#N/A,"SPADD",FALSE,"Business Analysis";#N/A,"EPOXY",FALSE,"Business Analysis";#N/A,"PURPER",FALSE,"Business Analysis"}</definedName>
    <definedName name="__z25" localSheetId="43" hidden="1">{"detail",#N/A,FALSE,"mfg";"summary",#N/A,FALSE,"mfg"}</definedName>
    <definedName name="__z25" hidden="1">{"detail",#N/A,FALSE,"mfg";"summary",#N/A,FALSE,"mfg"}</definedName>
    <definedName name="__zz1" localSheetId="43" hidden="1">{"pro_view",#N/A,FALSE,"EEFSNAP2";"rep_view",#N/A,FALSE,"EEFSNAP2"}</definedName>
    <definedName name="__zz1" hidden="1">{"pro_view",#N/A,FALSE,"EEFSNAP2";"rep_view",#N/A,FALSE,"EEFSNAP2"}</definedName>
    <definedName name="__zz2" localSheetId="43" hidden="1">{#N/A,"PURADD",FALSE,"Business Analysis";#N/A,"PURSPP",FALSE,"Business Analysis";#N/A,"CTGIND",FALSE,"Business Analysis";#N/A,"PURCHM",FALSE,"Business Analysis";#N/A,"SPADD",FALSE,"Business Analysis";#N/A,"EPOXY",FALSE,"Business Analysis";#N/A,"PURPER",FALSE,"Business Analysis"}</definedName>
    <definedName name="__zz2" hidden="1">{#N/A,"PURADD",FALSE,"Business Analysis";#N/A,"PURSPP",FALSE,"Business Analysis";#N/A,"CTGIND",FALSE,"Business Analysis";#N/A,"PURCHM",FALSE,"Business Analysis";#N/A,"SPADD",FALSE,"Business Analysis";#N/A,"EPOXY",FALSE,"Business Analysis";#N/A,"PURPER",FALSE,"Business Analysis"}</definedName>
    <definedName name="_01">#N/A</definedName>
    <definedName name="_02">#REF!</definedName>
    <definedName name="_02A_01">#REF!</definedName>
    <definedName name="_02A_02">#REF!</definedName>
    <definedName name="_02A_03">#REF!</definedName>
    <definedName name="_02A_04">#REF!</definedName>
    <definedName name="_02A_05">#REF!</definedName>
    <definedName name="_02A_06">#REF!</definedName>
    <definedName name="_02A_07">#REF!</definedName>
    <definedName name="_02B_01">#REF!</definedName>
    <definedName name="_02B_02">#REF!</definedName>
    <definedName name="_02B_03">#REF!</definedName>
    <definedName name="_02B_04">#REF!</definedName>
    <definedName name="_02B_05">#REF!</definedName>
    <definedName name="_02B_06">#REF!</definedName>
    <definedName name="_02B_07">#REF!</definedName>
    <definedName name="_02B_08">#REF!</definedName>
    <definedName name="_02B_09">#REF!</definedName>
    <definedName name="_02C">#REF!</definedName>
    <definedName name="_0300Genco">#REF!</definedName>
    <definedName name="_0300HLPCorp">#REF!</definedName>
    <definedName name="_0300HLPDivision">#REF!</definedName>
    <definedName name="_0300Nuclear">#REF!</definedName>
    <definedName name="_0300Retail">#REF!</definedName>
    <definedName name="_0300SS">#REF!</definedName>
    <definedName name="_1__123Graph_ACONTRACT_BY_B_U" hidden="1">#REF!</definedName>
    <definedName name="_1__FDSAUDITLINK__" localSheetId="43"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1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10__123Graph_ACHART_13" hidden="1">#REF!</definedName>
    <definedName name="_10__123Graph_ACHART_3" hidden="1">#REF!</definedName>
    <definedName name="_10__123Graph_ASENS_COMPARISON" hidden="1">#REF!</definedName>
    <definedName name="_10__123Graph_ASUPPLIES_BY_B_U" hidden="1">#REF!</definedName>
    <definedName name="_10__123Graph_BQRE_S_BY_CO." hidden="1">#REF!</definedName>
    <definedName name="_10__123Graph_BQRE_S_BY_TYPE" hidden="1">#REF!</definedName>
    <definedName name="_10__123Graph_BSUPPLIES_BY_B_U" hidden="1">#REF!</definedName>
    <definedName name="_10__FDSAUDITLINK__" localSheetId="43"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10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100__123Graph_XCHART_16" hidden="1">#REF!</definedName>
    <definedName name="_10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__123Graph_DWAGES_BY_B_U" hidden="1">#REF!</definedName>
    <definedName name="_102__123Graph_FWAGES_BY_B_U" hidden="1">#REF!</definedName>
    <definedName name="_102__123Graph_XCHART_2" hidden="1">#REF!</definedName>
    <definedName name="_10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__123Graph_XCHART_3" hidden="1">#REF!</definedName>
    <definedName name="_10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__123Graph_XCONTRACT_BY_B_U" hidden="1">#REF!</definedName>
    <definedName name="_10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__123Graph_ECONTRACT_BY_B_U" hidden="1">#REF!</definedName>
    <definedName name="_106__123Graph_XCHART_4" hidden="1">#REF!</definedName>
    <definedName name="_10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000" localSheetId="10">#REF!</definedName>
    <definedName name="_107000" localSheetId="24">#REF!</definedName>
    <definedName name="_107000">#REF!</definedName>
    <definedName name="_107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__123Graph_XCHART_5" hidden="1">#REF!</definedName>
    <definedName name="_108__123Graph_XQRE_S_BY_CO." hidden="1">#REF!</definedName>
    <definedName name="_10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90__FDSAUDITLINK__" localSheetId="43"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1090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10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0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92__FDSAUDITLINK__" localSheetId="43"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1092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1093__FDSAUDITLINK__" localSheetId="43"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1093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1094__FDSAUDITLINK__" localSheetId="43"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1094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1095__FDSAUDITLINK__" localSheetId="43"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1095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1096__FDSAUDITLINK__" localSheetId="43"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1096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1097__FDSAUDITLINK__" localSheetId="43"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1097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1098__FDSAUDITLINK__" localSheetId="43"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1098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1099__FDSAUDITLINK__" localSheetId="43"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1099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11__123Graph_ACHART_4" hidden="1">#REF!</definedName>
    <definedName name="_11__123Graph_ASUPPLIES_BY_B_U" hidden="1">#REF!</definedName>
    <definedName name="_11__123Graph_ATAX_CREDIT" hidden="1">#REF!</definedName>
    <definedName name="_11__123Graph_BSENS_COMPARISON" hidden="1">#REF!</definedName>
    <definedName name="_11__123Graph_BTAX_CREDIT" hidden="1">#REF!</definedName>
    <definedName name="_11__FDSAUDITLINK__" localSheetId="43"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11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110__123Graph_EQRE_S_BY_CO." hidden="1">#REF!</definedName>
    <definedName name="_110__123Graph_XCHART_6" hidden="1">#REF!</definedName>
    <definedName name="_11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00__FDSAUDITLINK__" localSheetId="43"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1100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1101__FDSAUDITLINK__" localSheetId="43"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1101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1102__FDSAUDITLINK__" localSheetId="43"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1102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1103__FDSAUDITLINK__" localSheetId="43"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1103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1104__FDSAUDITLINK__" localSheetId="43"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1104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1105__FDSAUDITLINK__" localSheetId="43"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1105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1106__FDSAUDITLINK__" localSheetId="43"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1106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1107__FDSAUDITLINK__" localSheetId="43"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1107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1108__FDSAUDITLINK__" localSheetId="43"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1108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1109__FDSAUDITLINK__" localSheetId="43"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1109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111__123Graph_XQRE_S_BY_TYPE" hidden="1">#REF!</definedName>
    <definedName name="_11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10__FDSAUDITLINK__" localSheetId="43"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1110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1111__FDSAUDITLINK__" localSheetId="43"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1111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1112__FDSAUDITLINK__" localSheetId="43" hidden="1">{"fdsup:app=SCRIPT&amp;creator=factset&amp;CMD=INSTRUCTION&amp;WINDOW=NEW&amp;TARGET_APP=EDGAR\Search by Symbol&amp;INSTRUCTION_NAME=VIEW_DOCUMENT&amp;display_string=View Document&amp;IDENTIFIER=GM&amp;START_DATE=20070315&amp;END_DATE=20070315&amp;FILING=10-K"}</definedName>
    <definedName name="_1112__FDSAUDITLINK__" hidden="1">{"fdsup:app=SCRIPT&amp;creator=factset&amp;CMD=INSTRUCTION&amp;WINDOW=NEW&amp;TARGET_APP=EDGAR\Search by Symbol&amp;INSTRUCTION_NAME=VIEW_DOCUMENT&amp;display_string=View Document&amp;IDENTIFIER=GM&amp;START_DATE=20070315&amp;END_DATE=20070315&amp;FILING=10-K"}</definedName>
    <definedName name="_1113__FDSAUDITLINK__" localSheetId="43" hidden="1">{"fdsup:app=SCRIPT&amp;creator=factset&amp;CMD=INSTRUCTION&amp;WINDOW=NEW&amp;TARGET_APP=EDGAR\Search by Symbol&amp;INSTRUCTION_NAME=VIEW_DOCUMENT&amp;display_string=View Document&amp;IDENTIFIER=GM&amp;START_DATE=20070315&amp;END_DATE=20070315&amp;FILING=10-K"}</definedName>
    <definedName name="_1113__FDSAUDITLINK__" hidden="1">{"fdsup:app=SCRIPT&amp;creator=factset&amp;CMD=INSTRUCTION&amp;WINDOW=NEW&amp;TARGET_APP=EDGAR\Search by Symbol&amp;INSTRUCTION_NAME=VIEW_DOCUMENT&amp;display_string=View Document&amp;IDENTIFIER=GM&amp;START_DATE=20070315&amp;END_DATE=20070315&amp;FILING=10-K"}</definedName>
    <definedName name="_1114__FDSAUDITLINK__" localSheetId="43" hidden="1">{"fdsup:app=SCRIPT&amp;creator=factset&amp;CMD=INSTRUCTION&amp;WINDOW=NEW&amp;TARGET_APP=EDGAR\Search by Symbol&amp;INSTRUCTION_NAME=VIEW_DOCUMENT&amp;display_string=View Table&amp;IDENTIFIER=GM&amp;START_DATE=20070315&amp;END_DATE=20070315&amp;FILING=10-K&amp;TITLE=Debt Schedule"}</definedName>
    <definedName name="_1114__FDSAUDITLINK__" hidden="1">{"fdsup:app=SCRIPT&amp;creator=factset&amp;CMD=INSTRUCTION&amp;WINDOW=NEW&amp;TARGET_APP=EDGAR\Search by Symbol&amp;INSTRUCTION_NAME=VIEW_DOCUMENT&amp;display_string=View Table&amp;IDENTIFIER=GM&amp;START_DATE=20070315&amp;END_DATE=20070315&amp;FILING=10-K&amp;TITLE=Debt Schedule"}</definedName>
    <definedName name="_1115__FDSAUDITLINK__" localSheetId="43" hidden="1">{"fdsup:app=SCRIPT&amp;creator=factset&amp;CMD=INSTRUCTION&amp;WINDOW=NEW&amp;TARGET_APP=EDGAR\Search by Symbol&amp;INSTRUCTION_NAME=VIEW_DOCUMENT&amp;display_string=View Document&amp;IDENTIFIER=GM&amp;START_DATE=20070315&amp;END_DATE=20070315&amp;FILING=10-K"}</definedName>
    <definedName name="_1115__FDSAUDITLINK__" hidden="1">{"fdsup:app=SCRIPT&amp;creator=factset&amp;CMD=INSTRUCTION&amp;WINDOW=NEW&amp;TARGET_APP=EDGAR\Search by Symbol&amp;INSTRUCTION_NAME=VIEW_DOCUMENT&amp;display_string=View Document&amp;IDENTIFIER=GM&amp;START_DATE=20070315&amp;END_DATE=20070315&amp;FILING=10-K"}</definedName>
    <definedName name="_1116__FDSAUDITLINK__" localSheetId="43" hidden="1">{"fdsup://directions/News HTML Viewer?action=OPEN&amp;on_error=off&amp;window=popup_no_button&amp;start_maximized=false&amp;creator=factset&amp;display_string=Click to view document&amp;width=640&amp;height=480&amp;address=ZQFNAaDDkp6vd2kDr6rHRJY0s8eYIEgd0DE3HaNSIO4NeQ9WcKXzzRXmFJd1TiwEy2","kLxvCjl7mriZIxk5zTLCyO6ESRF1eqBgltsbzls1Ys0%2FPkpB75sXkkt%2FDXDLN6m0hd2cEYwNQrPTwDvJ1C2PPsFEVJNZa%2BhCyXDMDRbZzis5QpYXX6aAHoeJ0Ct1%2B9Wz%2FKJvDR5bovh6hdkeVMQ6T9eijnBDTV63wHDo5B2BI6bXip33TCcIjXdrSRuJ8NNCKhLrp9oV%2BqdU%2FZG%2BaDaWjQbgeJA5GK1DU3ujSwYeaorqAEz","Q%3D%3D"}</definedName>
    <definedName name="_1116__FDSAUDITLINK__" hidden="1">{"fdsup://directions/News HTML Viewer?action=OPEN&amp;on_error=off&amp;window=popup_no_button&amp;start_maximized=false&amp;creator=factset&amp;display_string=Click to view document&amp;width=640&amp;height=480&amp;address=ZQFNAaDDkp6vd2kDr6rHRJY0s8eYIEgd0DE3HaNSIO4NeQ9WcKXzzRXmFJd1TiwEy2","kLxvCjl7mriZIxk5zTLCyO6ESRF1eqBgltsbzls1Ys0%2FPkpB75sXkkt%2FDXDLN6m0hd2cEYwNQrPTwDvJ1C2PPsFEVJNZa%2BhCyXDMDRbZzis5QpYXX6aAHoeJ0Ct1%2B9Wz%2FKJvDR5bovh6hdkeVMQ6T9eijnBDTV63wHDo5B2BI6bXip33TCcIjXdrSRuJ8NNCKhLrp9oV%2BqdU%2FZG%2BaDaWjQbgeJA5GK1DU3ujSwYeaorqAEz","Q%3D%3D"}</definedName>
    <definedName name="_1117__FDSAUDITLINK__" localSheetId="43" hidden="1">{"fdsup://directions/News HTML Viewer?action=OPEN&amp;on_error=off&amp;window=popup_no_button&amp;start_maximized=false&amp;creator=factset&amp;display_string=Click to view document&amp;width=640&amp;height=480&amp;address=ZQFNwazDkp6jz6V0bGfGiiHZg8FhV0zQj9PSfRmGjHx%2FsPbtfpQmmd%2F3j%2B1f","8eaZbIimEPQssJRZy0gaLn97o36U%2BOwTmGTWkw0rE0TN3DS9rrW5z7SclmzzhpoHL7qkE3%2FSI1rsd8HKbPaxb29prwgPPIaufK77IspQquPABVwM75jkPqMcunQEM6oVcIyAQuXXO04Y8%2Bhl%2BdhEKAoBoMqrUqdtlQtyL5R%2FQg9d7%2BCrItqebNvseiTl5VqzK1NkE6ncQS3R3mv1%2FzHEO61RaeLdMwXFjBpOJ1tiiZPdBdw1y","HjU4mUgE8M%3D"}</definedName>
    <definedName name="_1117__FDSAUDITLINK__" hidden="1">{"fdsup://directions/News HTML Viewer?action=OPEN&amp;on_error=off&amp;window=popup_no_button&amp;start_maximized=false&amp;creator=factset&amp;display_string=Click to view document&amp;width=640&amp;height=480&amp;address=ZQFNwazDkp6jz6V0bGfGiiHZg8FhV0zQj9PSfRmGjHx%2FsPbtfpQmmd%2F3j%2B1f","8eaZbIimEPQssJRZy0gaLn97o36U%2BOwTmGTWkw0rE0TN3DS9rrW5z7SclmzzhpoHL7qkE3%2FSI1rsd8HKbPaxb29prwgPPIaufK77IspQquPABVwM75jkPqMcunQEM6oVcIyAQuXXO04Y8%2Bhl%2BdhEKAoBoMqrUqdtlQtyL5R%2FQg9d7%2BCrItqebNvseiTl5VqzK1NkE6ncQS3R3mv1%2FzHEO61RaeLdMwXFjBpOJ1tiiZPdBdw1y","HjU4mUgE8M%3D"}</definedName>
    <definedName name="_1118__FDSAUDITLINK__" localSheetId="43" hidden="1">{"fdsup://directions/News HTML Viewer?action=OPEN&amp;on_error=off&amp;window=popup_no_button&amp;start_maximized=false&amp;creator=factset&amp;display_string=Click to view document&amp;width=640&amp;height=480&amp;address=ZQFNwTDikp6rDgWeOYK80Dwz%2FRH6JvmCSMdj91YsKb%2F%2B5W5QFPFNVIe8BM%2","FrK7fe3UBBSYez5fMG2zfzfy7o4OsVEozPmwYBYvY1Qu%2FPE8rncJY2BMmcyMSrxJ2YMwx4WXWodY8J5Cbv7ciZ3rUe47So6drV5%2BTqdpZ7tQJ84ZqYBem3FF9HVWRJQtBCIO8e%2B6%2BV4qoD7vvBTh2OMOF1s5C9Id0q%2FLj0ldUPAeSJ5U2l0KHYbTS%2BVp8SdqLopi6ALg4Sw5zsMkeeidHERHXbE7IRZm0%2BVZZBpHIPJM2Zl2C","hMuRDKHqb3Q%3D%3D"}</definedName>
    <definedName name="_1118__FDSAUDITLINK__" hidden="1">{"fdsup://directions/News HTML Viewer?action=OPEN&amp;on_error=off&amp;window=popup_no_button&amp;start_maximized=false&amp;creator=factset&amp;display_string=Click to view document&amp;width=640&amp;height=480&amp;address=ZQFNwTDikp6rDgWeOYK80Dwz%2FRH6JvmCSMdj91YsKb%2F%2B5W5QFPFNVIe8BM%2","FrK7fe3UBBSYez5fMG2zfzfy7o4OsVEozPmwYBYvY1Qu%2FPE8rncJY2BMmcyMSrxJ2YMwx4WXWodY8J5Cbv7ciZ3rUe47So6drV5%2BTqdpZ7tQJ84ZqYBem3FF9HVWRJQtBCIO8e%2B6%2BV4qoD7vvBTh2OMOF1s5C9Id0q%2FLj0ldUPAeSJ5U2l0KHYbTS%2BVp8SdqLopi6ALg4Sw5zsMkeeidHERHXbE7IRZm0%2BVZZBpHIPJM2Zl2C","hMuRDKHqb3Q%3D%3D"}</definedName>
    <definedName name="_1119__FDSAUDITLINK__" localSheetId="43" hidden="1">{"fdsup://directions/News HTML Viewer?action=OPEN&amp;on_error=off&amp;window=popup_no_button&amp;start_maximized=false&amp;creator=factset&amp;display_string=Click to view document&amp;width=640&amp;height=480&amp;address=ZQFNwazDkp6vD6V0vAbj8fxBJJxvCF37DiWkisSE2xRD3Bg5ffUWev9kx7k5epPFa4","dvxn6U%2BKjbY2RuPH4IQg%2BDJWi1%2Bv6uqmI3s3zfGToT8rwbz%2BFDSpNLPb%2FdVVmQxewZy7x3WiSlg4QQGv6yPRE%2Bju9P%2BcbYG7eCUxzYyhCwpWk482ga8qDLTLRpRQT4TIti8U%2FidS%2BKFWQEMBj1cWG%2Bfphyvwbty4OgaXNV2Alay%2FvEghJM4AVcPaVa7%2FNhHhTvNF%2FwBJC0NuehD4wVrgLcHq9xI7slBRgc0Sq","%2FvnTyDg0FP5TqNw%3D%3D"}</definedName>
    <definedName name="_1119__FDSAUDITLINK__" hidden="1">{"fdsup://directions/News HTML Viewer?action=OPEN&amp;on_error=off&amp;window=popup_no_button&amp;start_maximized=false&amp;creator=factset&amp;display_string=Click to view document&amp;width=640&amp;height=480&amp;address=ZQFNwazDkp6vD6V0vAbj8fxBJJxvCF37DiWkisSE2xRD3Bg5ffUWev9kx7k5epPFa4","dvxn6U%2BKjbY2RuPH4IQg%2BDJWi1%2Bv6uqmI3s3zfGToT8rwbz%2BFDSpNLPb%2FdVVmQxewZy7x3WiSlg4QQGv6yPRE%2Bju9P%2BcbYG7eCUxzYyhCwpWk482ga8qDLTLRpRQT4TIti8U%2FidS%2BKFWQEMBj1cWG%2Bfphyvwbty4OgaXNV2Alay%2FvEghJM4AVcPaVa7%2FNhHhTvNF%2FwBJC0NuehD4wVrgLcHq9xI7slBRgc0Sq","%2FvnTyDg0FP5TqNw%3D%3D"}</definedName>
    <definedName name="_112__123Graph_XCHART_7" hidden="1">#REF!</definedName>
    <definedName name="_112__FDSAUDITLINK__" localSheetId="43"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1" localSheetId="43"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1"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2" localSheetId="43"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2"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3" localSheetId="43"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3"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4" localSheetId="43"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4"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0__FDSAUDITLINK__" localSheetId="43" hidden="1">{"fdsup://directions/News HTML Viewer?action=OPEN&amp;on_error=off&amp;window=popup_no_button&amp;start_maximized=false&amp;creator=factset&amp;display_string=Click to view document&amp;width=640&amp;height=480&amp;address=ZQFNwTbikp6rzyWeMYS8s65uefqC%2BKlzuZ%2FOx2XpwpSR%2BNuu0TkKeZ8n4xxj","uYrBn7UK6YfFoqeGCpWFUjs%2FyQZmphglA18YSZJmMCG%2BS456567UXSNaps6XscjKj%2FOxrTQ56kT26rxASTOlHO1ReAXXiihp1dj3nhU9GGHK2T8b5HUtvKxCjCsnnlAfMat1IXuGNYZAvTWibiclI1xMBo4uy5mFYfIE%2FMtPwjdhAEN7zhzGCt8x%2FsKpx8cXN7bDK5OQFkLfeCvvR3K5Net%2FI0qCKV%2B1itlaZXx1biVGbqT%2","FbP1LrMrzkXtbQJg%3D"}</definedName>
    <definedName name="_1120__FDSAUDITLINK__" hidden="1">{"fdsup://directions/News HTML Viewer?action=OPEN&amp;on_error=off&amp;window=popup_no_button&amp;start_maximized=false&amp;creator=factset&amp;display_string=Click to view document&amp;width=640&amp;height=480&amp;address=ZQFNwTbikp6rzyWeMYS8s65uefqC%2BKlzuZ%2FOx2XpwpSR%2BNuu0TkKeZ8n4xxj","uYrBn7UK6YfFoqeGCpWFUjs%2FyQZmphglA18YSZJmMCG%2BS456567UXSNaps6XscjKj%2FOxrTQ56kT26rxASTOlHO1ReAXXiihp1dj3nhU9GGHK2T8b5HUtvKxCjCsnnlAfMat1IXuGNYZAvTWibiclI1xMBo4uy5mFYfIE%2FMtPwjdhAEN7zhzGCt8x%2FsKpx8cXN7bDK5OQFkLfeCvvR3K5Net%2FI0qCKV%2B1itlaZXx1biVGbqT%2","FbP1LrMrzkXtbQJg%3D"}</definedName>
    <definedName name="_1121__FDSAUDITLINK__" localSheetId="43" hidden="1">{"fdsup://directions/News HTML Viewer?action=OPEN&amp;on_error=off&amp;window=popup_no_button&amp;start_maximized=false&amp;creator=factset&amp;display_string=Click to view document&amp;width=640&amp;height=480&amp;address=ZQFNwaznku6rDqX0JAflQ05%2BDrYYxVyCHS1JIllXIqjBqJ18pqfq6ZRU6awqNRgz","aB3GRQ6xJBk90iDhhgH9QCJVAm%2F0k4fF32qjPkHsf6ACnob9YIgpV1umzumbGmBCvy5sBJTNYogmc%2BQcMt6jHs%2FYVrT%2FqU7iIeC3A7eYxkJsyJVCv2HbxU%2B64PBMsFN9md%2BUtyqhMq%2B80mqHCFoutfVUIaeec1kSJy9vrJ7ij4k%2FMOq3j74lhW6qNS9%2BOSkb4tDof%2FQMosUVQqxEfoScQim%2BgODeYkgIH99ffBzjl","cSyeIw8IULsCa0%3D"}</definedName>
    <definedName name="_1121__FDSAUDITLINK__" hidden="1">{"fdsup://directions/News HTML Viewer?action=OPEN&amp;on_error=off&amp;window=popup_no_button&amp;start_maximized=false&amp;creator=factset&amp;display_string=Click to view document&amp;width=640&amp;height=480&amp;address=ZQFNwaznku6rDqX0JAflQ05%2BDrYYxVyCHS1JIllXIqjBqJ18pqfq6ZRU6awqNRgz","aB3GRQ6xJBk90iDhhgH9QCJVAm%2F0k4fF32qjPkHsf6ACnob9YIgpV1umzumbGmBCvy5sBJTNYogmc%2BQcMt6jHs%2FYVrT%2FqU7iIeC3A7eYxkJsyJVCv2HbxU%2B64PBMsFN9md%2BUtyqhMq%2B80mqHCFoutfVUIaeec1kSJy9vrJ7ij4k%2FMOq3j74lhW6qNS9%2BOSkb4tDof%2FQMosUVQqxEfoScQim%2BgODeYkgIH99ffBzjl","cSyeIw8IULsCa0%3D"}</definedName>
    <definedName name="_1122__FDSAUDITLINK__" localSheetId="43" hidden="1">{"fdsup://directions/News HTML Viewer?action=OPEN&amp;on_error=off&amp;window=popup_no_button&amp;start_maximized=false&amp;creator=factset&amp;display_string=Click to view document&amp;width=640&amp;height=480&amp;address=ZQFNwazDkp6vD6V0vAajDwM4acu%2FF610l713KB65WX6cFuoDdFOmicECjkh7q4Qu","NTdCZneycX2kCzVslgABm%2FWJTD8eya1zM6v7ArQK7PjjZlATBR0y6%2FBNAzdjp1NxETFQP483PULVfFAKvW1XmXf2ywhlx1WX7OETfpokxKdRz8ZXY1Zo2i2X06e5dzDnQMx2DZX%2F0SQBWrgSQkSCzTfBWVI1dTwveUnCo07QDh07lmULjQSC72CK3rhJGq8gtgphtiuUdns5%2BkiFeaanZtvGLLAVp4x39a7SlYuZnsnzP9aZbQ%3D%3","D"}</definedName>
    <definedName name="_1122__FDSAUDITLINK__" hidden="1">{"fdsup://directions/News HTML Viewer?action=OPEN&amp;on_error=off&amp;window=popup_no_button&amp;start_maximized=false&amp;creator=factset&amp;display_string=Click to view document&amp;width=640&amp;height=480&amp;address=ZQFNwazDkp6vD6V0vAajDwM4acu%2FF610l713KB65WX6cFuoDdFOmicECjkh7q4Qu","NTdCZneycX2kCzVslgABm%2FWJTD8eya1zM6v7ArQK7PjjZlATBR0y6%2FBNAzdjp1NxETFQP483PULVfFAKvW1XmXf2ywhlx1WX7OETfpokxKdRz8ZXY1Zo2i2X06e5dzDnQMx2DZX%2F0SQBWrgSQkSCzTfBWVI1dTwveUnCo07QDh07lmULjQSC72CK3rhJGq8gtgphtiuUdns5%2BkiFeaanZtvGLLAVp4x39a7SlYuZnsnzP9aZbQ%3D%3","D"}</definedName>
    <definedName name="_1123__FDSAUDITLINK__" localSheetId="43" hidden="1">{"fdsup://directions/News HTML Viewer?action=OPEN&amp;on_error=off&amp;window=popup_no_button&amp;start_maximized=false&amp;creator=factset&amp;display_string=Click to view document&amp;width=640&amp;height=480&amp;address=ZQFNwTDikp6rDgWeOYJ8gNhyDfWvo1f69near8Fnu75aJ5VXLLPLxJTKR4idRAei3Y","VX5pfw6WKzPDnsavguSHZ67JPEdpHV9OuZax7jxyU6tUImBG7IyS8XCu6VA0NMrG0gGkzeJ7974ZJc4FLP%2BRuY8gY5egaqC88faq8Xpopv5kjIorIb64VIKFQZYAELDVczJ4ON6A%2B0%2FKVz2%2FRC1YpDiPHNjMYkExJis0IjXmojx0FQfHU7H2ag660CWEcY7e1b7hUMF3mamdZVtlUI5T4%2BKgDVBoP5HFcZ8zwooPJNZR9xtg%3D%3","D"}</definedName>
    <definedName name="_1123__FDSAUDITLINK__" hidden="1">{"fdsup://directions/News HTML Viewer?action=OPEN&amp;on_error=off&amp;window=popup_no_button&amp;start_maximized=false&amp;creator=factset&amp;display_string=Click to view document&amp;width=640&amp;height=480&amp;address=ZQFNwTDikp6rDgWeOYJ8gNhyDfWvo1f69near8Fnu75aJ5VXLLPLxJTKR4idRAei3Y","VX5pfw6WKzPDnsavguSHZ67JPEdpHV9OuZax7jxyU6tUImBG7IyS8XCu6VA0NMrG0gGkzeJ7974ZJc4FLP%2BRuY8gY5egaqC88faq8Xpopv5kjIorIb64VIKFQZYAELDVczJ4ON6A%2B0%2FKVz2%2FRC1YpDiPHNjMYkExJis0IjXmojx0FQfHU7H2ag660CWEcY7e1b7hUMF3mamdZVtlUI5T4%2BKgDVBoP5HFcZ8zwooPJNZR9xtg%3D%3","D"}</definedName>
    <definedName name="_1124__FDSAUDITLINK__" localSheetId="43" hidden="1">{"fdsup://directions/News HTML Viewer?action=OPEN&amp;on_error=off&amp;window=popup_no_button&amp;start_maximized=false&amp;creator=factset&amp;display_string=Click to view document&amp;width=640&amp;height=480&amp;address=ZQFNwZDnkp6vD6X0vWdSRC%2FXMMwSbzAvQ4pui9Dk92fH82fN9C3zUZUW1%2BL8i4","M6h1pLiQkVxOhA7Zg9urPnxEFhtIiKYL%2FSCiAd6ADw1%2BW6gHI2S56saL5HawyCJQDI3BcCN4PhMB%2BFeHqf3GvGWnccP%2BBleZpy09CBo4O0rdeVVsRbSLypNwe7DWfPhVODzyxOBvrBRtawV39RFngbHOmFmok3LL7zzp2%2F15Nw%2FEUo%2FAQXLGSDkEVxDQM%2B67plVIkq9hQAPZ6wmyMc9sTb1CDKybE0wua%2BbGMb4a1z2mg","7n3x26PA%3D"}</definedName>
    <definedName name="_1124__FDSAUDITLINK__" hidden="1">{"fdsup://directions/News HTML Viewer?action=OPEN&amp;on_error=off&amp;window=popup_no_button&amp;start_maximized=false&amp;creator=factset&amp;display_string=Click to view document&amp;width=640&amp;height=480&amp;address=ZQFNwZDnkp6vD6X0vWdSRC%2FXMMwSbzAvQ4pui9Dk92fH82fN9C3zUZUW1%2BL8i4","M6h1pLiQkVxOhA7Zg9urPnxEFhtIiKYL%2FSCiAd6ADw1%2BW6gHI2S56saL5HawyCJQDI3BcCN4PhMB%2BFeHqf3GvGWnccP%2BBleZpy09CBo4O0rdeVVsRbSLypNwe7DWfPhVODzyxOBvrBRtawV39RFngbHOmFmok3LL7zzp2%2F15Nw%2FEUo%2FAQXLGSDkEVxDQM%2B67plVIkq9hQAPZ6wmyMc9sTb1CDKybE0wua%2BbGMb4a1z2mg","7n3x26PA%3D"}</definedName>
    <definedName name="_1125__FDSAUDITLINK__" localSheetId="43" hidden="1">{"fdsup://directions/News HTML Viewer?action=OPEN&amp;on_error=off&amp;window=popup_no_button&amp;start_maximized=false&amp;creator=factset&amp;display_string=Click to view document&amp;width=640&amp;height=480&amp;address=ZQFNwaLjk56vT%2BU0Zbbs9rSpi%2FlDZScJNjWKSUzDijiCOuCcO%2Fr4v4rN8I47","PtVsh0QUvXm8Qs6D7VVzVOhoRofGsc5bah%2F5RNZgyu6sIKJMgrDAU4HJ9wirMZ%2BVqaM4rjUtElqYdYRE9%2B1jHrEGBNwGk1UzF8OiRa8D7EofqMOIHx5WOzntVB%2BPqAkjgiwmzvuD7CHmFWkWFUi8DiwyyheaEl0Sg3RgDO6FKyz3KKUzhjhmLSdvgM87U5zB3vTT%2B7aRRsEzFpDvO85XfruvI2YoeNzlg3STjW2UrBrOvsANpyhdn","2A%3D"}</definedName>
    <definedName name="_1125__FDSAUDITLINK__" hidden="1">{"fdsup://directions/News HTML Viewer?action=OPEN&amp;on_error=off&amp;window=popup_no_button&amp;start_maximized=false&amp;creator=factset&amp;display_string=Click to view document&amp;width=640&amp;height=480&amp;address=ZQFNwaLjk56vT%2BU0Zbbs9rSpi%2FlDZScJNjWKSUzDijiCOuCcO%2Fr4v4rN8I47","PtVsh0QUvXm8Qs6D7VVzVOhoRofGsc5bah%2F5RNZgyu6sIKJMgrDAU4HJ9wirMZ%2BVqaM4rjUtElqYdYRE9%2B1jHrEGBNwGk1UzF8OiRa8D7EofqMOIHx5WOzntVB%2BPqAkjgiwmzvuD7CHmFWkWFUi8DiwyyheaEl0Sg3RgDO6FKyz3KKUzhjhmLSdvgM87U5zB3vTT%2B7aRRsEzFpDvO85XfruvI2YoeNzlg3STjW2UrBrOvsANpyhdn","2A%3D"}</definedName>
    <definedName name="_1126__FDSAUDITLINK__" localSheetId="43" hidden="1">{"fdsup://directions/News HTML Viewer?action=OPEN&amp;on_error=off&amp;window=popup_no_button&amp;start_maximized=false&amp;creator=factset&amp;display_string=Click to view document&amp;width=640&amp;height=480&amp;address=ZQFNwaznkp6vD6X0vQepQ7Zr6ElE%2FO2tdUGE2QPXuaKwEhWxCf6AR%2FXzSmFFM9","hl1CoBlDKE3Ru0qNUyP8AFuLkWkDZUh3uv%2BKd4fDTMQS%2BDz%2FSwwXbX1AXRttdlDiPazXVe7%2Be6t6Kz%2BotU7bHc8MbLqd8ug%2FCnUneTfRCxJYmtVVpn2oHALSTOEdn2fXUNzgZgunJ%2F79y4bU3%2FTKegb2sVXodqXgt6hKY%2B41X4VXx6LOlZ4am9DTcQhWL1OSQ2ioq00%2FHxY3aXgOR4SMI9BBAKuX2nsGxi639dgEq3z","IpXV0xkQnKL"}</definedName>
    <definedName name="_1126__FDSAUDITLINK__" hidden="1">{"fdsup://directions/News HTML Viewer?action=OPEN&amp;on_error=off&amp;window=popup_no_button&amp;start_maximized=false&amp;creator=factset&amp;display_string=Click to view document&amp;width=640&amp;height=480&amp;address=ZQFNwaznkp6vD6X0vQepQ7Zr6ElE%2FO2tdUGE2QPXuaKwEhWxCf6AR%2FXzSmFFM9","hl1CoBlDKE3Ru0qNUyP8AFuLkWkDZUh3uv%2BKd4fDTMQS%2BDz%2FSwwXbX1AXRttdlDiPazXVe7%2Be6t6Kz%2BotU7bHc8MbLqd8ug%2FCnUneTfRCxJYmtVVpn2oHALSTOEdn2fXUNzgZgunJ%2F79y4bU3%2FTKegb2sVXodqXgt6hKY%2B41X4VXx6LOlZ4am9DTcQhWL1OSQ2ioq00%2FHxY3aXgOR4SMI9BBAKuX2nsGxi639dgEq3z","IpXV0xkQnKL"}</definedName>
    <definedName name="_1127__FDSAUDITLINK__" localSheetId="43" hidden="1">{"fdsup://directions/News HTML Viewer?action=OPEN&amp;on_error=off&amp;window=popup_no_button&amp;start_maximized=false&amp;creator=factset&amp;display_string=Click to view document&amp;width=640&amp;height=480&amp;address=ZQFNwSDCku6rDwUeYa7pE8059rAAYxL9THMu6t2lgGhQHWCc%2FYOA0WZ0GaNFDE2s","CFiyyycwRMo5oeXnipp6H3gpAiiTMI8vElHfnM73nToK%2B6d6p5Uonqi0mdP20qHEo9djdEP%2Bjcwvpnw%2FsaaGt1yc5FBQC4xb6hqKwp6qz631oW7wL4elgVJOIeZX2byXf%2FejcLDJ%2B3OKJBL9w64yvahKFe8vF4gaItZ%2BYK7JWBeYP0OlYTKzcUIZCDjMGUHiz3JgPZlKGDoat%2FYku50vkVVZbrDXIHEd69gzTdUJAbrrdmfWD","BoleA%3D%3D"}</definedName>
    <definedName name="_1127__FDSAUDITLINK__" hidden="1">{"fdsup://directions/News HTML Viewer?action=OPEN&amp;on_error=off&amp;window=popup_no_button&amp;start_maximized=false&amp;creator=factset&amp;display_string=Click to view document&amp;width=640&amp;height=480&amp;address=ZQFNwSDCku6rDwUeYa7pE8059rAAYxL9THMu6t2lgGhQHWCc%2FYOA0WZ0GaNFDE2s","CFiyyycwRMo5oeXnipp6H3gpAiiTMI8vElHfnM73nToK%2B6d6p5Uonqi0mdP20qHEo9djdEP%2Bjcwvpnw%2FsaaGt1yc5FBQC4xb6hqKwp6qz631oW7wL4elgVJOIeZX2byXf%2FejcLDJ%2B3OKJBL9w64yvahKFe8vF4gaItZ%2BYK7JWBeYP0OlYTKzcUIZCDjMGUHiz3JgPZlKGDoat%2FYku50vkVVZbrDXIHEd69gzTdUJAbrrdmfWD","BoleA%3D%3D"}</definedName>
    <definedName name="_1128__FDSAUDITLINK__" localSheetId="43" hidden="1">{"fdsup://directions/News HTML Viewer?action=OPEN&amp;on_error=off&amp;window=popup_no_button&amp;start_maximized=false&amp;creator=factset&amp;display_string=Click to view document&amp;width=640&amp;height=480&amp;address=ZQFNwaznkp6vD6X0vQep%2BwmLe7%2BS8GOZ4izRwkw%2BKSvkSl10pXP%2F%2Bm82","XCVg%2B9gvwNLVFFqZmNkhRvpu8yEo5TPnKa5XFbPsRICNVYuFgh%2BmU1YE7Fwr3Nh4htSejzAJU7t9HBB0QRlyKND5C7KePlTkD4xu26mI7sPbJx12sGblbvFSIbj8RBr1onhhIHUDt6ggengi8CKPNn7Fp3iBImjdcXxZJvsz%2B5qUNBjW2vnwcfQ6I6BGflzhLQO%2FWuTgQp7Yp2RUp9NgmQucCex3PS0i7TckJQwIcLGV%2BFOVxb94M","agplRMvIykk"}</definedName>
    <definedName name="_1128__FDSAUDITLINK__" hidden="1">{"fdsup://directions/News HTML Viewer?action=OPEN&amp;on_error=off&amp;window=popup_no_button&amp;start_maximized=false&amp;creator=factset&amp;display_string=Click to view document&amp;width=640&amp;height=480&amp;address=ZQFNwaznkp6vD6X0vQep%2BwmLe7%2BS8GOZ4izRwkw%2BKSvkSl10pXP%2F%2Bm82","XCVg%2B9gvwNLVFFqZmNkhRvpu8yEo5TPnKa5XFbPsRICNVYuFgh%2BmU1YE7Fwr3Nh4htSejzAJU7t9HBB0QRlyKND5C7KePlTkD4xu26mI7sPbJx12sGblbvFSIbj8RBr1onhhIHUDt6ggengi8CKPNn7Fp3iBImjdcXxZJvsz%2B5qUNBjW2vnwcfQ6I6BGflzhLQO%2FWuTgQp7Yp2RUp9NgmQucCex3PS0i7TckJQwIcLGV%2BFOVxb94M","agplRMvIykk"}</definedName>
    <definedName name="_1129__FDSAUDITLINK__" localSheetId="43" hidden="1">{"fdsup://directions/News HTML Viewer?action=OPEN&amp;on_error=off&amp;window=popup_no_button&amp;start_maximized=false&amp;creator=factset&amp;display_string=Click to view document&amp;width=640&amp;height=480&amp;address=ZQFNwazDkp6vD6V0vAbjiwPNM3LeTY4PYMfJN1I9UjXitVbRRsoFMvUk29X%2FXgAT","QTZGCfoAS2GpgoyZTIMoLmBqj8CzoQ0bUfexni4%2FD97LFV0l0zjVNxAyN4HglNYCX7w9DyBZvTKkSbOp0hzCUIcBnvSYX7cCz8Qm3Fkgvx%2BfVbTxhnIXmRpFgEItpmUNWFT7sCulbBTQUV9FFYp6Xq41aFcBdW%2F0rkZSvI8wC2HWU4c5l9Pt5TA3JuI6W2G%2BbYEXNYhyeWSkpGr%2BLZfhRdixGuO6ncBKWiAnOqe5lDEipqz1s7l62","w%3D%3D"}</definedName>
    <definedName name="_1129__FDSAUDITLINK__" hidden="1">{"fdsup://directions/News HTML Viewer?action=OPEN&amp;on_error=off&amp;window=popup_no_button&amp;start_maximized=false&amp;creator=factset&amp;display_string=Click to view document&amp;width=640&amp;height=480&amp;address=ZQFNwazDkp6vD6V0vAbjiwPNM3LeTY4PYMfJN1I9UjXitVbRRsoFMvUk29X%2FXgAT","QTZGCfoAS2GpgoyZTIMoLmBqj8CzoQ0bUfexni4%2FD97LFV0l0zjVNxAyN4HglNYCX7w9DyBZvTKkSbOp0hzCUIcBnvSYX7cCz8Qm3Fkgvx%2BfVbTxhnIXmRpFgEItpmUNWFT7sCulbBTQUV9FFYp6Xq41aFcBdW%2F0rkZSvI8wC2HWU4c5l9Pt5TA3JuI6W2G%2BbYEXNYhyeWSkpGr%2BLZfhRdixGuO6ncBKWiAnOqe5lDEipqz1s7l62","w%3D%3D"}</definedName>
    <definedName name="_11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30__FDSAUDITLINK__" localSheetId="43" hidden="1">{"fdsup://directions/News HTML Viewer?action=OPEN&amp;on_error=off&amp;window=popup_no_button&amp;start_maximized=false&amp;creator=factset&amp;display_string=Click to view document&amp;width=640&amp;height=480&amp;address=ZQFNwazDkp6vD6V0vAajodHv74D88tsFCwqfs3ZTjRqBRHCdeUnhoqv8TrZuZlg%2B","qHZ9pqX7P8yfJGLvHqo8RYrKYdxNGeYvR6%2BEv8figon3H7YdSy652fP4rd6FwcknqPtk4lSGHtCHr1wKVLHLdkj3mOZ7NiFww5PO7QndGY%2BWVmursk3CTQuSJT9iledOWt2YAPy1PTjhfwSOrDxReyOOTFhPa2tSjCHpNO516UbOdbUBPqrvVpzNRihZAMpLGT0bppmsRKMHCy1Of4axGP3Woj7og3kwP7ehW%2FvxMCc9BPI%3D"}</definedName>
    <definedName name="_1130__FDSAUDITLINK__" hidden="1">{"fdsup://directions/News HTML Viewer?action=OPEN&amp;on_error=off&amp;window=popup_no_button&amp;start_maximized=false&amp;creator=factset&amp;display_string=Click to view document&amp;width=640&amp;height=480&amp;address=ZQFNwazDkp6vD6V0vAajodHv74D88tsFCwqfs3ZTjRqBRHCdeUnhoqv8TrZuZlg%2B","qHZ9pqX7P8yfJGLvHqo8RYrKYdxNGeYvR6%2BEv8figon3H7YdSy652fP4rd6FwcknqPtk4lSGHtCHr1wKVLHLdkj3mOZ7NiFww5PO7QndGY%2BWVmursk3CTQuSJT9iledOWt2YAPy1PTjhfwSOrDxReyOOTFhPa2tSjCHpNO516UbOdbUBPqrvVpzNRihZAMpLGT0bppmsRKMHCy1Of4axGP3Woj7og3kwP7ehW%2FvxMCc9BPI%3D"}</definedName>
    <definedName name="_1131__FDSAUDITLINK__" localSheetId="43" hidden="1">{"fdsup://directions/News HTML Viewer?action=OPEN&amp;on_error=off&amp;window=popup_no_button&amp;start_maximized=false&amp;creator=factset&amp;display_string=Click to view document&amp;width=640&amp;height=480&amp;address=ZQFNwaDH0u6rz6X0tQaT%2FsBTw%2FSGduRHD9pe7hW5dxSS20s4wh8knJ%2B5l1Co","VQEK03xRYQAcV06yaXPe9c4CL8SkEwQlTLvKqENp3yi0bBUagdn9Wi2ANVgwfNKPkUF2d%2FrjuuPMjmEXNvOcD0CsexwNsKAdO%2FExXdkwUDzA%2Ft1VmgMSfmRkT7CtMP8ai4lB4JH6Mrl83gIrvc0R7Av6nlj32EXVDQJrTF%2F70ATUrt5M2RI7lFiFsoGF9XfgIG%2F1uYzc02x%2FsuDTxMgxLS5AQsQSHQ33z1QeTl0Dol225NN3tzx","bj0GFuuEZIw%3D%3D"}</definedName>
    <definedName name="_1131__FDSAUDITLINK__" hidden="1">{"fdsup://directions/News HTML Viewer?action=OPEN&amp;on_error=off&amp;window=popup_no_button&amp;start_maximized=false&amp;creator=factset&amp;display_string=Click to view document&amp;width=640&amp;height=480&amp;address=ZQFNwaDH0u6rz6X0tQaT%2FsBTw%2FSGduRHD9pe7hW5dxSS20s4wh8knJ%2B5l1Co","VQEK03xRYQAcV06yaXPe9c4CL8SkEwQlTLvKqENp3yi0bBUagdn9Wi2ANVgwfNKPkUF2d%2FrjuuPMjmEXNvOcD0CsexwNsKAdO%2FExXdkwUDzA%2Ft1VmgMSfmRkT7CtMP8ai4lB4JH6Mrl83gIrvc0R7Av6nlj32EXVDQJrTF%2F70ATUrt5M2RI7lFiFsoGF9XfgIG%2F1uYzc02x%2FsuDTxMgxLS5AQsQSHQ33z1QeTl0Dol225NN3tzx","bj0GFuuEZIw%3D%3D"}</definedName>
    <definedName name="_1132__FDSAUDITLINK__" localSheetId="43" hidden="1">{"fdsup://directions/News HTML Viewer?action=OPEN&amp;on_error=off&amp;window=popup_no_button&amp;start_maximized=false&amp;creator=factset&amp;display_string=Click to view document&amp;width=640&amp;height=480&amp;address=ZQFNwaDDkp6vDKV0nDbjkAHX5Xv9OwFPgCuVhz8iAeY2Lb4dryKEOJTKipUQnNIw4A","4uu5Pk4F%2F7xQ1eW8jezAVt6xm21amuSHl20gHVdJlsEa39uYfpyNROljnAHQgCnNY471JWlyC4SdFxReH6F2M1odtsGHU48sR9jksmDzRIvgbZCSrU5t1SRsd7lSCTa%2Bp08W5Sgcy3aKZ%2F3hsAu82XRkRckE1VUiZTU0rZU%2Bpm3LL3RUxzWJQeezEfW6WrhRl%2FTE%2FKPla%2FYCsRiVlyYGL354mFNhXaHP5%2FpncrK1u8fw%3D","%3D"}</definedName>
    <definedName name="_1132__FDSAUDITLINK__" hidden="1">{"fdsup://directions/News HTML Viewer?action=OPEN&amp;on_error=off&amp;window=popup_no_button&amp;start_maximized=false&amp;creator=factset&amp;display_string=Click to view document&amp;width=640&amp;height=480&amp;address=ZQFNwaDDkp6vDKV0nDbjkAHX5Xv9OwFPgCuVhz8iAeY2Lb4dryKEOJTKipUQnNIw4A","4uu5Pk4F%2F7xQ1eW8jezAVt6xm21amuSHl20gHVdJlsEa39uYfpyNROljnAHQgCnNY471JWlyC4SdFxReH6F2M1odtsGHU48sR9jksmDzRIvgbZCSrU5t1SRsd7lSCTa%2Bp08W5Sgcy3aKZ%2F3hsAu82XRkRckE1VUiZTU0rZU%2Bpm3LL3RUxzWJQeezEfW6WrhRl%2FTE%2FKPla%2FYCsRiVlyYGL354mFNhXaHP5%2FpncrK1u8fw%3D","%3D"}</definedName>
    <definedName name="_1133__FDSAUDITLINK__" localSheetId="43" hidden="1">{"fdsup://directions/News HTML Viewer?action=OPEN&amp;on_error=off&amp;window=popup_no_button&amp;start_maximized=false&amp;creator=factset&amp;display_string=Click to view document&amp;width=640&amp;height=480&amp;address=ZQFNwazDkp6vD6V0vAajlzMm9lKx25FY6iwvxERMH3m7zh7VU98A1McL%2BlI44wWY","9yiIVngYRSor%2BuiKH9%2BR0D2ZALxH4AZ3GTn7A3b3SNyv88VHEp14BHdGU98hyIGv%2FHRj3Te9UlUnotwoL1PyqElqTUgy0omfEd9Ylx8xV0r1UZCeIhqcRlNV4x%2BZKk2TP1L05JPTL7r8mrNVE5kPd4JK28i2HZID62vmEqutVqxz49lTRGPwpwQbjF7BbeLLvnTtGNF63Z823L3Vh9%2B1vnwPF0QEzXNY8CLZrFvIwkHiVV%2BrrgA","%3D"}</definedName>
    <definedName name="_1133__FDSAUDITLINK__" hidden="1">{"fdsup://directions/News HTML Viewer?action=OPEN&amp;on_error=off&amp;window=popup_no_button&amp;start_maximized=false&amp;creator=factset&amp;display_string=Click to view document&amp;width=640&amp;height=480&amp;address=ZQFNwazDkp6vD6V0vAajlzMm9lKx25FY6iwvxERMH3m7zh7VU98A1McL%2BlI44wWY","9yiIVngYRSor%2BuiKH9%2BR0D2ZALxH4AZ3GTn7A3b3SNyv88VHEp14BHdGU98hyIGv%2FHRj3Te9UlUnotwoL1PyqElqTUgy0omfEd9Ylx8xV0r1UZCeIhqcRlNV4x%2BZKk2TP1L05JPTL7r8mrNVE5kPd4JK28i2HZID62vmEqutVqxz49lTRGPwpwQbjF7BbeLLvnTtGNF63Z823L3Vh9%2B1vnwPF0QEzXNY8CLZrFvIwkHiVV%2BrrgA","%3D"}</definedName>
    <definedName name="_1134__FDSAUDITLINK__" localSheetId="43" hidden="1">{"fdsup://directions/News HTML Viewer?action=OPEN&amp;on_error=off&amp;window=popup_no_button&amp;start_maximized=false&amp;creator=factset&amp;display_string=Click to view document&amp;width=640&amp;height=480&amp;address=ZQFNAaDDkp6vd2kDr6qbZvQCIrnmNa2Ux7ZL8b9SBX5lghExLciYmMQX10WoTdEAp5","NsuScV%2BSDz6KJ5MABjPVCv0J2DMtOAmzQKMFBykjXGObkpxYKNQChDak6%2B3zrm0gnL3Cy3vpVv7J1fMQhY6PbqR2TEyfi0nBNPNIsLvuP2q1fceiP7T%2Fpk4TsOP46lnRdimiwHRA1iX4SwVieWnp4%2FHky4sXLmxQStNeGUZ0o6bGMJ1%2BuEKBxQXJY%2BFPaNLOHDcl0ef%2F4M3uVrWYuqzJAzGyuCPxHgC9uYAxHDotG0Y7mjrTy","E"}</definedName>
    <definedName name="_1134__FDSAUDITLINK__" hidden="1">{"fdsup://directions/News HTML Viewer?action=OPEN&amp;on_error=off&amp;window=popup_no_button&amp;start_maximized=false&amp;creator=factset&amp;display_string=Click to view document&amp;width=640&amp;height=480&amp;address=ZQFNAaDDkp6vd2kDr6qbZvQCIrnmNa2Ux7ZL8b9SBX5lghExLciYmMQX10WoTdEAp5","NsuScV%2BSDz6KJ5MABjPVCv0J2DMtOAmzQKMFBykjXGObkpxYKNQChDak6%2B3zrm0gnL3Cy3vpVv7J1fMQhY6PbqR2TEyfi0nBNPNIsLvuP2q1fceiP7T%2Fpk4TsOP46lnRdimiwHRA1iX4SwVieWnp4%2FHky4sXLmxQStNeGUZ0o6bGMJ1%2BuEKBxQXJY%2BFPaNLOHDcl0ef%2F4M3uVrWYuqzJAzGyuCPxHgC9uYAxHDotG0Y7mjrTy","E"}</definedName>
    <definedName name="_1135__FDSAUDITLINK__" localSheetId="43" hidden="1">{"fdsup://directions/News HTML Viewer?action=OPEN&amp;on_error=off&amp;window=popup_no_button&amp;start_maximized=false&amp;creator=factset&amp;display_string=Click to view document&amp;width=640&amp;height=480&amp;address=ZQFNwaDnku6rz6X0tAZl36v9dKSRr4ObNrPpw0hehBbM%2F7Et%2Fdd2%2FpP4xP%2","BOJwYKGQSflHxfxHq3fTYCouZFZpntY4jUD3khg79gTtTYL%2BjT5BW%2F%2BiypnIHb6Rb0FCIOXCbjtWIFIVLS7KjnMbKvECtwOUkW%2F%2BUYQlN0Z3Ysd6OTV6CrymNxJHqFbbGn8Yvg8758VDqatIAA9ma5aNGrDGTPYKSwxqvfTHI2bDXZa3onoLlzDVR%2Bl5WoSr1PM7p9EKd%2FGVoqsZreg5G4mrgnbT86TLjKvNpkaKmFW53fKj3","A0R297uiZ"}</definedName>
    <definedName name="_1135__FDSAUDITLINK__" hidden="1">{"fdsup://directions/News HTML Viewer?action=OPEN&amp;on_error=off&amp;window=popup_no_button&amp;start_maximized=false&amp;creator=factset&amp;display_string=Click to view document&amp;width=640&amp;height=480&amp;address=ZQFNwaDnku6rz6X0tAZl36v9dKSRr4ObNrPpw0hehBbM%2F7Et%2Fdd2%2FpP4xP%2","BOJwYKGQSflHxfxHq3fTYCouZFZpntY4jUD3khg79gTtTYL%2BjT5BW%2F%2BiypnIHb6Rb0FCIOXCbjtWIFIVLS7KjnMbKvECtwOUkW%2F%2BUYQlN0Z3Ysd6OTV6CrymNxJHqFbbGn8Yvg8758VDqatIAA9ma5aNGrDGTPYKSwxqvfTHI2bDXZa3onoLlzDVR%2Bl5WoSr1PM7p9EKd%2FGVoqsZreg5G4mrgnbT86TLjKvNpkaKmFW53fKj3","A0R297uiZ"}</definedName>
    <definedName name="_1136__FDSAUDITLINK__" localSheetId="43" hidden="1">{"fdsup://IBCentral/FAT Viewer?action=UPDATE&amp;creator=factset&amp;DOC_NAME=fat:reuters_qtrly_source_window.fat&amp;display_string=Audit&amp;DYN_ARGS=TRUE&amp;VAR:ID1=37044210&amp;VAR:RCODE=LMIN&amp;VAR:SDATE=20071299&amp;VAR:FREQ=Quarterly&amp;VAR:RELITEM=RP&amp;VAR:CURRENCY=USD&amp;VAR:CURRSOURCE","=EXSHARE&amp;VAR:NATFREQ=QUARTERLY&amp;VAR:RFIELD=FINALIZED&amp;VAR:DB_TYPE=&amp;VAR:UNITS=MONTHLY&amp;window=popup&amp;width=450&amp;height=300&amp;START_MAXIMIZED=FALSE"}</definedName>
    <definedName name="_1136__FDSAUDITLINK__" hidden="1">{"fdsup://IBCentral/FAT Viewer?action=UPDATE&amp;creator=factset&amp;DOC_NAME=fat:reuters_qtrly_source_window.fat&amp;display_string=Audit&amp;DYN_ARGS=TRUE&amp;VAR:ID1=37044210&amp;VAR:RCODE=LMIN&amp;VAR:SDATE=20071299&amp;VAR:FREQ=Quarterly&amp;VAR:RELITEM=RP&amp;VAR:CURRENCY=USD&amp;VAR:CURRSOURCE","=EXSHARE&amp;VAR:NATFREQ=QUARTERLY&amp;VAR:RFIELD=FINALIZED&amp;VAR:DB_TYPE=&amp;VAR:UNITS=MONTHLY&amp;window=popup&amp;width=450&amp;height=300&amp;START_MAXIMIZED=FALSE"}</definedName>
    <definedName name="_1137__FDSAUDITLINK__" localSheetId="43" hidden="1">{"fdsup://IBCentral/FAT Viewer?action=UPDATE&amp;creator=factset&amp;DOC_NAME=fat:reuters_qtrly_source_window.fat&amp;display_string=Audit&amp;DYN_ARGS=TRUE&amp;VAR:ID1=37044210&amp;VAR:RCODE=AEQI&amp;VAR:SDATE=20071299&amp;VAR:FREQ=Quarterly&amp;VAR:RELITEM=RP&amp;VAR:CURRENCY=USD&amp;VAR:CURRSOURCE","=EXSHARE&amp;VAR:NATFREQ=QUARTERLY&amp;VAR:RFIELD=FINALIZED&amp;VAR:DB_TYPE=&amp;VAR:UNITS=MONTHLY&amp;window=popup&amp;width=450&amp;height=300&amp;START_MAXIMIZED=FALSE"}</definedName>
    <definedName name="_1137__FDSAUDITLINK__" hidden="1">{"fdsup://IBCentral/FAT Viewer?action=UPDATE&amp;creator=factset&amp;DOC_NAME=fat:reuters_qtrly_source_window.fat&amp;display_string=Audit&amp;DYN_ARGS=TRUE&amp;VAR:ID1=37044210&amp;VAR:RCODE=AEQI&amp;VAR:SDATE=20071299&amp;VAR:FREQ=Quarterly&amp;VAR:RELITEM=RP&amp;VAR:CURRENCY=USD&amp;VAR:CURRSOURCE","=EXSHARE&amp;VAR:NATFREQ=QUARTERLY&amp;VAR:RFIELD=FINALIZED&amp;VAR:DB_TYPE=&amp;VAR:UNITS=MONTHLY&amp;window=popup&amp;width=450&amp;height=300&amp;START_MAXIMIZED=FALSE"}</definedName>
    <definedName name="_1138__FDSAUDITLINK__" localSheetId="43" hidden="1">{"fdsup://IBCentral/FAT Viewer?action=UPDATE&amp;creator=factset&amp;DOC_NAME=fat:reuters_annual_source_window.fat&amp;display_string=Audit&amp;DYN_ARGS=TRUE&amp;VAR:ID1=37044210&amp;VAR:RCODE=FDSPFDSTKTOTAL&amp;VAR:SDATE=20071299&amp;VAR:FREQ=Y&amp;VAR:RELITEM=RP&amp;VAR:CURRENCY=USD&amp;VAR:CURRSOU","RCE=EXSHARE&amp;VAR:NATFREQ=ANNUAL&amp;VAR:RFIELD=FINALIZED&amp;VAR:DB_TYPE=&amp;VAR:UNITS=MONTHLY&amp;window=popup&amp;width=450&amp;height=300&amp;START_MAXIMIZED=FALSE"}</definedName>
    <definedName name="_1138__FDSAUDITLINK__" hidden="1">{"fdsup://IBCentral/FAT Viewer?action=UPDATE&amp;creator=factset&amp;DOC_NAME=fat:reuters_annual_source_window.fat&amp;display_string=Audit&amp;DYN_ARGS=TRUE&amp;VAR:ID1=37044210&amp;VAR:RCODE=FDSPFDSTKTOTAL&amp;VAR:SDATE=20071299&amp;VAR:FREQ=Y&amp;VAR:RELITEM=RP&amp;VAR:CURRENCY=USD&amp;VAR:CURRSOU","RCE=EXSHARE&amp;VAR:NATFREQ=ANNUAL&amp;VAR:RFIELD=FINALIZED&amp;VAR:DB_TYPE=&amp;VAR:UNITS=MONTHLY&amp;window=popup&amp;width=450&amp;height=300&amp;START_MAXIMIZED=FALSE"}</definedName>
    <definedName name="_1139__FDSAUDITLINK__" localSheetId="43" hidden="1">{"fdsup://IBCentral/FAT Viewer?action=UPDATE&amp;creator=factset&amp;DOC_NAME=fat:reuters_qtrly_source_window.fat&amp;display_string=Audit&amp;DYN_ARGS=TRUE&amp;VAR:ID1=37044210&amp;VAR:RCODE=STLD&amp;VAR:SDATE=20071299&amp;VAR:FREQ=Quarterly&amp;VAR:RELITEM=RP&amp;VAR:CURRENCY=USD&amp;VAR:CURRSOURCE","=EXSHARE&amp;VAR:NATFREQ=QUARTERLY&amp;VAR:RFIELD=FINALIZED&amp;VAR:DB_TYPE=&amp;VAR:UNITS=MONTHLY&amp;window=popup&amp;width=450&amp;height=300&amp;START_MAXIMIZED=FALSE"}</definedName>
    <definedName name="_1139__FDSAUDITLINK__" hidden="1">{"fdsup://IBCentral/FAT Viewer?action=UPDATE&amp;creator=factset&amp;DOC_NAME=fat:reuters_qtrly_source_window.fat&amp;display_string=Audit&amp;DYN_ARGS=TRUE&amp;VAR:ID1=37044210&amp;VAR:RCODE=STLD&amp;VAR:SDATE=20071299&amp;VAR:FREQ=Quarterly&amp;VAR:RELITEM=RP&amp;VAR:CURRENCY=USD&amp;VAR:CURRSOURCE","=EXSHARE&amp;VAR:NATFREQ=QUARTERLY&amp;VAR:RFIELD=FINALIZED&amp;VAR:DB_TYPE=&amp;VAR:UNITS=MONTHLY&amp;window=popup&amp;width=450&amp;height=300&amp;START_MAXIMIZED=FALSE"}</definedName>
    <definedName name="_114__123Graph_ESUPPLIES_BY_B_U" hidden="1">#REF!</definedName>
    <definedName name="_114__123Graph_XCHART_8" hidden="1">#REF!</definedName>
    <definedName name="_114__123Graph_XSUPPLIES_BY_B_U" hidden="1">#REF!</definedName>
    <definedName name="_11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40__FDSAUDITLINK__" localSheetId="43" hidden="1">{"fdsup://IBCentral/FAT Viewer?action=UPDATE&amp;creator=factset&amp;DOC_NAME=fat:reuters_qtrly_source_window.fat&amp;display_string=Audit&amp;DYN_ARGS=TRUE&amp;VAR:ID1=37044210&amp;VAR:RCODE=SCSI&amp;VAR:SDATE=20071299&amp;VAR:FREQ=Quarterly&amp;VAR:RELITEM=RP&amp;VAR:CURRENCY=USD&amp;VAR:CURRSOURCE","=EXSHARE&amp;VAR:NATFREQ=QUARTERLY&amp;VAR:RFIELD=FINALIZED&amp;VAR:DB_TYPE=&amp;VAR:UNITS=MONTHLY&amp;window=popup&amp;width=450&amp;height=300&amp;START_MAXIMIZED=FALSE"}</definedName>
    <definedName name="_1140__FDSAUDITLINK__" hidden="1">{"fdsup://IBCentral/FAT Viewer?action=UPDATE&amp;creator=factset&amp;DOC_NAME=fat:reuters_qtrly_source_window.fat&amp;display_string=Audit&amp;DYN_ARGS=TRUE&amp;VAR:ID1=37044210&amp;VAR:RCODE=SCSI&amp;VAR:SDATE=20071299&amp;VAR:FREQ=Quarterly&amp;VAR:RELITEM=RP&amp;VAR:CURRENCY=USD&amp;VAR:CURRSOURCE","=EXSHARE&amp;VAR:NATFREQ=QUARTERLY&amp;VAR:RFIELD=FINALIZED&amp;VAR:DB_TYPE=&amp;VAR:UNITS=MONTHLY&amp;window=popup&amp;width=450&amp;height=300&amp;START_MAXIMIZED=FALSE"}</definedName>
    <definedName name="_1141__FDSAUDITLINK__" localSheetId="43" hidden="1">{"fdsup://IBCentral/FAT Viewer?action=UPDATE&amp;creator=factset&amp;DOC_NAME=fat:reuters_qtrly_shs_src_window.fat&amp;display_string=Audit&amp;DYN_ARGS=TRUE&amp;VAR:ID1=37044210&amp;VAR:RCODE=FDSSHSOUTDEPS&amp;VAR:SDATE=20071299&amp;VAR:FREQ=Quarterly&amp;VAR:RELITEM=RP&amp;VAR:CURRENCY=&amp;VAR:CUR","RSOURCE=EXSHARE&amp;VAR:NATFREQ=QUARTERLY&amp;VAR:RFIELD=FINALIZED&amp;VAR:DB_TYPE=&amp;VAR:UNITS=MONTHLY&amp;window=popup&amp;width=450&amp;height=300&amp;START_MAXIMIZED=FALSE"}</definedName>
    <definedName name="_1141__FDSAUDITLINK__" hidden="1">{"fdsup://IBCentral/FAT Viewer?action=UPDATE&amp;creator=factset&amp;DOC_NAME=fat:reuters_qtrly_shs_src_window.fat&amp;display_string=Audit&amp;DYN_ARGS=TRUE&amp;VAR:ID1=37044210&amp;VAR:RCODE=FDSSHSOUTDEPS&amp;VAR:SDATE=20071299&amp;VAR:FREQ=Quarterly&amp;VAR:RELITEM=RP&amp;VAR:CURRENCY=&amp;VAR:CUR","RSOURCE=EXSHARE&amp;VAR:NATFREQ=QUARTERLY&amp;VAR:RFIELD=FINALIZED&amp;VAR:DB_TYPE=&amp;VAR:UNITS=MONTHLY&amp;window=popup&amp;width=450&amp;height=300&amp;START_MAXIMIZED=FALSE"}</definedName>
    <definedName name="_11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6__123Graph_XCHART_9" hidden="1">#REF!</definedName>
    <definedName name="_11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7__123Graph_XTAX_CREDIT" hidden="1">#REF!</definedName>
    <definedName name="_11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8__123Graph_EWAGES_BY_B_U" hidden="1">#REF!</definedName>
    <definedName name="_11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__123Graph_ACHART_14" hidden="1">#REF!</definedName>
    <definedName name="_12__123Graph_ACHART_5" hidden="1">#REF!</definedName>
    <definedName name="_12__123Graph_ATAX_CREDIT" hidden="1">#REF!</definedName>
    <definedName name="_12__123Graph_BSUPPLIES_BY_B_U" hidden="1">#REF!</definedName>
    <definedName name="_12__123Graph_BWAGES_BY_B_U" hidden="1">#REF!</definedName>
    <definedName name="_12__FDSAUDITLINK__" localSheetId="43"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12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120__FDSAUDITLINK__" localSheetId="4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1" localSheetId="4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1"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2" localSheetId="4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2"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3" localSheetId="4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4" localSheetId="4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4"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2__123Graph_FCONTRACT_BY_B_U" hidden="1">#REF!</definedName>
    <definedName name="_12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3" hidden="1">#N/A</definedName>
    <definedName name="_12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34Graph_b" hidden="1">#REF!</definedName>
    <definedName name="_1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5____S" hidden="1">#REF!</definedName>
    <definedName name="_126__123Graph_FQRE_S_BY_CO." hidden="1">#REF!</definedName>
    <definedName name="_12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#REF!</definedName>
    <definedName name="_13__123Graph_ACHART_6" hidden="1">#REF!</definedName>
    <definedName name="_13__123Graph_ASENS_COMPARISON" hidden="1">#REF!</definedName>
    <definedName name="_13__123Graph_AWAGES_BY_B_U" hidden="1">#REF!</definedName>
    <definedName name="_13__123Graph_BSENS_COMPARISON" hidden="1">#REF!</definedName>
    <definedName name="_13__123Graph_BTAX_CREDIT" hidden="1">#REF!</definedName>
    <definedName name="_13__123Graph_CCONTRACT_BY_B_U" hidden="1">#REF!</definedName>
    <definedName name="_13__123Graph_XCHART_1" hidden="1">#REF!</definedName>
    <definedName name="_13__FDSAUDITLINK__" localSheetId="43"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13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130__123Graph_FSUPPLIES_BY_B_U" hidden="1">#REF!</definedName>
    <definedName name="_13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0__0_S" hidden="1">#REF!</definedName>
    <definedName name="_13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4__123Graph_FWAGES_BY_B_U" hidden="1">#REF!</definedName>
    <definedName name="_13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8__123Graph_XCONTRACT_BY_B_U" hidden="1">#REF!</definedName>
    <definedName name="_13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A">#REF!</definedName>
    <definedName name="_13A_1">#REF!</definedName>
    <definedName name="_13A_2">#REF!</definedName>
    <definedName name="_13A_3">#REF!</definedName>
    <definedName name="_13B">#REF!</definedName>
    <definedName name="_13C">#REF!</definedName>
    <definedName name="_13C_1">#REF!</definedName>
    <definedName name="_14__123Graph_ACHART_15" hidden="1">#REF!</definedName>
    <definedName name="_14__123Graph_ACHART_7" hidden="1">#REF!</definedName>
    <definedName name="_14__123Graph_ASENS_COMPARISON" hidden="1">#REF!</definedName>
    <definedName name="_14__123Graph_ASUPPLIES_BY_B_U" hidden="1">#REF!</definedName>
    <definedName name="_14__123Graph_AWAGES_BY_B_U" hidden="1">#REF!</definedName>
    <definedName name="_14__123Graph_BCONTRACT_BY_B_U" hidden="1">#REF!</definedName>
    <definedName name="_14__123Graph_BSUPPLIES_BY_B_U" hidden="1">#REF!</definedName>
    <definedName name="_14__123Graph_BWAGES_BY_B_U" hidden="1">#REF!</definedName>
    <definedName name="_14__123Graph_CQRE_S_BY_CO." hidden="1">#REF!</definedName>
    <definedName name="_14__123Graph_XCHART_2" hidden="1">#REF!</definedName>
    <definedName name="_14__FDSAUDITLINK__" localSheetId="43"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14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14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2__123Graph_XQRE_S_BY_CO." hidden="1">#REF!</definedName>
    <definedName name="_14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4__FDSAUDITLINK__" localSheetId="4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1" localSheetId="4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1"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2" localSheetId="4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2"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3" localSheetId="4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4" localSheetId="4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4"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6__123Graph_XQRE_S_BY_TYPE" hidden="1">#REF!</definedName>
    <definedName name="_1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__123Graph_ACHART_8" hidden="1">#REF!</definedName>
    <definedName name="_15__123Graph_ATAX_CREDIT" hidden="1">#REF!</definedName>
    <definedName name="_15__123Graph_BCONTRACT_BY_B_U" hidden="1">#REF!</definedName>
    <definedName name="_15__123Graph_BQRE_S_BY_CO." hidden="1">#REF!</definedName>
    <definedName name="_15__123Graph_BTAX_CREDIT" hidden="1">#REF!</definedName>
    <definedName name="_15__123Graph_CCONTRACT_BY_B_U" hidden="1">#REF!</definedName>
    <definedName name="_15__123Graph_CSENS_COMPARISON" hidden="1">#REF!</definedName>
    <definedName name="_15__123Graph_XCHART_3" hidden="1">#REF!</definedName>
    <definedName name="_15__FDSAUDITLINK__" localSheetId="43"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15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150__123Graph_XSUPPLIES_BY_B_U" hidden="1">#REF!</definedName>
    <definedName name="_15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4__123Graph_XTAX_CREDIT" hidden="1">#REF!</definedName>
    <definedName name="_15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#N/A</definedName>
    <definedName name="_16__123Graph_ACHART_16" hidden="1">#REF!</definedName>
    <definedName name="_16__123Graph_ACHART_9" hidden="1">#REF!</definedName>
    <definedName name="_16__123Graph_AWAGES_BY_B_U" hidden="1">#REF!</definedName>
    <definedName name="_16__123Graph_BCONTRACT_BY_B_U" hidden="1">#REF!</definedName>
    <definedName name="_16__123Graph_BWAGES_BY_B_U" hidden="1">#REF!</definedName>
    <definedName name="_16__123Graph_CQRE_S_BY_CO." hidden="1">#REF!</definedName>
    <definedName name="_16__123Graph_CSUPPLIES_BY_B_U" hidden="1">#REF!</definedName>
    <definedName name="_16__123Graph_XCHART_4" hidden="1">#REF!</definedName>
    <definedName name="_16__FDSAUDITLINK__" localSheetId="43"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16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160__FDSAUDITLINK__" localSheetId="43"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1" localSheetId="43"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1"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2" localSheetId="43"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2"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3" localSheetId="43"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3"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4" localSheetId="43"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4"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__123Graph_ASUPPLIES_BY_B_U" hidden="1">#REF!</definedName>
    <definedName name="_17__123Graph_BCHART_1" hidden="1">#REF!</definedName>
    <definedName name="_17__123Graph_BCONTRACT_BY_B_U" hidden="1">#REF!</definedName>
    <definedName name="_17__123Graph_BQRE_S_BY_CO." hidden="1">#REF!</definedName>
    <definedName name="_17__123Graph_BSENS_COMPARISON" hidden="1">#REF!</definedName>
    <definedName name="_17__123Graph_CCONTRACT_BY_B_U" hidden="1">#REF!</definedName>
    <definedName name="_17__123Graph_CQRE_S_BY_TYPE" hidden="1">#REF!</definedName>
    <definedName name="_17__123Graph_CWAGES_BY_B_U" hidden="1">#REF!</definedName>
    <definedName name="_17__123Graph_XCHART_5" hidden="1">#REF!</definedName>
    <definedName name="_17__FDSAUDITLINK__" localSheetId="43"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17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17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__123Graph_ACHART_2" hidden="1">#REF!</definedName>
    <definedName name="_18__123Graph_ASENS_COMPARISON" hidden="1">#REF!</definedName>
    <definedName name="_18__123Graph_BCHART_2" hidden="1">#REF!</definedName>
    <definedName name="_18__123Graph_BQRE_S_BY_CO." hidden="1">#REF!</definedName>
    <definedName name="_18__123Graph_BSUPPLIES_BY_B_U" hidden="1">#REF!</definedName>
    <definedName name="_18__123Graph_CQRE_S_BY_CO." hidden="1">#REF!</definedName>
    <definedName name="_18__123Graph_CSENS_COMPARISON" hidden="1">#REF!</definedName>
    <definedName name="_18__123Graph_DCONTRACT_BY_B_U" hidden="1">#REF!</definedName>
    <definedName name="_18__123Graph_XCHART_6" hidden="1">#REF!</definedName>
    <definedName name="_18__FDSAUDITLINK__" localSheetId="43"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18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18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6200" localSheetId="10">#REF!</definedName>
    <definedName name="_186200" localSheetId="24">#REF!</definedName>
    <definedName name="_186200">#REF!</definedName>
    <definedName name="_18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__123Graph_BCHART_3" hidden="1">#REF!</definedName>
    <definedName name="_19__123Graph_BTAX_CREDIT" hidden="1">#REF!</definedName>
    <definedName name="_19__123Graph_CSUPPLIES_BY_B_U" hidden="1">#REF!</definedName>
    <definedName name="_19__123Graph_DQRE_S_BY_CO." hidden="1">#REF!</definedName>
    <definedName name="_19__FDSAUDITLINK__" localSheetId="43"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19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19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89">#REF!</definedName>
    <definedName name="_19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1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__123Graph_ACHART_1" hidden="1">#REF!</definedName>
    <definedName name="_2__123Graph_ACHART_10" hidden="1">#REF!</definedName>
    <definedName name="_2__123Graph_ACHART_3" hidden="1">#REF!</definedName>
    <definedName name="_2__123Graph_ACONTRACT_BY_B_U" hidden="1">#REF!</definedName>
    <definedName name="_2__123Graph_AQRE_S_BY_CO." hidden="1">#REF!</definedName>
    <definedName name="_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__123Graph_ACHART_3" hidden="1">#REF!</definedName>
    <definedName name="_20__123Graph_ATAX_CREDIT" hidden="1">#REF!</definedName>
    <definedName name="_20__123Graph_BCHART_4" hidden="1">#REF!</definedName>
    <definedName name="_20__123Graph_BSENS_COMPARISON" hidden="1">#REF!</definedName>
    <definedName name="_20__123Graph_BWAGES_BY_B_U" hidden="1">#REF!</definedName>
    <definedName name="_20__123Graph_CWAGES_BY_B_U" hidden="1">#REF!</definedName>
    <definedName name="_20__123Graph_DSUPPLIES_BY_B_U" hidden="1">#REF!</definedName>
    <definedName name="_20__FDSAUDITLINK__" localSheetId="43"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20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20____S" hidden="1">#REF!</definedName>
    <definedName name="_20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6__FDSAUDITLINK__" localSheetId="4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1" localSheetId="4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1"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2" localSheetId="4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2"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3" localSheetId="4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4" localSheetId="4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4"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__123Graph_BCHART_6" hidden="1">#REF!</definedName>
    <definedName name="_21__123Graph_CCONTRACT_BY_B_U" hidden="1">#REF!</definedName>
    <definedName name="_21__123Graph_CSENS_COMPARISON" hidden="1">#REF!</definedName>
    <definedName name="_21__123Graph_DCONTRACT_BY_B_U" hidden="1">#REF!</definedName>
    <definedName name="_21__123Graph_DWAGES_BY_B_U" hidden="1">#REF!</definedName>
    <definedName name="_21__FDSAUDITLINK__" localSheetId="43"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21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21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__123Graph_ACHART_4" hidden="1">#REF!</definedName>
    <definedName name="_22__123Graph_ASUPPLIES_BY_B_U" hidden="1">#REF!</definedName>
    <definedName name="_22__123Graph_BCHART_7" hidden="1">#REF!</definedName>
    <definedName name="_22__123Graph_BSENS_COMPARISON" hidden="1">#REF!</definedName>
    <definedName name="_22__123Graph_BSUPPLIES_BY_B_U" hidden="1">#REF!</definedName>
    <definedName name="_22__123Graph_CQRE_S_BY_CO." hidden="1">#REF!</definedName>
    <definedName name="_22__123Graph_CSUPPLIES_BY_B_U" hidden="1">#REF!</definedName>
    <definedName name="_22__123Graph_DQRE_S_BY_CO." hidden="1">#REF!</definedName>
    <definedName name="_22__123Graph_ECONTRACT_BY_B_U" hidden="1">#REF!</definedName>
    <definedName name="_22__FDSAUDITLINK__" localSheetId="43"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22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22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#N/A</definedName>
    <definedName name="_23__123Graph_AWAGES_BY_B_U" hidden="1">#REF!</definedName>
    <definedName name="_23__123Graph_BSENS_COMPARISON" hidden="1">#REF!</definedName>
    <definedName name="_23__123Graph_CWAGES_BY_B_U" hidden="1">#REF!</definedName>
    <definedName name="_23__123Graph_DSUPPLIES_BY_B_U" hidden="1">#REF!</definedName>
    <definedName name="_23__123Graph_EQRE_S_BY_CO." hidden="1">#REF!</definedName>
    <definedName name="_23__123Graph_LBL_ACHART_1" hidden="1">#REF!</definedName>
    <definedName name="_23__FDSAUDITLINK__" localSheetId="43"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23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23____S" hidden="1">#REF!</definedName>
    <definedName name="_23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#N/A</definedName>
    <definedName name="_24__123Graph_ACHART_5" hidden="1">#REF!</definedName>
    <definedName name="_24__123Graph_Aｸﾞﾗﾌ_1" hidden="1">#REF!</definedName>
    <definedName name="_24__123Graph_BSUPPLIES_BY_B_U" hidden="1">#REF!</definedName>
    <definedName name="_24__123Graph_BTAX_CREDIT" hidden="1">#REF!</definedName>
    <definedName name="_24__123Graph_CSENS_COMPARISON" hidden="1">#REF!</definedName>
    <definedName name="_24__123Graph_DCONTRACT_BY_B_U" hidden="1">#REF!</definedName>
    <definedName name="_24__123Graph_DWAGES_BY_B_U" hidden="1">#REF!</definedName>
    <definedName name="_24__123Graph_ESUPPLIES_BY_B_U" hidden="1">#REF!</definedName>
    <definedName name="_24__123Graph_LBL_ACHART_10" hidden="1">#REF!</definedName>
    <definedName name="_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#N/A</definedName>
    <definedName name="_25__123Graph_Aｸﾞﾗﾌ_2" hidden="1">#REF!</definedName>
    <definedName name="_25__123Graph_BTAX_CREDIT" hidden="1">#REF!</definedName>
    <definedName name="_25__123Graph_CSUPPLIES_BY_B_U" hidden="1">#REF!</definedName>
    <definedName name="_25__123Graph_DQRE_S_BY_CO." hidden="1">#REF!</definedName>
    <definedName name="_25__123Graph_ECONTRACT_BY_B_U" hidden="1">#REF!</definedName>
    <definedName name="_25__123Graph_EWAGES_BY_B_U" hidden="1">#REF!</definedName>
    <definedName name="_25__123Graph_LBL_ACHART_11" hidden="1">#REF!</definedName>
    <definedName name="_25__FDSAUDITLINK__" localSheetId="43"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25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25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__123Graph_ACHART_6" hidden="1">#REF!</definedName>
    <definedName name="_26__123Graph_ATAX_CREDIT" hidden="1">#REF!</definedName>
    <definedName name="_26__123Graph_BCONTRACT_BY_B_U" hidden="1">#REF!</definedName>
    <definedName name="_26__123Graph_BTAX_CREDIT" hidden="1">#REF!</definedName>
    <definedName name="_26__123Graph_BWAGES_BY_B_U" hidden="1">#REF!</definedName>
    <definedName name="_26__123Graph_Bｸﾞﾗﾌ_1" hidden="1">#REF!</definedName>
    <definedName name="_26__123Graph_CWAGES_BY_B_U" hidden="1">#REF!</definedName>
    <definedName name="_26__123Graph_DSUPPLIES_BY_B_U" hidden="1">#REF!</definedName>
    <definedName name="_26__123Graph_EQRE_S_BY_CO." hidden="1">#REF!</definedName>
    <definedName name="_26__123Graph_FCONTRACT_BY_B_U" hidden="1">#REF!</definedName>
    <definedName name="_26__123Graph_LBL_ACHART_12" hidden="1">#REF!</definedName>
    <definedName name="_26__FDSAUDITLINK__" localSheetId="43"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26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26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__123Graph_Bｸﾞﾗﾌ_2" hidden="1">#REF!</definedName>
    <definedName name="_27__123Graph_CCONTRACT_BY_B_U" hidden="1">#REF!</definedName>
    <definedName name="_27__123Graph_DCONTRACT_BY_B_U" hidden="1">#REF!</definedName>
    <definedName name="_27__123Graph_DWAGES_BY_B_U" hidden="1">#REF!</definedName>
    <definedName name="_27__123Graph_ESUPPLIES_BY_B_U" hidden="1">#REF!</definedName>
    <definedName name="_27__123Graph_FQRE_S_BY_CO." hidden="1">#REF!</definedName>
    <definedName name="_27__123Graph_LBL_ACHART_13" hidden="1">#REF!</definedName>
    <definedName name="_27__FDSAUDITLINK__" localSheetId="43"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27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27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wrn.²Ä1­Ó¤ë1_Ü20¤H." localSheetId="43" hidden="1">{#N/A,#N/A,FALSE,"²Ä1­Ó¤ë"}</definedName>
    <definedName name="_27wrn.²Ä1­Ó¤ë1_Ü20¤H." hidden="1">{#N/A,#N/A,FALSE,"²Ä1­Ó¤ë"}</definedName>
    <definedName name="_28__123Graph_ACHART_7" hidden="1">#REF!</definedName>
    <definedName name="_28__123Graph_BWAGES_BY_B_U" hidden="1">#REF!</definedName>
    <definedName name="_28__123Graph_CCONTRACT_BY_B_U" hidden="1">#REF!</definedName>
    <definedName name="_28__123Graph_CQRE_S_BY_CO." hidden="1">#REF!</definedName>
    <definedName name="_28__123Graph_DQRE_S_BY_CO." hidden="1">#REF!</definedName>
    <definedName name="_28__123Graph_ECONTRACT_BY_B_U" hidden="1">#REF!</definedName>
    <definedName name="_28__123Graph_EWAGES_BY_B_U" hidden="1">#REF!</definedName>
    <definedName name="_28__123Graph_FSUPPLIES_BY_B_U" hidden="1">#REF!</definedName>
    <definedName name="_28__123Graph_LBL_ACHART_14" hidden="1">#REF!</definedName>
    <definedName name="_28__FDSAUDITLINK__" localSheetId="43"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28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28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wrn.²Ä1­Ó¤ë1_Ü20¤H." localSheetId="43" hidden="1">{#N/A,#N/A,FALSE,"²Ä1­Ó¤ë"}</definedName>
    <definedName name="_28wrn.²Ä1­Ó¤ë1_Ü20¤H." hidden="1">{#N/A,#N/A,FALSE,"²Ä1­Ó¤ë"}</definedName>
    <definedName name="_29__123Graph_BQRE_S_BY_CO." hidden="1">#REF!</definedName>
    <definedName name="_29__123Graph_DSUPPLIES_BY_B_U" hidden="1">#REF!</definedName>
    <definedName name="_29__123Graph_EQRE_S_BY_CO." hidden="1">#REF!</definedName>
    <definedName name="_29__123Graph_FCONTRACT_BY_B_U" hidden="1">#REF!</definedName>
    <definedName name="_29__123Graph_FWAGES_BY_B_U" hidden="1">#REF!</definedName>
    <definedName name="_29__123Graph_LBL_ACHART_15" hidden="1">#REF!</definedName>
    <definedName name="_29__FDSAUDITLINK__" localSheetId="43"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29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29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2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ITAMEMC" localSheetId="43" hidden="1">{#N/A,#N/A,FALSE,"USMED 3";#N/A,#N/A,FALSE,"MARCHALLENGER 1";#N/A,#N/A,FALSE,"MARCHALLENGER 2";#N/A,#N/A,FALSE,"MARCHALLENGER 3";#N/A,#N/A,FALSE,"MARCHALLENGER 4"}</definedName>
    <definedName name="_2ITAMEMC" hidden="1">{#N/A,#N/A,FALSE,"USMED 3";#N/A,#N/A,FALSE,"MARCHALLENGER 1";#N/A,#N/A,FALSE,"MARCHALLENGER 2";#N/A,#N/A,FALSE,"MARCHALLENGER 3";#N/A,#N/A,FALSE,"MARCHALLENGER 4"}</definedName>
    <definedName name="_2QTR">#REF!</definedName>
    <definedName name="_2wrn.²Ä1­Ó¤ë1_Ü20¤H." localSheetId="43" hidden="1">{#N/A,#N/A,FALSE,"²Ä1­Ó¤ë"}</definedName>
    <definedName name="_2wrn.²Ä1­Ó¤ë1_Ü20¤H." hidden="1">{#N/A,#N/A,FALSE,"²Ä1­Ó¤ë"}</definedName>
    <definedName name="_3__123Graph_ACHART_11" hidden="1">#REF!</definedName>
    <definedName name="_3__123Graph_ACONTRACT_BY_B_U" hidden="1">#REF!</definedName>
    <definedName name="_3__123Graph_AQRE_S_BY_TYPE" hidden="1">#REF!</definedName>
    <definedName name="_3__123Graph_ASENS_COMPARISON" hidden="1">#REF!</definedName>
    <definedName name="_3__FDSAUDITLINK__" localSheetId="43"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3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30__123Graph_ACHART_8" hidden="1">#REF!</definedName>
    <definedName name="_30__123Graph_AWAGES_BY_B_U" hidden="1">#REF!</definedName>
    <definedName name="_30__123Graph_CCONTRACT_BY_B_U" hidden="1">#REF!</definedName>
    <definedName name="_30__123Graph_CQRE_S_BY_CO." hidden="1">#REF!</definedName>
    <definedName name="_30__123Graph_DWAGES_BY_B_U" hidden="1">#REF!</definedName>
    <definedName name="_30__123Graph_ESUPPLIES_BY_B_U" hidden="1">#REF!</definedName>
    <definedName name="_30__123Graph_FQRE_S_BY_CO." hidden="1">#REF!</definedName>
    <definedName name="_30__123Graph_LBL_ACHART_16" hidden="1">#REF!</definedName>
    <definedName name="_30__123Graph_XCONTRACT_BY_B_U" hidden="1">#REF!</definedName>
    <definedName name="_30__FDSAUDITLINK__" localSheetId="43"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30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30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__123Graph_ECONTRACT_BY_B_U" hidden="1">#REF!</definedName>
    <definedName name="_31__123Graph_EWAGES_BY_B_U" hidden="1">#REF!</definedName>
    <definedName name="_31__123Graph_FSUPPLIES_BY_B_U" hidden="1">#REF!</definedName>
    <definedName name="_31__123Graph_LBL_ACHART_2" hidden="1">#REF!</definedName>
    <definedName name="_31__123Graph_XQRE_S_BY_CO." hidden="1">#REF!</definedName>
    <definedName name="_31__FDSAUDITLINK__" localSheetId="43"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31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31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__123Graph_ACHART_9" hidden="1">#REF!</definedName>
    <definedName name="_32__123Graph_CQRE_S_BY_CO." hidden="1">#REF!</definedName>
    <definedName name="_32__123Graph_EQRE_S_BY_CO." hidden="1">#REF!</definedName>
    <definedName name="_32__123Graph_FCONTRACT_BY_B_U" hidden="1">#REF!</definedName>
    <definedName name="_32__123Graph_FWAGES_BY_B_U" hidden="1">#REF!</definedName>
    <definedName name="_32__123Graph_LBL_ACHART_3" hidden="1">#REF!</definedName>
    <definedName name="_32__123Graph_XQRE_S_BY_TYPE" hidden="1">#REF!</definedName>
    <definedName name="_32__FDSAUDITLINK__" localSheetId="43"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32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32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__123Graph_CSENS_COMPARISON" hidden="1">#REF!</definedName>
    <definedName name="_33__123Graph_ESUPPLIES_BY_B_U" hidden="1">#REF!</definedName>
    <definedName name="_33__123Graph_FQRE_S_BY_CO." hidden="1">#REF!</definedName>
    <definedName name="_33__123Graph_LBL_ACHART_4" hidden="1">#REF!</definedName>
    <definedName name="_33__123Graph_XCONTRACT_BY_B_U" hidden="1">#REF!</definedName>
    <definedName name="_33__123Graph_XSUPPLIES_BY_B_U" hidden="1">#REF!</definedName>
    <definedName name="_33__FDSAUDITLINK__" localSheetId="43"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33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33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__123Graph_BCHART_1" hidden="1">#REF!</definedName>
    <definedName name="_34__123Graph_BCONTRACT_BY_B_U" hidden="1">#REF!</definedName>
    <definedName name="_34__123Graph_CSUPPLIES_BY_B_U" hidden="1">#REF!</definedName>
    <definedName name="_34__123Graph_EWAGES_BY_B_U" hidden="1">#REF!</definedName>
    <definedName name="_34__123Graph_FSUPPLIES_BY_B_U" hidden="1">#REF!</definedName>
    <definedName name="_34__123Graph_LBL_ACHART_5" hidden="1">#REF!</definedName>
    <definedName name="_34__123Graph_XQRE_S_BY_CO." hidden="1">#REF!</definedName>
    <definedName name="_34__123Graph_XTAX_CREDIT" hidden="1">#REF!</definedName>
    <definedName name="_34__FDSAUDITLINK__" localSheetId="43"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34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34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__123Graph_CSUPPLIES_BY_B_U" hidden="1">#REF!</definedName>
    <definedName name="_35__123Graph_CWAGES_BY_B_U" hidden="1">#REF!</definedName>
    <definedName name="_35__123Graph_FCONTRACT_BY_B_U" hidden="1">#REF!</definedName>
    <definedName name="_35__123Graph_FWAGES_BY_B_U" hidden="1">#REF!</definedName>
    <definedName name="_35__123Graph_LBL_ACHART_6" hidden="1">#REF!</definedName>
    <definedName name="_35__123Graph_XQRE_S_BY_TYPE" hidden="1">#REF!</definedName>
    <definedName name="_35__FDSAUDITLINK__" localSheetId="43"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35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35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3__FDSAUDITLINK__" localSheetId="43"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1" localSheetId="43"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1"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2" localSheetId="43"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2"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3" localSheetId="43"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3"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4" localSheetId="43"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4"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__123Graph_BCHART_2" hidden="1">#REF!</definedName>
    <definedName name="_36__123Graph_CSENS_COMPARISON" hidden="1">#REF!</definedName>
    <definedName name="_36__123Graph_DCONTRACT_BY_B_U" hidden="1">#REF!</definedName>
    <definedName name="_36__123Graph_FQRE_S_BY_CO." hidden="1">#REF!</definedName>
    <definedName name="_36__123Graph_LBL_ACHART_7" hidden="1">#REF!</definedName>
    <definedName name="_36__123Graph_XCONTRACT_BY_B_U" hidden="1">#REF!</definedName>
    <definedName name="_36__123Graph_XSUPPLIES_BY_B_U" hidden="1">#REF!</definedName>
    <definedName name="_36__FDSAUDITLINK__" localSheetId="43"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36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36____S" hidden="1">#REF!</definedName>
    <definedName name="_36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__123Graph_BSENS_COMPARISON" hidden="1">#REF!</definedName>
    <definedName name="_37__123Graph_CWAGES_BY_B_U" hidden="1">#REF!</definedName>
    <definedName name="_37__123Graph_DQRE_S_BY_CO." hidden="1">#REF!</definedName>
    <definedName name="_37__123Graph_FSUPPLIES_BY_B_U" hidden="1">#REF!</definedName>
    <definedName name="_37__123Graph_LBL_ACHART_8" hidden="1">#REF!</definedName>
    <definedName name="_37__123Graph_XQRE_S_BY_CO." hidden="1">#REF!</definedName>
    <definedName name="_37__123Graph_XTAX_CREDIT" hidden="1">#REF!</definedName>
    <definedName name="_37__FDSAUDITLINK__" localSheetId="43"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37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37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1__FDSAUDITLINK__" localSheetId="43"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1" localSheetId="43"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1"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2" localSheetId="43"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2"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3" localSheetId="43"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3"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4" localSheetId="43"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4"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__123Graph_BCHART_3" hidden="1">#REF!</definedName>
    <definedName name="_38__123Graph_BQRE_S_BY_CO." hidden="1">#REF!</definedName>
    <definedName name="_38__123Graph_CSUPPLIES_BY_B_U" hidden="1">#REF!</definedName>
    <definedName name="_38__123Graph_DSUPPLIES_BY_B_U" hidden="1">#REF!</definedName>
    <definedName name="_38__123Graph_FWAGES_BY_B_U" hidden="1">#REF!</definedName>
    <definedName name="_38__123Graph_LBL_ACHART_9" hidden="1">#REF!</definedName>
    <definedName name="_38__123Graph_XQRE_S_BY_TYPE" hidden="1">#REF!</definedName>
    <definedName name="_38__FDSAUDITLINK__" localSheetId="43"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38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38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__123Graph_DCONTRACT_BY_B_U" hidden="1">#REF!</definedName>
    <definedName name="_39__123Graph_DWAGES_BY_B_U" hidden="1">#REF!</definedName>
    <definedName name="_39__123Graph_LBL_BCHART_1" hidden="1">#REF!</definedName>
    <definedName name="_39__123Graph_XCONTRACT_BY_B_U" hidden="1">#REF!</definedName>
    <definedName name="_39__123Graph_XSUPPLIES_BY_B_U" hidden="1">#REF!</definedName>
    <definedName name="_39__FDSAUDITLINK__" localSheetId="43"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39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39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3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__123Graph_ACHART_10" hidden="1">#REF!</definedName>
    <definedName name="_4__123Graph_ACHART_12" hidden="1">#REF!</definedName>
    <definedName name="_4__123Graph_ACONTRACT_BY_B_U" hidden="1">#REF!</definedName>
    <definedName name="_4__123Graph_AQRE_S_BY_CO." hidden="1">#REF!</definedName>
    <definedName name="_4__123Graph_ASENS_COMPARISON" hidden="1">#REF!</definedName>
    <definedName name="_4__123Graph_ASUPPLIES_BY_B_U" hidden="1">#REF!</definedName>
    <definedName name="_4__123Graph_BCHART_3" hidden="1">#REF!</definedName>
    <definedName name="_4__FDSAUDITLINK__" localSheetId="43"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4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40__123Graph_BCHART_4" hidden="1">#REF!</definedName>
    <definedName name="_40__123Graph_BSUPPLIES_BY_B_U" hidden="1">#REF!</definedName>
    <definedName name="_40__123Graph_CWAGES_BY_B_U" hidden="1">#REF!</definedName>
    <definedName name="_40__123Graph_ECONTRACT_BY_B_U" hidden="1">#REF!</definedName>
    <definedName name="_40__123Graph_LBL_BCHART_2" hidden="1">#REF!</definedName>
    <definedName name="_40__123Graph_XQRE_S_BY_CO." hidden="1">#REF!</definedName>
    <definedName name="_40__123Graph_XTAX_CREDIT" hidden="1">#REF!</definedName>
    <definedName name="_40__FDSAUDITLINK__" localSheetId="43"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40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40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__123Graph_DQRE_S_BY_CO." hidden="1">#REF!</definedName>
    <definedName name="_41__123Graph_EQRE_S_BY_CO." hidden="1">#REF!</definedName>
    <definedName name="_41__123Graph_LBL_BCHART_3" hidden="1">#REF!</definedName>
    <definedName name="_41__123Graph_XQRE_S_BY_TYPE" hidden="1">#REF!</definedName>
    <definedName name="_41__FDSAUDITLINK__" localSheetId="43"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41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41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__123Graph_BCHART_6" hidden="1">#REF!</definedName>
    <definedName name="_42__123Graph_DCONTRACT_BY_B_U" hidden="1">#REF!</definedName>
    <definedName name="_42__123Graph_ESUPPLIES_BY_B_U" hidden="1">#REF!</definedName>
    <definedName name="_42__123Graph_LBL_BCHART_4" hidden="1">#REF!</definedName>
    <definedName name="_42__123Graph_XSUPPLIES_BY_B_U" hidden="1">#REF!</definedName>
    <definedName name="_42__FDSAUDITLINK__" localSheetId="43"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42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42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wrn.²Ä1­Ó¤ë1_Ü20¤H." localSheetId="43" hidden="1">{#N/A,#N/A,FALSE,"²Ä1­Ó¤ë"}</definedName>
    <definedName name="_42wrn.²Ä1­Ó¤ë1_Ü20¤H." hidden="1">{#N/A,#N/A,FALSE,"²Ä1­Ó¤ë"}</definedName>
    <definedName name="_42wrn.²Ä1­Ó¤ë1_Ü20¤H._1" localSheetId="43" hidden="1">{#N/A,#N/A,FALSE,"²Ä1­Ó¤ë"}</definedName>
    <definedName name="_42wrn.²Ä1­Ó¤ë1_Ü20¤H._1" hidden="1">{#N/A,#N/A,FALSE,"²Ä1­Ó¤ë"}</definedName>
    <definedName name="_42wrn.²Ä1­Ó¤ë1_Ü20¤H._2" localSheetId="43" hidden="1">{#N/A,#N/A,FALSE,"²Ä1­Ó¤ë"}</definedName>
    <definedName name="_42wrn.²Ä1­Ó¤ë1_Ü20¤H._2" hidden="1">{#N/A,#N/A,FALSE,"²Ä1­Ó¤ë"}</definedName>
    <definedName name="_42wrn.²Ä1­Ó¤ë1_Ü20¤H._3" localSheetId="43" hidden="1">{#N/A,#N/A,FALSE,"²Ä1­Ó¤ë"}</definedName>
    <definedName name="_42wrn.²Ä1­Ó¤ë1_Ü20¤H._3" hidden="1">{#N/A,#N/A,FALSE,"²Ä1­Ó¤ë"}</definedName>
    <definedName name="_42wrn.²Ä1­Ó¤ë1_Ü20¤H._4" localSheetId="43" hidden="1">{#N/A,#N/A,FALSE,"²Ä1­Ó¤ë"}</definedName>
    <definedName name="_42wrn.²Ä1­Ó¤ë1_Ü20¤H._4" hidden="1">{#N/A,#N/A,FALSE,"²Ä1­Ó¤ë"}</definedName>
    <definedName name="_43__123Graph_BTAX_CREDIT" hidden="1">#REF!</definedName>
    <definedName name="_43__123Graph_DSUPPLIES_BY_B_U" hidden="1">#REF!</definedName>
    <definedName name="_43__123Graph_EWAGES_BY_B_U" hidden="1">#REF!</definedName>
    <definedName name="_43__123Graph_XCHART_1" hidden="1">#REF!</definedName>
    <definedName name="_43__123Graph_XTAX_CREDIT" hidden="1">#REF!</definedName>
    <definedName name="_43__FDSAUDITLINK__" localSheetId="43"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43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43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__123Graph_BCHART_7" hidden="1">#REF!</definedName>
    <definedName name="_44__123Graph_DQRE_S_BY_CO." hidden="1">#REF!</definedName>
    <definedName name="_44__123Graph_FCONTRACT_BY_B_U" hidden="1">#REF!</definedName>
    <definedName name="_44__123Graph_XCHART_10" hidden="1">#REF!</definedName>
    <definedName name="_44__FDSAUDITLINK__" localSheetId="43"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44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44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__123Graph_DWAGES_BY_B_U" hidden="1">#REF!</definedName>
    <definedName name="_45__123Graph_FQRE_S_BY_CO." hidden="1">#REF!</definedName>
    <definedName name="_45__123Graph_XCHART_11" hidden="1">#REF!</definedName>
    <definedName name="_45__FDSAUDITLINK__" localSheetId="43"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45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45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6Graph_A" hidden="1">#REF!</definedName>
    <definedName name="_456Graph_B" hidden="1">#REF!</definedName>
    <definedName name="_456Graph_C" hidden="1">#REF!</definedName>
    <definedName name="_45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__123Graph_BWAGES_BY_B_U" hidden="1">#REF!</definedName>
    <definedName name="_46__123Graph_DSUPPLIES_BY_B_U" hidden="1">#REF!</definedName>
    <definedName name="_46__123Graph_FSUPPLIES_BY_B_U" hidden="1">#REF!</definedName>
    <definedName name="_46__123Graph_LBL_ACHART_1" hidden="1">#REF!</definedName>
    <definedName name="_46__123Graph_XCHART_12" hidden="1">#REF!</definedName>
    <definedName name="_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__123Graph_ECONTRACT_BY_B_U" hidden="1">#REF!</definedName>
    <definedName name="_47__123Graph_FWAGES_BY_B_U" hidden="1">#REF!</definedName>
    <definedName name="_47__123Graph_XCHART_13" hidden="1">#REF!</definedName>
    <definedName name="_47__FDSAUDITLINK__" localSheetId="43"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47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47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__123Graph_BSENS_COMPARISON" hidden="1">#REF!</definedName>
    <definedName name="_48__123Graph_DWAGES_BY_B_U" hidden="1">#REF!</definedName>
    <definedName name="_48__123Graph_LBL_ACHART_10" hidden="1">#REF!</definedName>
    <definedName name="_48__123Graph_XCHART_14" hidden="1">#REF!</definedName>
    <definedName name="_48__123Graph_XCONTRACT_BY_B_U" hidden="1">#REF!</definedName>
    <definedName name="_48__FDSAUDITLINK__" localSheetId="43"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48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48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__123Graph_CCONTRACT_BY_B_U" hidden="1">#REF!</definedName>
    <definedName name="_49__123Graph_EQRE_S_BY_CO." hidden="1">#REF!</definedName>
    <definedName name="_49__123Graph_XCHART_15" hidden="1">#REF!</definedName>
    <definedName name="_49__123Graph_XQRE_S_BY_CO." hidden="1">#REF!</definedName>
    <definedName name="_49__FDSAUDITLINK__" localSheetId="43"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49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49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4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__123Graph_ACHART_13" hidden="1">#REF!</definedName>
    <definedName name="_5__123Graph_ASENS_COMPARISON" hidden="1">#REF!</definedName>
    <definedName name="_5__123Graph_ASUPPLIES_BY_B_U" hidden="1">#REF!</definedName>
    <definedName name="_5__123Graph_ATAX_CREDIT" hidden="1">#REF!</definedName>
    <definedName name="_5__FDSAUDITLINK__" localSheetId="43"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5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50__123Graph_ECONTRACT_BY_B_U" hidden="1">#REF!</definedName>
    <definedName name="_50__123Graph_LBL_ACHART_11" hidden="1">#REF!</definedName>
    <definedName name="_50__123Graph_XCHART_16" hidden="1">#REF!</definedName>
    <definedName name="_50__123Graph_XQRE_S_BY_TYPE" hidden="1">#REF!</definedName>
    <definedName name="_50__FDSAUDITLINK__" localSheetId="43"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50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50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__123Graph_ESUPPLIES_BY_B_U" hidden="1">#REF!</definedName>
    <definedName name="_51__123Graph_XCHART_2" hidden="1">#REF!</definedName>
    <definedName name="_51__123Graph_XSUPPLIES_BY_B_U" hidden="1">#REF!</definedName>
    <definedName name="_51__FDSAUDITLINK__" localSheetId="43"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51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51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__123Graph_BSUPPLIES_BY_B_U" hidden="1">#REF!</definedName>
    <definedName name="_52__123Graph_CQRE_S_BY_CO." hidden="1">#REF!</definedName>
    <definedName name="_52__123Graph_EQRE_S_BY_CO." hidden="1">#REF!</definedName>
    <definedName name="_52__123Graph_LBL_ACHART_12" hidden="1">#REF!</definedName>
    <definedName name="_52__123Graph_XCHART_3" hidden="1">#REF!</definedName>
    <definedName name="_52__123Graph_XTAX_CREDIT" hidden="1">#REF!</definedName>
    <definedName name="_52__FDSAUDITLINK__" localSheetId="43"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52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52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__123Graph_EWAGES_BY_B_U" hidden="1">#REF!</definedName>
    <definedName name="_53__123Graph_XCHART_4" hidden="1">#REF!</definedName>
    <definedName name="_53__FDSAUDITLINK__" localSheetId="43"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53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53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__123Graph_ESUPPLIES_BY_B_U" hidden="1">#REF!</definedName>
    <definedName name="_54__123Graph_LBL_ACHART_13" hidden="1">#REF!</definedName>
    <definedName name="_54__123Graph_XCHART_5" hidden="1">#REF!</definedName>
    <definedName name="_54__FDSAUDITLINK__" localSheetId="43"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54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54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__123Graph_FCONTRACT_BY_B_U" hidden="1">#REF!</definedName>
    <definedName name="_55__123Graph_XCHART_6" hidden="1">#REF!</definedName>
    <definedName name="_55__FDSAUDITLINK__" localSheetId="43"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55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55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__123Graph_BTAX_CREDIT" hidden="1">#REF!</definedName>
    <definedName name="_56__123Graph_EWAGES_BY_B_U" hidden="1">#REF!</definedName>
    <definedName name="_56__123Graph_LBL_ACHART_14" hidden="1">#REF!</definedName>
    <definedName name="_56__123Graph_XCHART_7" hidden="1">#REF!</definedName>
    <definedName name="_56__FDSAUDITLINK__" localSheetId="43"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56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56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__123Graph_FQRE_S_BY_CO." hidden="1">#REF!</definedName>
    <definedName name="_57__123Graph_XCHART_8" hidden="1">#REF!</definedName>
    <definedName name="_57__FDSAUDITLINK__" localSheetId="43"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57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57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__123Graph_FCONTRACT_BY_B_U" hidden="1">#REF!</definedName>
    <definedName name="_58__123Graph_LBL_ACHART_15" hidden="1">#REF!</definedName>
    <definedName name="_58__123Graph_XCHART_9" hidden="1">#REF!</definedName>
    <definedName name="_58__FDSAUDITLINK__" localSheetId="43"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58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58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__123Graph_FSUPPLIES_BY_B_U" hidden="1">#REF!</definedName>
    <definedName name="_59__FDSAUDITLINK__" localSheetId="43"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59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59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5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__123Graph_ACHART_11" hidden="1">#REF!</definedName>
    <definedName name="_6__123Graph_ACHART_14" hidden="1">#REF!</definedName>
    <definedName name="_6__123Graph_AQRE_S_BY_CO." hidden="1">#REF!</definedName>
    <definedName name="_6__123Graph_ASUPPLIES_BY_B_U" hidden="1">#REF!</definedName>
    <definedName name="_6__123Graph_ATAX_CREDIT" hidden="1">#REF!</definedName>
    <definedName name="_6__123Graph_AWAGES_BY_B_U" hidden="1">#REF!</definedName>
    <definedName name="_6__FDSAUDITLINK__" localSheetId="43"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6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60__123Graph_BWAGES_BY_B_U" hidden="1">#REF!</definedName>
    <definedName name="_60__123Graph_CSENS_COMPARISON" hidden="1">#REF!</definedName>
    <definedName name="_60__123Graph_FQRE_S_BY_CO." hidden="1">#REF!</definedName>
    <definedName name="_60__123Graph_LBL_ACHART_16" hidden="1">#REF!</definedName>
    <definedName name="_60__FDSAUDITLINK__" localSheetId="43"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60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60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__123Graph_FWAGES_BY_B_U" hidden="1">#REF!</definedName>
    <definedName name="_61__FDSAUDITLINK__" localSheetId="43"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61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61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__123Graph_FSUPPLIES_BY_B_U" hidden="1">#REF!</definedName>
    <definedName name="_62__123Graph_LBL_ACHART_2" hidden="1">#REF!</definedName>
    <definedName name="_62__FDSAUDITLINK__" localSheetId="43"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62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62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__123Graph_CSUPPLIES_BY_B_U" hidden="1">#REF!</definedName>
    <definedName name="_63__123Graph_XCONTRACT_BY_B_U" hidden="1">#REF!</definedName>
    <definedName name="_63__FDSAUDITLINK__" localSheetId="43"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63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63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__123Graph_CCONTRACT_BY_B_U" hidden="1">#REF!</definedName>
    <definedName name="_64__123Graph_FWAGES_BY_B_U" hidden="1">#REF!</definedName>
    <definedName name="_64__123Graph_LBL_ACHART_3" hidden="1">#REF!</definedName>
    <definedName name="_64__FDSAUDITLINK__" localSheetId="43"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64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64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__123Graph_XQRE_S_BY_CO." hidden="1">#REF!</definedName>
    <definedName name="_65__FDSAUDITLINK__" localSheetId="43"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65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65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__123Graph_CWAGES_BY_B_U" hidden="1">#REF!</definedName>
    <definedName name="_66__123Graph_LBL_ACHART_4" hidden="1">#REF!</definedName>
    <definedName name="_66__123Graph_XCONTRACT_BY_B_U" hidden="1">#REF!</definedName>
    <definedName name="_66__FDSAUDITLINK__" localSheetId="43"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66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66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__123Graph_XQRE_S_BY_TYPE" hidden="1">#REF!</definedName>
    <definedName name="_67__FDSAUDITLINK__" localSheetId="43"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67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67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__123Graph_CQRE_S_BY_CO." hidden="1">#REF!</definedName>
    <definedName name="_68__123Graph_LBL_ACHART_5" hidden="1">#REF!</definedName>
    <definedName name="_68__123Graph_XQRE_S_BY_CO." hidden="1">#REF!</definedName>
    <definedName name="_68__FDSAUDITLINK__" localSheetId="4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1" localSheetId="4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1"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2" localSheetId="4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2"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3" localSheetId="4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4" localSheetId="4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4"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__123Graph_DCONTRACT_BY_B_U" hidden="1">#REF!</definedName>
    <definedName name="_69__123Graph_XSUPPLIES_BY_B_U" hidden="1">#REF!</definedName>
    <definedName name="_69__FDSAUDITLINK__" localSheetId="43"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69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69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6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__123Graph_ACHART_15" hidden="1">#REF!</definedName>
    <definedName name="_7__123Graph_ACONTRACT_BY_B_U" hidden="1">#REF!</definedName>
    <definedName name="_7__123Graph_ASENS_COMPARISON" hidden="1">#REF!</definedName>
    <definedName name="_7__123Graph_ATAX_CREDIT" hidden="1">#REF!</definedName>
    <definedName name="_7__123Graph_AWAGES_BY_B_U" hidden="1">#REF!</definedName>
    <definedName name="_7__123Graph_BCONTRACT_BY_B_U" hidden="1">#REF!</definedName>
    <definedName name="_7__123Graph_LBL_ACHART_3" hidden="1">#REF!</definedName>
    <definedName name="_7__FDSAUDITLINK__" localSheetId="43" hidden="1">{"fdsup:app=SCRIPT&amp;creator=factset&amp;CMD=INSTRUCTION&amp;WINDOW=NEW&amp;TARGET_APP=EDGAR\Search by Symbol&amp;INSTRUCTION_NAME=VIEW_DOCUMENT&amp;display_string=View Table&amp;IDENTIFIER=BBY&amp;START_DATE=20080110&amp;END_DATE=20080110&amp;FILING=10-Q&amp;TITLE=Income Statement"}</definedName>
    <definedName name="_7__FDSAUDITLINK__" hidden="1">{"fdsup:app=SCRIPT&amp;creator=factset&amp;CMD=INSTRUCTION&amp;WINDOW=NEW&amp;TARGET_APP=EDGAR\Search by Symbol&amp;INSTRUCTION_NAME=VIEW_DOCUMENT&amp;display_string=View Table&amp;IDENTIFIER=BBY&amp;START_DATE=20080110&amp;END_DATE=20080110&amp;FILING=10-Q&amp;TITLE=Income Statement"}</definedName>
    <definedName name="_70__123Graph_LBL_ACHART_6" hidden="1">#REF!</definedName>
    <definedName name="_70__123Graph_XQRE_S_BY_TYPE" hidden="1">#REF!</definedName>
    <definedName name="_70__FDSAUDITLINK__" localSheetId="43"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70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70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__123Graph_XTAX_CREDIT" hidden="1">#REF!</definedName>
    <definedName name="_71__FDSAUDITLINK__" localSheetId="43"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71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71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__123Graph_DQRE_S_BY_CO." hidden="1">#REF!</definedName>
    <definedName name="_72__123Graph_LBL_ACHART_7" hidden="1">#REF!</definedName>
    <definedName name="_72__123Graph_XSUPPLIES_BY_B_U" hidden="1">#REF!</definedName>
    <definedName name="_72__FDSAUDITLINK__" localSheetId="43"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72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72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__FDSAUDITLINK__" localSheetId="43"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73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73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__123Graph_LBL_ACHART_8" hidden="1">#REF!</definedName>
    <definedName name="_74__123Graph_XTAX_CREDIT" hidden="1">#REF!</definedName>
    <definedName name="_74__FDSAUDITLINK__" localSheetId="43"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74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74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__123Graph_DSUPPLIES_BY_B_U" hidden="1">#REF!</definedName>
    <definedName name="_75__FDSAUDITLINK__" localSheetId="43"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75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75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__123Graph_LBL_ACHART_9" hidden="1">#REF!</definedName>
    <definedName name="_76__FDSAUDITLINK__" localSheetId="43"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76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76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995" localSheetId="10">#REF!</definedName>
    <definedName name="_76995">#REF!</definedName>
    <definedName name="_77__FDSAUDITLINK__" localSheetId="43"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77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77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__123Graph_CSENS_COMPARISON" hidden="1">#REF!</definedName>
    <definedName name="_78__123Graph_DWAGES_BY_B_U" hidden="1">#REF!</definedName>
    <definedName name="_78__123Graph_LBL_BCHART_1" hidden="1">#REF!</definedName>
    <definedName name="_78__FDSAUDITLINK__" localSheetId="43"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78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78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__FDSAUDITLINK__" localSheetId="43"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79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79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7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ITAMEMC" localSheetId="43" hidden="1">{#N/A,#N/A,FALSE,"USMED 3";#N/A,#N/A,FALSE,"MARCHALLENGER 1";#N/A,#N/A,FALSE,"MARCHALLENGER 2";#N/A,#N/A,FALSE,"MARCHALLENGER 3";#N/A,#N/A,FALSE,"MARCHALLENGER 4"}</definedName>
    <definedName name="_7ITAMEMC" hidden="1">{#N/A,#N/A,FALSE,"USMED 3";#N/A,#N/A,FALSE,"MARCHALLENGER 1";#N/A,#N/A,FALSE,"MARCHALLENGER 2";#N/A,#N/A,FALSE,"MARCHALLENGER 3";#N/A,#N/A,FALSE,"MARCHALLENGER 4"}</definedName>
    <definedName name="_8__123Graph_ACHART_12" hidden="1">#REF!</definedName>
    <definedName name="_8__123Graph_ACHART_16" hidden="1">#REF!</definedName>
    <definedName name="_8__123Graph_AQRE_S_BY_CO." hidden="1">#REF!</definedName>
    <definedName name="_8__123Graph_ASENS_COMPARISON" hidden="1">#REF!</definedName>
    <definedName name="_8__123Graph_AWAGES_BY_B_U" hidden="1">#REF!</definedName>
    <definedName name="_8__123Graph_BCONTRACT_BY_B_U" hidden="1">#REF!</definedName>
    <definedName name="_8__123Graph_BQRE_S_BY_CO." hidden="1">#REF!</definedName>
    <definedName name="_8__FDSAUDITLINK__" localSheetId="43" hidden="1">{"fdsup:app=SCRIPT&amp;creator=factset&amp;CMD=INSTRUCTION&amp;WINDOW=NEW&amp;TARGET_APP=EDGAR\Search by Symbol&amp;INSTRUCTION_NAME=VIEW_DOCUMENT&amp;display_string=View Document&amp;IDENTIFIER=BBY&amp;START_DATE=20080110&amp;END_DATE=20080110&amp;FILING=10-Q"}</definedName>
    <definedName name="_8__FDSAUDITLINK__" hidden="1">{"fdsup:app=SCRIPT&amp;creator=factset&amp;CMD=INSTRUCTION&amp;WINDOW=NEW&amp;TARGET_APP=EDGAR\Search by Symbol&amp;INSTRUCTION_NAME=VIEW_DOCUMENT&amp;display_string=View Document&amp;IDENTIFIER=BBY&amp;START_DATE=20080110&amp;END_DATE=20080110&amp;FILING=10-Q"}</definedName>
    <definedName name="_80__123Graph_LBL_BCHART_2" hidden="1">#REF!</definedName>
    <definedName name="_80__FDSAUDITLINK__" localSheetId="43"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80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80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__123Graph_ECONTRACT_BY_B_U" hidden="1">#REF!</definedName>
    <definedName name="_81__FDSAUDITLINK__" localSheetId="43"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81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81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__123Graph_CSUPPLIES_BY_B_U" hidden="1">#REF!</definedName>
    <definedName name="_82__123Graph_LBL_BCHART_3" hidden="1">#REF!</definedName>
    <definedName name="_82__FDSAUDITLINK__" localSheetId="43"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82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82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__FDSAUDITLINK__" localSheetId="43"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83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83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__123Graph_EQRE_S_BY_CO." hidden="1">#REF!</definedName>
    <definedName name="_84__123Graph_LBL_BCHART_4" hidden="1">#REF!</definedName>
    <definedName name="_84__FDSAUDITLINK__" localSheetId="43"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84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84_PHASE1">#REF!</definedName>
    <definedName name="_84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__FDSAUDITLINK__" localSheetId="43"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85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85_PHASE1">#REF!</definedName>
    <definedName name="_85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__123Graph_CWAGES_BY_B_U" hidden="1">#REF!</definedName>
    <definedName name="_86__123Graph_XCHART_1" hidden="1">#REF!</definedName>
    <definedName name="_86__FDSAUDITLINK__" localSheetId="43"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86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86_PHASE1">#REF!</definedName>
    <definedName name="_86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__123Graph_ESUPPLIES_BY_B_U" hidden="1">#REF!</definedName>
    <definedName name="_87__FDSAUDITLINK__" localSheetId="43"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87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87_PHASE1">#REF!</definedName>
    <definedName name="_87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__123Graph_XCHART_10" hidden="1">#REF!</definedName>
    <definedName name="_88__FDSAUDITLINK__" localSheetId="43"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88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88_PHASE1">#REF!</definedName>
    <definedName name="_88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__FDSAUDITLINK__" localSheetId="43"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89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89_PHASE1">#REF!</definedName>
    <definedName name="_89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8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__123Graph_ACHART_2" hidden="1">#REF!</definedName>
    <definedName name="_9__123Graph_ASUPPLIES_BY_B_U" hidden="1">#REF!</definedName>
    <definedName name="_9__123Graph_BCONTRACT_BY_B_U" hidden="1">#REF!</definedName>
    <definedName name="_9__123Graph_BQRE_S_BY_CO." hidden="1">#REF!</definedName>
    <definedName name="_9__123Graph_BSENS_COMPARISON" hidden="1">#REF!</definedName>
    <definedName name="_9__FDSAUDITLINK__" localSheetId="43"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9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90__123Graph_DCONTRACT_BY_B_U" hidden="1">#REF!</definedName>
    <definedName name="_90__123Graph_EWAGES_BY_B_U" hidden="1">#REF!</definedName>
    <definedName name="_90__123Graph_XCHART_11" hidden="1">#REF!</definedName>
    <definedName name="_9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_PHASE1">#REF!</definedName>
    <definedName name="_90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_PHASE1">#REF!</definedName>
    <definedName name="_91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__123Graph_XCHART_12" hidden="1">#REF!</definedName>
    <definedName name="_9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_PHASE1">#REF!</definedName>
    <definedName name="_92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__123Graph_FCONTRACT_BY_B_U" hidden="1">#REF!</definedName>
    <definedName name="_9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_PHASE1">#REF!</definedName>
    <definedName name="_93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__123Graph_DQRE_S_BY_CO." hidden="1">#REF!</definedName>
    <definedName name="_94__123Graph_XCHART_13" hidden="1">#REF!</definedName>
    <definedName name="_9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_PHASE1">#REF!</definedName>
    <definedName name="_94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1XXX">#REF!</definedName>
    <definedName name="_94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_PHASE1">#REF!</definedName>
    <definedName name="_95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__123Graph_FQRE_S_BY_CO." hidden="1">#REF!</definedName>
    <definedName name="_96__123Graph_XCHART_14" hidden="1">#REF!</definedName>
    <definedName name="_9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_PHASE1">#REF!</definedName>
    <definedName name="_96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_PHASE1">#REF!</definedName>
    <definedName name="_97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__123Graph_DSUPPLIES_BY_B_U" hidden="1">#REF!</definedName>
    <definedName name="_98__123Graph_XCHART_15" hidden="1">#REF!</definedName>
    <definedName name="_9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_PHASE1">#REF!</definedName>
    <definedName name="_98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__123Graph_FSUPPLIES_BY_B_U" hidden="1">#REF!</definedName>
    <definedName name="_9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0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1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2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3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4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5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6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7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8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9__FDSAUDITLINK__" localSheetId="43" hidden="1">{"fdsup:app=SCRIPT&amp;creator=factset&amp;CMD=INSTRUCTION&amp;WINDOW=NEW&amp;TARGET_APP=EDGAR\Search by Symbol&amp;INSTRUCTION_NAME=VIEW_DOCUMENT&amp;display_string=View Document&amp;IDENTIFIER=SIRI&amp;START_DATE=20080229&amp;END_DATE=20080229&amp;FILING=10-K"}</definedName>
    <definedName name="_9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9_Arkla_Relocation___SAP">#REF!</definedName>
    <definedName name="_a1" localSheetId="43" hidden="1">{#N/A,#N/A,FALSE,"Pharm";#N/A,#N/A,FALSE,"WWCM"}</definedName>
    <definedName name="_a1" hidden="1">{#N/A,#N/A,FALSE,"Pharm";#N/A,#N/A,FALSE,"WWCM"}</definedName>
    <definedName name="_a1_1" localSheetId="43" hidden="1">{#N/A,#N/A,FALSE,"Pharm";#N/A,#N/A,FALSE,"WWCM"}</definedName>
    <definedName name="_a1_1" hidden="1">{#N/A,#N/A,FALSE,"Pharm";#N/A,#N/A,FALSE,"WWCM"}</definedName>
    <definedName name="_a1_2" localSheetId="43" hidden="1">{#N/A,#N/A,FALSE,"Pharm";#N/A,#N/A,FALSE,"WWCM"}</definedName>
    <definedName name="_a1_2" hidden="1">{#N/A,#N/A,FALSE,"Pharm";#N/A,#N/A,FALSE,"WWCM"}</definedName>
    <definedName name="_a1_3" localSheetId="43" hidden="1">{#N/A,#N/A,FALSE,"Pharm";#N/A,#N/A,FALSE,"WWCM"}</definedName>
    <definedName name="_a1_3" hidden="1">{#N/A,#N/A,FALSE,"Pharm";#N/A,#N/A,FALSE,"WWCM"}</definedName>
    <definedName name="_a1_4" localSheetId="43" hidden="1">{#N/A,#N/A,FALSE,"Pharm";#N/A,#N/A,FALSE,"WWCM"}</definedName>
    <definedName name="_a1_4" hidden="1">{#N/A,#N/A,FALSE,"Pharm";#N/A,#N/A,FALSE,"WWCM"}</definedName>
    <definedName name="_A11" localSheetId="43" hidden="1">{#N/A,#N/A,FALSE,"Umsatz 99";#N/A,#N/A,FALSE,"ER 99 "}</definedName>
    <definedName name="_A11" hidden="1">{#N/A,#N/A,FALSE,"Umsatz 99";#N/A,#N/A,FALSE,"ER 99 "}</definedName>
    <definedName name="_A11_1" localSheetId="43" hidden="1">{#N/A,#N/A,FALSE,"Umsatz 99";#N/A,#N/A,FALSE,"ER 99 "}</definedName>
    <definedName name="_A11_1" hidden="1">{#N/A,#N/A,FALSE,"Umsatz 99";#N/A,#N/A,FALSE,"ER 99 "}</definedName>
    <definedName name="_A11_2" localSheetId="43" hidden="1">{#N/A,#N/A,FALSE,"Umsatz 99";#N/A,#N/A,FALSE,"ER 99 "}</definedName>
    <definedName name="_A11_2" hidden="1">{#N/A,#N/A,FALSE,"Umsatz 99";#N/A,#N/A,FALSE,"ER 99 "}</definedName>
    <definedName name="_A11_3" localSheetId="43" hidden="1">{#N/A,#N/A,FALSE,"Umsatz 99";#N/A,#N/A,FALSE,"ER 99 "}</definedName>
    <definedName name="_A11_3" hidden="1">{#N/A,#N/A,FALSE,"Umsatz 99";#N/A,#N/A,FALSE,"ER 99 "}</definedName>
    <definedName name="_A11_4" localSheetId="43" hidden="1">{#N/A,#N/A,FALSE,"Umsatz 99";#N/A,#N/A,FALSE,"ER 99 "}</definedName>
    <definedName name="_A11_4" hidden="1">{#N/A,#N/A,FALSE,"Umsatz 99";#N/A,#N/A,FALSE,"ER 99 "}</definedName>
    <definedName name="_A111" localSheetId="43" hidden="1">{#N/A,#N/A,FALSE,"Umsatz 99";#N/A,#N/A,FALSE,"ER 99 "}</definedName>
    <definedName name="_A111" hidden="1">{#N/A,#N/A,FALSE,"Umsatz 99";#N/A,#N/A,FALSE,"ER 99 "}</definedName>
    <definedName name="_a3" localSheetId="43" hidden="1">{#N/A,#N/A,FALSE,"196126-0690";#N/A,#N/A,FALSE,"196126-0690";#N/A,#N/A,FALSE,"1961165-0201"}</definedName>
    <definedName name="_a3" hidden="1">{#N/A,#N/A,FALSE,"196126-0690";#N/A,#N/A,FALSE,"196126-0690";#N/A,#N/A,FALSE,"1961165-0201"}</definedName>
    <definedName name="_a7" localSheetId="4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a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A700" localSheetId="43" hidden="1">{#N/A,#N/A,FALSE,"Umsatz 99";#N/A,#N/A,FALSE,"ER 99 "}</definedName>
    <definedName name="_A700" hidden="1">{#N/A,#N/A,FALSE,"Umsatz 99";#N/A,#N/A,FALSE,"ER 99 "}</definedName>
    <definedName name="_aa1" localSheetId="43" hidden="1">{#N/A,"PURADD",FALSE,"Business Analysis";#N/A,"PURSPP",FALSE,"Business Analysis";#N/A,"CTGIND",FALSE,"Business Analysis";#N/A,"PURCHM",FALSE,"Business Analysis";#N/A,"SPADD",FALSE,"Business Analysis";#N/A,"EPOXY",FALSE,"Business Analysis";#N/A,"PURPER",FALSE,"Business Analysis"}</definedName>
    <definedName name="_aa1" hidden="1">{#N/A,"PURADD",FALSE,"Business Analysis";#N/A,"PURSPP",FALSE,"Business Analysis";#N/A,"CTGIND",FALSE,"Business Analysis";#N/A,"PURCHM",FALSE,"Business Analysis";#N/A,"SPADD",FALSE,"Business Analysis";#N/A,"EPOXY",FALSE,"Business Analysis";#N/A,"PURPER",FALSE,"Business Analysis"}</definedName>
    <definedName name="_aaa1" localSheetId="43" hidden="1">{#N/A,#N/A,FALSE,"REPORT"}</definedName>
    <definedName name="_aaa1" hidden="1">{#N/A,#N/A,FALSE,"REPORT"}</definedName>
    <definedName name="_aaa1_1" localSheetId="43" hidden="1">{#N/A,#N/A,FALSE,"REPORT"}</definedName>
    <definedName name="_aaa1_1" hidden="1">{#N/A,#N/A,FALSE,"REPORT"}</definedName>
    <definedName name="_aaa1_2" localSheetId="43" hidden="1">{#N/A,#N/A,FALSE,"REPORT"}</definedName>
    <definedName name="_aaa1_2" hidden="1">{#N/A,#N/A,FALSE,"REPORT"}</definedName>
    <definedName name="_aaa1_3" localSheetId="43" hidden="1">{#N/A,#N/A,FALSE,"REPORT"}</definedName>
    <definedName name="_aaa1_3" hidden="1">{#N/A,#N/A,FALSE,"REPORT"}</definedName>
    <definedName name="_aaa1_4" localSheetId="43" hidden="1">{#N/A,#N/A,FALSE,"REPORT"}</definedName>
    <definedName name="_aaa1_4" hidden="1">{#N/A,#N/A,FALSE,"REPORT"}</definedName>
    <definedName name="_aas1" localSheetId="43" hidden="1">{#N/A,#N/A,FALSE,"REPORT"}</definedName>
    <definedName name="_aas1" hidden="1">{#N/A,#N/A,FALSE,"REPORT"}</definedName>
    <definedName name="_aas1_1" localSheetId="43" hidden="1">{#N/A,#N/A,FALSE,"REPORT"}</definedName>
    <definedName name="_aas1_1" hidden="1">{#N/A,#N/A,FALSE,"REPORT"}</definedName>
    <definedName name="_aas1_2" localSheetId="43" hidden="1">{#N/A,#N/A,FALSE,"REPORT"}</definedName>
    <definedName name="_aas1_2" hidden="1">{#N/A,#N/A,FALSE,"REPORT"}</definedName>
    <definedName name="_aas1_3" localSheetId="43" hidden="1">{#N/A,#N/A,FALSE,"REPORT"}</definedName>
    <definedName name="_aas1_3" hidden="1">{#N/A,#N/A,FALSE,"REPORT"}</definedName>
    <definedName name="_aas1_4" localSheetId="43" hidden="1">{#N/A,#N/A,FALSE,"REPORT"}</definedName>
    <definedName name="_aas1_4" hidden="1">{#N/A,#N/A,FALSE,"REPORT"}</definedName>
    <definedName name="_ab098" localSheetId="43" hidden="1">{#N/A,"PURCHM",FALSE,"Business Analysis";#N/A,"SPADD",FALSE,"Business Analysis"}</definedName>
    <definedName name="_ab098" hidden="1">{#N/A,"PURCHM",FALSE,"Business Analysis";#N/A,"SPADD",FALSE,"Business Analysis"}</definedName>
    <definedName name="_ab1" localSheetId="43" hidden="1">{"comp1",#N/A,FALSE,"COMPS";"footnotes",#N/A,FALSE,"COMPS"}</definedName>
    <definedName name="_ab1" hidden="1">{"comp1",#N/A,FALSE,"COMPS";"footnotes",#N/A,FALSE,"COMPS"}</definedName>
    <definedName name="_abc098" localSheetId="43" hidden="1">{#N/A,"PURCHM",FALSE,"Business Analysis";#N/A,"SPADD",FALSE,"Business Analysis"}</definedName>
    <definedName name="_abc098" hidden="1">{#N/A,"PURCHM",FALSE,"Business Analysis";#N/A,"SPADD",FALSE,"Business Analysis"}</definedName>
    <definedName name="_abc1" localSheetId="43" hidden="1">{"detail",#N/A,FALSE,"mfg";"summary",#N/A,FALSE,"mfg"}</definedName>
    <definedName name="_abc1" hidden="1">{"detail",#N/A,FALSE,"mfg";"summary",#N/A,FALSE,"mfg"}</definedName>
    <definedName name="_abc10" localSheetId="43" hidden="1">{"detail",#N/A,FALSE,"mfg";"summary",#N/A,FALSE,"mfg"}</definedName>
    <definedName name="_abc10" hidden="1">{"detail",#N/A,FALSE,"mfg";"summary",#N/A,FALSE,"mfg"}</definedName>
    <definedName name="_abc101" localSheetId="43" hidden="1">{"detail",#N/A,FALSE,"mfg";"summary",#N/A,FALSE,"mfg"}</definedName>
    <definedName name="_abc101" hidden="1">{"detail",#N/A,FALSE,"mfg";"summary",#N/A,FALSE,"mfg"}</definedName>
    <definedName name="_abc102" localSheetId="43" hidden="1">{"detail",#N/A,FALSE,"mfg";"summary",#N/A,FALSE,"mfg"}</definedName>
    <definedName name="_abc102" hidden="1">{"detail",#N/A,FALSE,"mfg";"summary",#N/A,FALSE,"mfg"}</definedName>
    <definedName name="_abc105" localSheetId="43" hidden="1">{"detail",#N/A,FALSE,"mfg";"summary",#N/A,FALSE,"mfg"}</definedName>
    <definedName name="_abc105" hidden="1">{"detail",#N/A,FALSE,"mfg";"summary",#N/A,FALSE,"mfg"}</definedName>
    <definedName name="_abc1082" localSheetId="43" hidden="1">{"detail",#N/A,FALSE,"mfg";"summary",#N/A,FALSE,"mfg"}</definedName>
    <definedName name="_abc1082" hidden="1">{"detail",#N/A,FALSE,"mfg";"summary",#N/A,FALSE,"mfg"}</definedName>
    <definedName name="_abc11" localSheetId="43" hidden="1">{"detail",#N/A,FALSE,"mfg";"summary",#N/A,FALSE,"mfg"}</definedName>
    <definedName name="_abc11" hidden="1">{"detail",#N/A,FALSE,"mfg";"summary",#N/A,FALSE,"mfg"}</definedName>
    <definedName name="_abc115" localSheetId="43" hidden="1">{"detail",#N/A,FALSE,"mfg";"summary",#N/A,FALSE,"mfg"}</definedName>
    <definedName name="_abc115" hidden="1">{"detail",#N/A,FALSE,"mfg";"summary",#N/A,FALSE,"mfg"}</definedName>
    <definedName name="_abc12" localSheetId="43" hidden="1">{"detail",#N/A,FALSE,"mfg";"summary",#N/A,FALSE,"mfg"}</definedName>
    <definedName name="_abc12" hidden="1">{"detail",#N/A,FALSE,"mfg";"summary",#N/A,FALSE,"mfg"}</definedName>
    <definedName name="_abc1234" localSheetId="43" hidden="1">{#N/A,"PURCHM",FALSE,"Business Analysis";#N/A,"SPADD",FALSE,"Business Analysis"}</definedName>
    <definedName name="_abc1234" hidden="1">{#N/A,"PURCHM",FALSE,"Business Analysis";#N/A,"SPADD",FALSE,"Business Analysis"}</definedName>
    <definedName name="_abc125" localSheetId="43" hidden="1">{"detail",#N/A,FALSE,"mfg";"summary",#N/A,FALSE,"mfg"}</definedName>
    <definedName name="_abc125" hidden="1">{"detail",#N/A,FALSE,"mfg";"summary",#N/A,FALSE,"mfg"}</definedName>
    <definedName name="_abc13" localSheetId="43" hidden="1">{"detail",#N/A,FALSE,"mfg";"summary",#N/A,FALSE,"mfg"}</definedName>
    <definedName name="_abc13" hidden="1">{"detail",#N/A,FALSE,"mfg";"summary",#N/A,FALSE,"mfg"}</definedName>
    <definedName name="_abc1325" localSheetId="43" hidden="1">{"detail",#N/A,FALSE,"mfg";"summary",#N/A,FALSE,"mfg"}</definedName>
    <definedName name="_abc1325" hidden="1">{"detail",#N/A,FALSE,"mfg";"summary",#N/A,FALSE,"mfg"}</definedName>
    <definedName name="_abc14" localSheetId="43" hidden="1">{"detail",#N/A,FALSE,"mfg";"summary",#N/A,FALSE,"mfg"}</definedName>
    <definedName name="_abc14" hidden="1">{"detail",#N/A,FALSE,"mfg";"summary",#N/A,FALSE,"mfg"}</definedName>
    <definedName name="_abc1425" localSheetId="43" hidden="1">{"detail",#N/A,FALSE,"mfg";"summary",#N/A,FALSE,"mfg"}</definedName>
    <definedName name="_abc1425" hidden="1">{"detail",#N/A,FALSE,"mfg";"summary",#N/A,FALSE,"mfg"}</definedName>
    <definedName name="_abc15" localSheetId="43" hidden="1">{#N/A,#N/A,FALSE,"SUMMARY REPORT"}</definedName>
    <definedName name="_abc15" hidden="1">{#N/A,#N/A,FALSE,"SUMMARY REPORT"}</definedName>
    <definedName name="_abc16" localSheetId="43" hidden="1">{#N/A,#N/A,FALSE,"SUMMARY REPORT"}</definedName>
    <definedName name="_abc16" hidden="1">{#N/A,#N/A,FALSE,"SUMMARY REPORT"}</definedName>
    <definedName name="_abc18" localSheetId="43" hidden="1">{#N/A,#N/A,FALSE,"SUMMARY REPORT"}</definedName>
    <definedName name="_abc18" hidden="1">{#N/A,#N/A,FALSE,"SUMMARY REPORT"}</definedName>
    <definedName name="_abc19" localSheetId="43" hidden="1">{#N/A,#N/A,FALSE,"SUMMARY REPORT"}</definedName>
    <definedName name="_abc19" hidden="1">{#N/A,#N/A,FALSE,"SUMMARY REPORT"}</definedName>
    <definedName name="_abc2" localSheetId="43" hidden="1">{"detail",#N/A,FALSE,"mfg";"summary",#N/A,FALSE,"mfg"}</definedName>
    <definedName name="_abc2" hidden="1">{"detail",#N/A,FALSE,"mfg";"summary",#N/A,FALSE,"mfg"}</definedName>
    <definedName name="_abc200" localSheetId="43" hidden="1">{"detail",#N/A,FALSE,"mfg";"summary",#N/A,FALSE,"mfg"}</definedName>
    <definedName name="_abc200" hidden="1">{"detail",#N/A,FALSE,"mfg";"summary",#N/A,FALSE,"mfg"}</definedName>
    <definedName name="_abc2005" localSheetId="43" hidden="1">{#N/A,"PURCHM",FALSE,"Business Analysis";#N/A,"SPADD",FALSE,"Business Analysis"}</definedName>
    <definedName name="_abc2005" hidden="1">{#N/A,"PURCHM",FALSE,"Business Analysis";#N/A,"SPADD",FALSE,"Business Analysis"}</definedName>
    <definedName name="_abc201" localSheetId="43" hidden="1">{"detail",#N/A,FALSE,"mfg";"summary",#N/A,FALSE,"mfg"}</definedName>
    <definedName name="_abc201" hidden="1">{"detail",#N/A,FALSE,"mfg";"summary",#N/A,FALSE,"mfg"}</definedName>
    <definedName name="_abc202" localSheetId="43" hidden="1">{"detail",#N/A,FALSE,"mfg";"summary",#N/A,FALSE,"mfg"}</definedName>
    <definedName name="_abc202" hidden="1">{"detail",#N/A,FALSE,"mfg";"summary",#N/A,FALSE,"mfg"}</definedName>
    <definedName name="_abc2054" localSheetId="43" hidden="1">{"detail",#N/A,FALSE,"mfg";"summary",#N/A,FALSE,"mfg"}</definedName>
    <definedName name="_abc2054" hidden="1">{"detail",#N/A,FALSE,"mfg";"summary",#N/A,FALSE,"mfg"}</definedName>
    <definedName name="_abc21" localSheetId="43" hidden="1">{#N/A,#N/A,FALSE,"SUMMARY REPORT"}</definedName>
    <definedName name="_abc21" hidden="1">{#N/A,#N/A,FALSE,"SUMMARY REPORT"}</definedName>
    <definedName name="_abc212" localSheetId="43" hidden="1">{"detail",#N/A,FALSE,"mfg";"summary",#N/A,FALSE,"mfg"}</definedName>
    <definedName name="_abc212" hidden="1">{"detail",#N/A,FALSE,"mfg";"summary",#N/A,FALSE,"mfg"}</definedName>
    <definedName name="_abc212450" localSheetId="43" hidden="1">{"detail",#N/A,FALSE,"mfg";"summary",#N/A,FALSE,"mfg"}</definedName>
    <definedName name="_abc212450" hidden="1">{"detail",#N/A,FALSE,"mfg";"summary",#N/A,FALSE,"mfg"}</definedName>
    <definedName name="_abc23" localSheetId="43" hidden="1">{"detail",#N/A,FALSE,"mfg";"summary",#N/A,FALSE,"mfg"}</definedName>
    <definedName name="_abc23" hidden="1">{"detail",#N/A,FALSE,"mfg";"summary",#N/A,FALSE,"mfg"}</definedName>
    <definedName name="_abc24" localSheetId="43" hidden="1">{"detail",#N/A,FALSE,"mfg";"summary",#N/A,FALSE,"mfg"}</definedName>
    <definedName name="_abc24" hidden="1">{"detail",#N/A,FALSE,"mfg";"summary",#N/A,FALSE,"mfg"}</definedName>
    <definedName name="_abc25" localSheetId="43" hidden="1">{"detail",#N/A,FALSE,"mfg";"summary",#N/A,FALSE,"mfg"}</definedName>
    <definedName name="_abc25" hidden="1">{"detail",#N/A,FALSE,"mfg";"summary",#N/A,FALSE,"mfg"}</definedName>
    <definedName name="_abc26" localSheetId="43" hidden="1">{"detail",#N/A,FALSE,"mfg";"summary",#N/A,FALSE,"mfg"}</definedName>
    <definedName name="_abc26" hidden="1">{"detail",#N/A,FALSE,"mfg";"summary",#N/A,FALSE,"mfg"}</definedName>
    <definedName name="_abc289" localSheetId="43" hidden="1">{"detail",#N/A,FALSE,"mfg";"summary",#N/A,FALSE,"mfg"}</definedName>
    <definedName name="_abc289" hidden="1">{"detail",#N/A,FALSE,"mfg";"summary",#N/A,FALSE,"mfg"}</definedName>
    <definedName name="_abc3" localSheetId="43" hidden="1">{"detail",#N/A,FALSE,"mfg";"summary",#N/A,FALSE,"mfg"}</definedName>
    <definedName name="_abc3" hidden="1">{"detail",#N/A,FALSE,"mfg";"summary",#N/A,FALSE,"mfg"}</definedName>
    <definedName name="_abc31" localSheetId="43" hidden="1">{"detail",#N/A,FALSE,"mfg";"summary",#N/A,FALSE,"mfg"}</definedName>
    <definedName name="_abc31" hidden="1">{"detail",#N/A,FALSE,"mfg";"summary",#N/A,FALSE,"mfg"}</definedName>
    <definedName name="_abc312" localSheetId="43" hidden="1">{"detail",#N/A,FALSE,"mfg";"summary",#N/A,FALSE,"mfg"}</definedName>
    <definedName name="_abc312" hidden="1">{"detail",#N/A,FALSE,"mfg";"summary",#N/A,FALSE,"mfg"}</definedName>
    <definedName name="_abc315" localSheetId="43" hidden="1">{"detail",#N/A,FALSE,"mfg";"summary",#N/A,FALSE,"mfg"}</definedName>
    <definedName name="_abc315" hidden="1">{"detail",#N/A,FALSE,"mfg";"summary",#N/A,FALSE,"mfg"}</definedName>
    <definedName name="_abc316" localSheetId="43" hidden="1">{"detail",#N/A,FALSE,"mfg";"summary",#N/A,FALSE,"mfg"}</definedName>
    <definedName name="_abc316" hidden="1">{"detail",#N/A,FALSE,"mfg";"summary",#N/A,FALSE,"mfg"}</definedName>
    <definedName name="_abc32" localSheetId="43" hidden="1">{"detail",#N/A,FALSE,"mfg";"summary",#N/A,FALSE,"mfg"}</definedName>
    <definedName name="_abc32" hidden="1">{"detail",#N/A,FALSE,"mfg";"summary",#N/A,FALSE,"mfg"}</definedName>
    <definedName name="_abc3216" localSheetId="43" hidden="1">{"detail",#N/A,FALSE,"mfg";"summary",#N/A,FALSE,"mfg"}</definedName>
    <definedName name="_abc3216" hidden="1">{"detail",#N/A,FALSE,"mfg";"summary",#N/A,FALSE,"mfg"}</definedName>
    <definedName name="_abc35" localSheetId="43" hidden="1">{"detail",#N/A,FALSE,"mfg";"summary",#N/A,FALSE,"mfg"}</definedName>
    <definedName name="_abc35" hidden="1">{"detail",#N/A,FALSE,"mfg";"summary",#N/A,FALSE,"mfg"}</definedName>
    <definedName name="_abc36" localSheetId="43" hidden="1">{"detail",#N/A,FALSE,"mfg";"summary",#N/A,FALSE,"mfg"}</definedName>
    <definedName name="_abc36" hidden="1">{"detail",#N/A,FALSE,"mfg";"summary",#N/A,FALSE,"mfg"}</definedName>
    <definedName name="_abc37" localSheetId="43" hidden="1">{"detail",#N/A,FALSE,"mfg";"summary",#N/A,FALSE,"mfg"}</definedName>
    <definedName name="_abc37" hidden="1">{"detail",#N/A,FALSE,"mfg";"summary",#N/A,FALSE,"mfg"}</definedName>
    <definedName name="_abc38" localSheetId="43" hidden="1">{"detail",#N/A,FALSE,"mfg";"summary",#N/A,FALSE,"mfg"}</definedName>
    <definedName name="_abc38" hidden="1">{"detail",#N/A,FALSE,"mfg";"summary",#N/A,FALSE,"mfg"}</definedName>
    <definedName name="_ABC41" localSheetId="43" hidden="1">{"detail",#N/A,FALSE,"mfg";"summary",#N/A,FALSE,"mfg"}</definedName>
    <definedName name="_ABC41" hidden="1">{"detail",#N/A,FALSE,"mfg";"summary",#N/A,FALSE,"mfg"}</definedName>
    <definedName name="_abc42" localSheetId="43" hidden="1">{"detail",#N/A,FALSE,"mfg";"summary",#N/A,FALSE,"mfg"}</definedName>
    <definedName name="_abc42" hidden="1">{"detail",#N/A,FALSE,"mfg";"summary",#N/A,FALSE,"mfg"}</definedName>
    <definedName name="_ABC5" localSheetId="43" hidden="1">{#N/A,#N/A,FALSE,"SUMMARY REPORT"}</definedName>
    <definedName name="_ABC5" hidden="1">{#N/A,#N/A,FALSE,"SUMMARY REPORT"}</definedName>
    <definedName name="_abc51" localSheetId="43" hidden="1">{"detail",#N/A,FALSE,"mfg";"summary",#N/A,FALSE,"mfg"}</definedName>
    <definedName name="_abc51" hidden="1">{"detail",#N/A,FALSE,"mfg";"summary",#N/A,FALSE,"mfg"}</definedName>
    <definedName name="_abc6" localSheetId="43" hidden="1">{#N/A,#N/A,FALSE,"SUMMARY REPORT"}</definedName>
    <definedName name="_abc6" hidden="1">{#N/A,#N/A,FALSE,"SUMMARY REPORT"}</definedName>
    <definedName name="_abc61" localSheetId="43" hidden="1">{"detail",#N/A,FALSE,"mfg";"summary",#N/A,FALSE,"mfg"}</definedName>
    <definedName name="_abc61" hidden="1">{"detail",#N/A,FALSE,"mfg";"summary",#N/A,FALSE,"mfg"}</definedName>
    <definedName name="_ABC7" localSheetId="43" hidden="1">{#N/A,#N/A,FALSE,"SUMMARY REPORT"}</definedName>
    <definedName name="_ABC7" hidden="1">{#N/A,#N/A,FALSE,"SUMMARY REPORT"}</definedName>
    <definedName name="_abc71" localSheetId="43" hidden="1">{"detail",#N/A,FALSE,"mfg";"summary",#N/A,FALSE,"mfg"}</definedName>
    <definedName name="_abc71" hidden="1">{"detail",#N/A,FALSE,"mfg";"summary",#N/A,FALSE,"mfg"}</definedName>
    <definedName name="_abc7884" localSheetId="43" hidden="1">{"detail",#N/A,FALSE,"mfg";"summary",#N/A,FALSE,"mfg"}</definedName>
    <definedName name="_abc7884" hidden="1">{"detail",#N/A,FALSE,"mfg";"summary",#N/A,FALSE,"mfg"}</definedName>
    <definedName name="_ABC8" localSheetId="43" hidden="1">{#N/A,#N/A,FALSE,"SUMMARY REPORT"}</definedName>
    <definedName name="_ABC8" hidden="1">{#N/A,#N/A,FALSE,"SUMMARY REPORT"}</definedName>
    <definedName name="_ABC9" localSheetId="43" hidden="1">{#N/A,#N/A,FALSE,"SUMMARY REPORT"}</definedName>
    <definedName name="_ABC9" hidden="1">{#N/A,#N/A,FALSE,"SUMMARY REPORT"}</definedName>
    <definedName name="_abd" localSheetId="43"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_abd"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_abd_1" localSheetId="43"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_abd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_ac3" localSheetId="43" hidden="1">{#N/A,#N/A,FALSE,"Summary"}</definedName>
    <definedName name="_ac3" hidden="1">{#N/A,#N/A,FALSE,"Summary"}</definedName>
    <definedName name="_acb6" localSheetId="43" hidden="1">{#N/A,#N/A,FALSE,"SUMMARY REPORT"}</definedName>
    <definedName name="_acb6" hidden="1">{#N/A,#N/A,FALSE,"SUMMARY REPORT"}</definedName>
    <definedName name="_ACS2000" localSheetId="43" hidden="1">{#N/A,#N/A,FALSE,"REPORT"}</definedName>
    <definedName name="_ACS2000" hidden="1">{#N/A,#N/A,FALSE,"REPORT"}</definedName>
    <definedName name="_ACS2000_1" localSheetId="43" hidden="1">{#N/A,#N/A,FALSE,"REPORT"}</definedName>
    <definedName name="_ACS2000_1" hidden="1">{#N/A,#N/A,FALSE,"REPORT"}</definedName>
    <definedName name="_ACS2000_2" localSheetId="43" hidden="1">{#N/A,#N/A,FALSE,"REPORT"}</definedName>
    <definedName name="_ACS2000_2" hidden="1">{#N/A,#N/A,FALSE,"REPORT"}</definedName>
    <definedName name="_ACS2000_3" localSheetId="43" hidden="1">{#N/A,#N/A,FALSE,"REPORT"}</definedName>
    <definedName name="_ACS2000_3" hidden="1">{#N/A,#N/A,FALSE,"REPORT"}</definedName>
    <definedName name="_ACS2000_4" localSheetId="43" hidden="1">{#N/A,#N/A,FALSE,"REPORT"}</definedName>
    <definedName name="_ACS2000_4" hidden="1">{#N/A,#N/A,FALSE,"REPORT"}</definedName>
    <definedName name="_Actual" localSheetId="43" hidden="1">{#N/A,#N/A,TRUE,"Historicals";#N/A,#N/A,TRUE,"Charts";#N/A,#N/A,TRUE,"Forecasts"}</definedName>
    <definedName name="_Actual" hidden="1">{#N/A,#N/A,TRUE,"Historicals";#N/A,#N/A,TRUE,"Charts";#N/A,#N/A,TRUE,"Forecasts"}</definedName>
    <definedName name="_Actual_1" localSheetId="43" hidden="1">{#N/A,#N/A,TRUE,"Historicals";#N/A,#N/A,TRUE,"Charts";#N/A,#N/A,TRUE,"Forecasts"}</definedName>
    <definedName name="_Actual_1" hidden="1">{#N/A,#N/A,TRUE,"Historicals";#N/A,#N/A,TRUE,"Charts";#N/A,#N/A,TRUE,"Forecasts"}</definedName>
    <definedName name="_ADC6" localSheetId="43" hidden="1">{#N/A,#N/A,FALSE,"SUMMARY REPORT"}</definedName>
    <definedName name="_ADC6" hidden="1">{#N/A,#N/A,FALSE,"SUMMARY REPORT"}</definedName>
    <definedName name="_Adj2" hidden="1">#REF!</definedName>
    <definedName name="_ads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ae1" localSheetId="43" hidden="1">{#N/A,#N/A,FALSE,"Calc";#N/A,#N/A,FALSE,"Sensitivity";#N/A,#N/A,FALSE,"LT Earn.Dil.";#N/A,#N/A,FALSE,"Dil. AVP"}</definedName>
    <definedName name="_ae1" hidden="1">{#N/A,#N/A,FALSE,"Calc";#N/A,#N/A,FALSE,"Sensitivity";#N/A,#N/A,FALSE,"LT Earn.Dil.";#N/A,#N/A,FALSE,"Dil. AVP"}</definedName>
    <definedName name="_age1" localSheetId="43" hidden="1">{"'Mach'!$A$1:$D$39"}</definedName>
    <definedName name="_age1" hidden="1">{"'Mach'!$A$1:$D$39"}</definedName>
    <definedName name="_am1" localSheetId="43" hidden="1">{#N/A,#N/A,TRUE,"Pro Forma";#N/A,#N/A,TRUE,"PF_Bal";#N/A,#N/A,TRUE,"PF_INC";#N/A,#N/A,TRUE,"CBE";#N/A,#N/A,TRUE,"SWK"}</definedName>
    <definedName name="_am1" hidden="1">{#N/A,#N/A,TRUE,"Pro Forma";#N/A,#N/A,TRUE,"PF_Bal";#N/A,#N/A,TRUE,"PF_INC";#N/A,#N/A,TRUE,"CBE";#N/A,#N/A,TRUE,"SWK"}</definedName>
    <definedName name="_AM2" localSheetId="43" hidden="1">{"expltr",#N/A,FALSE,"Expense projects";"explgl",#N/A,FALSE,"Expense projects"}</definedName>
    <definedName name="_AM2" hidden="1">{"expltr",#N/A,FALSE,"Expense projects";"explgl",#N/A,FALSE,"Expense projects"}</definedName>
    <definedName name="_AM7" localSheetId="43" hidden="1">{"expltr",#N/A,FALSE,"Expense projects";"explgl",#N/A,FALSE,"Expense projects"}</definedName>
    <definedName name="_AM7" hidden="1">{"expltr",#N/A,FALSE,"Expense projects";"explgl",#N/A,FALSE,"Expense projects"}</definedName>
    <definedName name="_AMO_ContentDefinition_299938498" hidden="1">"'Partitions:7'"</definedName>
    <definedName name="_AMO_ContentDefinition_299938498.0" hidden="1">"'&lt;ContentDefinition name=""Import Monthly Mapics Data for FD68"" rsid=""299938498"" type=""StoredProcess"" format=""REPORTXML"" imgfmt=""ACTIVEX"" created=""05/05/2009 23:28:47"" modifed=""05/05/2009 23:28:47"" user=""ANLGR"" apply=""False"" thread='"</definedName>
    <definedName name="_AMO_ContentDefinition_299938498.1" hidden="1">"'""BACKGROUND"" css=""C:\Program Files\SAS\Shared Files\BIClientStyles\AMODefault.css"" range=""Import_Monthly_Mapics_Data_for_FD68"" auto=""False"" rdc=""False"" mig=""False"" xTime=""00:01:04.3490775"" rTime=""00:00:00.4374300"" bgnew=""False"" nF'"</definedName>
    <definedName name="_AMO_ContentDefinition_299938498.2" hidden="1">"'mt=""False"" grphSet=""False"" imgY=""0"" imgX=""0""&gt;_x000D_
  &lt;files /&gt;_x000D_
  &lt;param n=""DisplayName"" v=""Import Monthly Mapics Data for FD68"" /&gt;_x000D_
  &lt;param n=""ServerName"" v=""SASMain"" /&gt;_x000D_
  &lt;param n=""ResultsOnServer"" v=""False"" /&gt;_x000D_
  &lt;param n=""AMO'"</definedName>
    <definedName name="_AMO_ContentDefinition_299938498.3" hidden="1">"'_Version"" v=""2.1"" /&gt;_x000D_
  &lt;param n=""UIParameter_0"" v=""analysis::ACTUAL"" /&gt;_x000D_
  &lt;param n=""UIParameter_1"" v=""period::200904"" /&gt;_x000D_
  &lt;param n=""UIParameter_2"" v=""cycle::Vestas2"" /&gt;_x000D_
  &lt;param n=""UIParameter_3"" v=""acttype::1"" /&gt;_x000D_
  &lt;param '"</definedName>
    <definedName name="_AMO_ContentDefinition_299938498.4" hidden="1">"'n=""UIParameter_4"" v=""fd::68"" /&gt;_x000D_
  &lt;param n=""UIParameter_5"" v=""country::GB"" /&gt;_x000D_
  &lt;param n=""UIParameter_6"" v=""currency::GBP"" /&gt;_x000D_
  &lt;param n=""UIParameter_7"" v=""schema::AMFLIBC"" /&gt;_x000D_
  &lt;param n=""UIParameter_8"" v=""butype::PBU"" /&gt;_x000D_
  &lt;'"</definedName>
    <definedName name="_AMO_ContentDefinition_299938498.5" hidden="1">"'param n=""UIParameters"" v=""9"" /&gt;_x000D_
  &lt;param n=""StoredProcessID"" v=""A5OM1V0E.AY0006ZW"" /&gt;_x000D_
  &lt;param n=""StoredProcessPath"" v=""Monthly Data Load/Vestas BU Tower/Import Monthly Mapics Data for FD68"" /&gt;_x000D_
  &lt;param n=""RepositoryName"" v=""Foundat'"</definedName>
    <definedName name="_AMO_ContentDefinition_299938498.6" hidden="1">"'ion"" /&gt;_x000D_
  &lt;param n=""ClassName"" v=""SAS.OfficeAddin.StoredProcess"" /&gt;_x000D_
  &lt;param n=""NoVisuals"" v=""1"" /&gt;_x000D_
&lt;/ContentDefinition&gt;'"</definedName>
    <definedName name="_AMO_ContentDefinition_307689594" hidden="1">"'Partitions:7'"</definedName>
    <definedName name="_AMO_ContentDefinition_307689594.0" hidden="1">"'&lt;ContentDefinition name=""CF Import (weekly) for Vestas Towers"" rsid=""307689594"" type=""StoredProcess"" format=""REPORTXML"" imgfmt=""ACTIVEX"" created=""07/28/2006 11:13:58"" modifed=""07/28/2006 11:13:58"" user=""trje"" apply=""False"" thread='"</definedName>
    <definedName name="_AMO_ContentDefinition_307689594.1" hidden="1">"'""BACKGROUND"" css=""C:\Program Files\SAS\Shared Files\BIClientStyles\AMODefault.css"" range=""CF_Import__weekly__for_Vestas_Towers"" auto=""False"" rdc=""False"" mig=""False"" xTime=""00:01:22.6932152"" rTime=""00:00:00.2658443"" bgnew=""False"" n'"</definedName>
    <definedName name="_AMO_ContentDefinition_307689594.2" hidden="1">"'Fmt=""False"" grphSet=""False"" imgY=""0"" imgX=""0""&gt;_x000D_
  &lt;files /&gt;_x000D_
  &lt;param n=""DisplayName"" v=""CF Import (weekly) for Vestas Towers"" /&gt;_x000D_
  &lt;param n=""ServerName"" v=""SASMain"" /&gt;_x000D_
  &lt;param n=""ResultsOnServer"" v=""False"" /&gt;_x000D_
  &lt;param n=""A'"</definedName>
    <definedName name="_AMO_ContentDefinition_307689594.3" hidden="1">"'MO_Version"" v=""2.1"" /&gt;_x000D_
  &lt;param n=""UIParameter_0"" v=""analysis::CFR"" /&gt;_x000D_
  &lt;param n=""UIParameter_1"" v=""period::w30-2006"" /&gt;_x000D_
  &lt;param n=""UIParameter_2"" v=""location::\\rifile\group\_Docs\Financial_reporting\Towers\Local Finance\"" /&gt;_x000D_
  '"</definedName>
    <definedName name="_AMO_ContentDefinition_307689594.4" hidden="1">"'&lt;param n=""UIParameter_3"" v=""cycle::Vestas_CF"" /&gt;_x000D_
  &lt;param n=""UIParameter_4"" v=""actiontype::1"" /&gt;_x000D_
  &lt;param n=""UIParameters"" v=""5"" /&gt;_x000D_
  &lt;param n=""StoredProcessID"" v=""A5GF11T9.AR0012L1"" /&gt;_x000D_
  &lt;param n=""StoredProcessPath"" v=""Cash Flo'"</definedName>
    <definedName name="_AMO_ContentDefinition_307689594.5" hidden="1">"'w Reporting/Vestas BU CF Towers/CF Import (weekly) for Vestas Towers"" /&gt;_x000D_
  &lt;param n=""RepositoryName"" v=""Detail Data Store"" /&gt;_x000D_
  &lt;param n=""ClassName"" v=""SAS.OfficeAddin.StoredProcess"" /&gt;_x000D_
  &lt;param n=""NoVisuals"" v=""1"" /&gt;_x000D_
&lt;/Conte'"</definedName>
    <definedName name="_AMO_ContentDefinition_307689594.6" hidden="1">"'ntDefinition&gt;'"</definedName>
    <definedName name="_AMO_ContentDefinition_437249378" hidden="1">"'Partitions:7'"</definedName>
    <definedName name="_AMO_ContentDefinition_437249378.0" hidden="1">"'&lt;ContentDefinition name=""Import Monthly Mapics Data for FD67"" rsid=""437249378"" type=""StoredProcess"" format=""REPORTXML"" imgfmt=""ACTIVEX"" created=""05/05/2009 23:27:27"" modifed=""05/05/2009 23:27:27"" user=""ANLGR"" apply=""False"" thread='"</definedName>
    <definedName name="_AMO_ContentDefinition_437249378.1" hidden="1">"'""BACKGROUND"" css=""C:\Program Files\SAS\Shared Files\BIClientStyles\AMODefault.css"" range=""Import_Monthly_Mapics_Data_for_FD67_2"" auto=""False"" rdc=""False"" mig=""False"" xTime=""00:01:10.6449450"" rTime=""00:00:00.6873900"" bgnew=""False"" n'"</definedName>
    <definedName name="_AMO_ContentDefinition_437249378.2" hidden="1">"'Fmt=""False"" grphSet=""False"" imgY=""0"" imgX=""0""&gt;_x000D_
  &lt;files /&gt;_x000D_
  &lt;param n=""DisplayName"" v=""Import Monthly Mapics Data for FD67"" /&gt;_x000D_
  &lt;param n=""ServerName"" v=""SASMain"" /&gt;_x000D_
  &lt;param n=""ResultsOnServer"" v=""False"" /&gt;_x000D_
  &lt;param n=""AM'"</definedName>
    <definedName name="_AMO_ContentDefinition_437249378.3" hidden="1">"'O_Version"" v=""2.1"" /&gt;_x000D_
  &lt;param n=""UIParameter_0"" v=""analysis::ACTUAL"" /&gt;_x000D_
  &lt;param n=""UIParameter_1"" v=""period::200904"" /&gt;_x000D_
  &lt;param n=""UIParameter_2"" v=""cycle::Vestas2"" /&gt;_x000D_
  &lt;param n=""UIParameter_3"" v=""acttype::1"" /&gt;_x000D_
  &lt;param'"</definedName>
    <definedName name="_AMO_ContentDefinition_437249378.4" hidden="1">"' n=""UIParameter_4"" v=""fd::67"" /&gt;_x000D_
  &lt;param n=""UIParameter_5"" v=""country::DK"" /&gt;_x000D_
  &lt;param n=""UIParameter_6"" v=""currency::DKK"" /&gt;_x000D_
  &lt;param n=""UIParameter_7"" v=""schema::AMFLIBL"" /&gt;_x000D_
  &lt;param n=""UIParameter_8"" v=""butype::PBU"" /&gt;_x000D_
  '"</definedName>
    <definedName name="_AMO_ContentDefinition_437249378.5" hidden="1">"'&lt;param n=""UIParameters"" v=""9"" /&gt;_x000D_
  &lt;param n=""StoredProcessID"" v=""A5OM1V0E.AY0006ZV"" /&gt;_x000D_
  &lt;param n=""StoredProcessPath"" v=""Monthly Data Load/Vestas BU Tower/Import Monthly Mapics Data for FD67"" /&gt;_x000D_
  &lt;param n=""RepositoryName"" v=""Founda'"</definedName>
    <definedName name="_AMO_ContentDefinition_437249378.6" hidden="1">"'tion"" /&gt;_x000D_
  &lt;param n=""ClassName"" v=""SAS.OfficeAddin.StoredProcess"" /&gt;_x000D_
  &lt;param n=""NoVisuals"" v=""1"" /&gt;_x000D_
&lt;/ContentDefinition&gt;'"</definedName>
    <definedName name="_AMO_ContentDefinition_448845425" hidden="1">"'Partitions:7'"</definedName>
    <definedName name="_AMO_ContentDefinition_448845425.0" hidden="1">"'&lt;ContentDefinition name=""Import RFC for Vestas Mediterranean"" rsid=""448845425"" type=""StoredProcess"" format=""REPORTXML"" imgfmt=""ACTIVEX"" created=""10/12/2008 15:09:57"" modifed=""10/12/2008 15:09:57"" user=""Zsuzsanna Fodor"" apply=""False""'"</definedName>
    <definedName name="_AMO_ContentDefinition_448845425.1" hidden="1">"' thread=""BACKGROUND"" css=""C:\Program Files\SAS\Shared Files\BIClientStyles\AMODefault.css"" range=""Import_RFC_for_Vestas_Mediterranean"" auto=""False"" rdc=""False"" mig=""False"" xTime=""00:01:32.0053340"" rTime=""00:00:00.2811708"" bgnew=""Fa'"</definedName>
    <definedName name="_AMO_ContentDefinition_448845425.2" hidden="1">"'lse"" nFmt=""False"" grphSet=""False"" imgY=""0"" imgX=""0""&gt;_x000D_
  &lt;files /&gt;_x000D_
  &lt;param n=""DisplayName"" v=""Import RFC for Vestas Mediterranean"" /&gt;_x000D_
  &lt;param n=""ServerName"" v=""SASMain"" /&gt;_x000D_
  &lt;param n=""ResultsOnServer"" v=""False"" /&gt;_x000D_
  &lt;para'"</definedName>
    <definedName name="_AMO_ContentDefinition_448845425.3" hidden="1">"'m n=""AMO_Version"" v=""2.1"" /&gt;_x000D_
  &lt;param n=""UIParameter_0"" v=""analysis::RFC3"" /&gt;_x000D_
  &lt;param n=""UIParameter_1"" v=""period::200808"" /&gt;_x000D_
  &lt;param n=""UIParameter_2"" v=""cycle::Vestas2"" /&gt;_x000D_
  &lt;param n=""UIParameter_3"" v=""acttype::1"" /&gt;_x000D_
  &lt;p'"</definedName>
    <definedName name="_AMO_ContentDefinition_448845425.4" hidden="1">"'aram n=""UIParameter_4"" v=""location::\\rifile\group\_Docs\Financial_reporting\Mediterranean\Local Finance\"" /&gt;_x000D_
  &lt;param n=""UIParameter_5"" v=""budgettype::FIN"" /&gt;_x000D_
  &lt;param n=""UIParameter_6"" v=""butype::SBU"" /&gt;_x000D_
  &lt;param n=""UIParameters"" '"</definedName>
    <definedName name="_AMO_ContentDefinition_448845425.5" hidden="1">"'v=""7"" /&gt;_x000D_
  &lt;param n=""StoredProcessID"" v=""A5OM1V0E.AY0035FM"" /&gt;_x000D_
  &lt;param n=""StoredProcessPath"" v=""Monthly Data Load/Vestas Mediterranean/Import RFC for Vestas Mediterranean"" /&gt;_x000D_
  &lt;param n=""RepositoryName"" v=""Foundation"" /&gt;_x000D_
  &lt;param '"</definedName>
    <definedName name="_AMO_ContentDefinition_448845425.6" hidden="1">"'n=""ClassName"" v=""SAS.OfficeAddin.StoredProcess"" /&gt;_x000D_
  &lt;param n=""NoVisuals"" v=""1"" /&gt;_x000D_
&lt;/ContentDefinition&gt;'"</definedName>
    <definedName name="_AMO_ContentDefinition_740954670" hidden="1">"'Partitions:7'"</definedName>
    <definedName name="_AMO_ContentDefinition_740954670.0" hidden="1">"'&lt;ContentDefinition name=""Import Estimate Package for Vestas BU Blades"" rsid=""740954670"" type=""StoredProcess"" format=""REPORTXML"" imgfmt=""ACTIVEX"" created=""10/18/2006 14:11:12"" modifed=""10/18/2006 14:11:12"" user=""Martin Holst Jacobsen""'"</definedName>
    <definedName name="_AMO_ContentDefinition_740954670.1" hidden="1">"' apply=""False"" thread=""BACKGROUND"" css=""C:\Program Files\SAS\Shared Files\BIClientStyles\AMODefault.css"" range=""Import_Estimate_Package_for_Vestas_BU_Blades"" auto=""False"" rdc=""False"" mig=""False"" xTime=""00:00:56.2067115"" rTime=""00:00:'"</definedName>
    <definedName name="_AMO_ContentDefinition_740954670.2" hidden="1">"'00.4404444"" bgnew=""False"" nFmt=""False"" grphSet=""False"" imgY=""0"" imgX=""0""&gt;_x000D_
  &lt;files /&gt;_x000D_
  &lt;param n=""DisplayName"" v=""Import Estimate Package for Vestas BU Blades"" /&gt;_x000D_
  &lt;param n=""ServerName"" v=""SASMain"" /&gt;_x000D_
  &lt;param n=""ResultsOnS'"</definedName>
    <definedName name="_AMO_ContentDefinition_740954670.3" hidden="1">"'erver"" v=""False"" /&gt;_x000D_
  &lt;param n=""AMO_Version"" v=""2.1"" /&gt;_x000D_
  &lt;param n=""UIParameter_0"" v=""analysis::EST1"" /&gt;_x000D_
  &lt;param n=""UIParameter_1"" v=""period_start::200609"" /&gt;_x000D_
  &lt;param n=""UIParameter_2"" v=""period_end::200612"" /&gt;_x000D_
  &lt;param n='"</definedName>
    <definedName name="_AMO_ContentDefinition_740954670.4" hidden="1">"'""UIParameter_3"" v=""location::\\rifile\group\_Docs\Financial_reporting\Blades\Local Finance\"" /&gt;_x000D_
  &lt;param n=""UIParameter_4"" v=""cycle::Vestas"" /&gt;_x000D_
  &lt;param n=""UIParameter_5"" v=""actiontype::1"" /&gt;_x000D_
  &lt;param n=""UIParameters"" v=""6"" /&gt;_x000D_
  &lt;'"</definedName>
    <definedName name="_AMO_ContentDefinition_740954670.5" hidden="1">"'param n=""StoredProcessID"" v=""A5GF11T9.AR000RS1"" /&gt;_x000D_
  &lt;param n=""StoredProcessPath"" v=""Monthly Data Load/Vestas BU Blades/Import Estimate Package for Vestas BU Blades"" /&gt;_x000D_
  &lt;param n=""RepositoryName"" v=""Detail Data Store"" /&gt;_x000D_
  &lt;param n='"</definedName>
    <definedName name="_AMO_ContentDefinition_740954670.6" hidden="1">"'""ClassName"" v=""SAS.OfficeAddin.StoredProcess"" /&gt;_x000D_
  &lt;param n=""NoVisuals"" v=""1"" /&gt;_x000D_
&lt;/ContentDefinition&gt;'"</definedName>
    <definedName name="_AMO_ContentDefinition_767791925" hidden="1">"'Partitions:7'"</definedName>
    <definedName name="_AMO_ContentDefinition_767791925.0" hidden="1">"'&lt;ContentDefinition name=""Import Monthly Mapics Data for FD67"" rsid=""767791925"" type=""StoredProcess"" format=""REPORTXML"" imgfmt=""ACTIVEX"" created=""07/07/2008 13:05:28"" modifed=""07/07/2008 13:05:28"" user=""ANLGR"" apply=""False"" thread='"</definedName>
    <definedName name="_AMO_ContentDefinition_767791925.1" hidden="1">"'""BACKGROUND"" css=""C:\Program Files\SAS\Shared Files\BIClientStyles\AMODefault.css"" range=""Import_Monthly_Mapics_Data_for_FD67"" auto=""False"" rdc=""False"" mig=""False"" xTime=""00:03:01.2112534"" rTime=""00:00:00.5158032"" bgnew=""False"" nF'"</definedName>
    <definedName name="_AMO_ContentDefinition_767791925.2" hidden="1">"'mt=""False"" grphSet=""False"" imgY=""0"" imgX=""0""&gt;_x000D_
  &lt;files /&gt;_x000D_
  &lt;param n=""DisplayName"" v=""Import Monthly Mapics Data for FD67"" /&gt;_x000D_
  &lt;param n=""ServerName"" v=""SASMain"" /&gt;_x000D_
  &lt;param n=""ResultsOnServer"" v=""False"" /&gt;_x000D_
  &lt;param n=""AMO'"</definedName>
    <definedName name="_AMO_ContentDefinition_767791925.3" hidden="1">"'_Version"" v=""2.1"" /&gt;_x000D_
  &lt;param n=""UIParameter_0"" v=""analysis::ACTUAL"" /&gt;_x000D_
  &lt;param n=""UIParameter_1"" v=""period::200806"" /&gt;_x000D_
  &lt;param n=""UIParameter_2"" v=""cycle::Vestas2"" /&gt;_x000D_
  &lt;param n=""UIParameter_3"" v=""acttype::1"" /&gt;_x000D_
  &lt;param '"</definedName>
    <definedName name="_AMO_ContentDefinition_767791925.4" hidden="1">"'n=""UIParameter_4"" v=""fd::67"" /&gt;_x000D_
  &lt;param n=""UIParameter_5"" v=""country::DK"" /&gt;_x000D_
  &lt;param n=""UIParameter_6"" v=""currency::DKK"" /&gt;_x000D_
  &lt;param n=""UIParameter_7"" v=""schema::AMFLIBL"" /&gt;_x000D_
  &lt;param n=""UIParameters"" v=""8"" /&gt;_x000D_
  &lt;param n=""'"</definedName>
    <definedName name="_AMO_ContentDefinition_767791925.5" hidden="1">"'StoredProcessID"" v=""A5OM1V0E.AY0006ZV"" /&gt;_x000D_
  &lt;param n=""StoredProcessPath"" v=""Monthly Data Load/Vestas BU Tower/Import Monthly Mapics Data for FD67"" /&gt;_x000D_
  &lt;param n=""RepositoryName"" v=""Foundation"" /&gt;_x000D_
  &lt;param n=""ClassName"" v=""SAS.OfficeAd'"</definedName>
    <definedName name="_AMO_ContentDefinition_767791925.6" hidden="1">"'din.StoredProcess"" /&gt;_x000D_
  &lt;param n=""NoVisuals"" v=""1"" /&gt;_x000D_
&lt;/ContentDefinition&gt;'"</definedName>
    <definedName name="_AMO_XmlVersion" hidden="1">"'1'"</definedName>
    <definedName name="_amt1" localSheetId="43" hidden="1">{#N/A,#N/A,FALSE,"REPORT"}</definedName>
    <definedName name="_amt1" hidden="1">{#N/A,#N/A,FALSE,"REPORT"}</definedName>
    <definedName name="_ap2" localSheetId="43" hidden="1">{"detail",#N/A,FALSE,"mfg";"summary",#N/A,FALSE,"mfg"}</definedName>
    <definedName name="_ap2" hidden="1">{"detail",#N/A,FALSE,"mfg";"summary",#N/A,FALSE,"mfg"}</definedName>
    <definedName name="_APR98" localSheetId="24">#REF!</definedName>
    <definedName name="_APR98">#REF!</definedName>
    <definedName name="_aro30" localSheetId="43" hidden="1">{#N/A,#N/A,FALSE,"Staffnos &amp; cost"}</definedName>
    <definedName name="_aro30" hidden="1">{#N/A,#N/A,FALSE,"Staffnos &amp; cost"}</definedName>
    <definedName name="_as1" localSheetId="43" hidden="1">{"comp1",#N/A,FALSE,"COMPS";"footnotes",#N/A,FALSE,"COMPS"}</definedName>
    <definedName name="_as1" hidden="1">{"comp1",#N/A,FALSE,"COMPS";"footnotes",#N/A,FALSE,"COMPS"}</definedName>
    <definedName name="_asa1"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asa1"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asd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asdg" hidden="1">#REF!</definedName>
    <definedName name="_ASE5" localSheetId="43" hidden="1">{#N/A,#N/A,FALSE,"SUMMARY REPORT"}</definedName>
    <definedName name="_ASE5" hidden="1">{#N/A,#N/A,FALSE,"SUMMARY REPORT"}</definedName>
    <definedName name="_AT1" localSheetId="43" hidden="1">{#N/A,#N/A,FALSE,"인원";#N/A,#N/A,FALSE,"비용2";#N/A,#N/A,FALSE,"비용1";#N/A,#N/A,FALSE,"비용";#N/A,#N/A,FALSE,"보증2";#N/A,#N/A,FALSE,"보증1";#N/A,#N/A,FALSE,"보증";#N/A,#N/A,FALSE,"손익1";#N/A,#N/A,FALSE,"손익";#N/A,#N/A,FALSE,"부서별매출";#N/A,#N/A,FALSE,"매출"}</definedName>
    <definedName name="_AT1" hidden="1">{#N/A,#N/A,FALSE,"인원";#N/A,#N/A,FALSE,"비용2";#N/A,#N/A,FALSE,"비용1";#N/A,#N/A,FALSE,"비용";#N/A,#N/A,FALSE,"보증2";#N/A,#N/A,FALSE,"보증1";#N/A,#N/A,FALSE,"보증";#N/A,#N/A,FALSE,"손익1";#N/A,#N/A,FALSE,"손익";#N/A,#N/A,FALSE,"부서별매출";#N/A,#N/A,FALSE,"매출"}</definedName>
    <definedName name="_AT2" localSheetId="4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T3" localSheetId="43" hidden="1">{#N/A,#N/A,FALSE,"인원";#N/A,#N/A,FALSE,"비용2";#N/A,#N/A,FALSE,"비용1";#N/A,#N/A,FALSE,"비용";#N/A,#N/A,FALSE,"보증2";#N/A,#N/A,FALSE,"보증1";#N/A,#N/A,FALSE,"보증";#N/A,#N/A,FALSE,"손익1";#N/A,#N/A,FALSE,"손익";#N/A,#N/A,FALSE,"부서별매출";#N/A,#N/A,FALSE,"매출"}</definedName>
    <definedName name="_AT3" hidden="1">{#N/A,#N/A,FALSE,"인원";#N/A,#N/A,FALSE,"비용2";#N/A,#N/A,FALSE,"비용1";#N/A,#N/A,FALSE,"비용";#N/A,#N/A,FALSE,"보증2";#N/A,#N/A,FALSE,"보증1";#N/A,#N/A,FALSE,"보증";#N/A,#N/A,FALSE,"손익1";#N/A,#N/A,FALSE,"손익";#N/A,#N/A,FALSE,"부서별매출";#N/A,#N/A,FALSE,"매출"}</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_Aug08" localSheetId="43" hidden="1">{"Co1statements",#N/A,FALSE,"Cmpy1";"Co2statement",#N/A,FALSE,"Cmpy2";"co1pm",#N/A,FALSE,"Co1PM";"co2PM",#N/A,FALSE,"Co2PM";"value",#N/A,FALSE,"value";"opco",#N/A,FALSE,"NewSparkle";"adjusts",#N/A,FALSE,"Adjustments"}</definedName>
    <definedName name="_Aug08" hidden="1">{"Co1statements",#N/A,FALSE,"Cmpy1";"Co2statement",#N/A,FALSE,"Cmpy2";"co1pm",#N/A,FALSE,"Co1PM";"co2PM",#N/A,FALSE,"Co2PM";"value",#N/A,FALSE,"value";"opco",#N/A,FALSE,"NewSparkle";"adjusts",#N/A,FALSE,"Adjustments"}</definedName>
    <definedName name="_AUG98" localSheetId="24">#REF!</definedName>
    <definedName name="_AUG98">#REF!</definedName>
    <definedName name="_b1" localSheetId="43" hidden="1">{#N/A,#N/A,FALSE,"DOGUS 1996 YTD"}</definedName>
    <definedName name="_b1" hidden="1">{#N/A,#N/A,FALSE,"DOGUS 1996 YTD"}</definedName>
    <definedName name="_b111" localSheetId="43" hidden="1">{#N/A,#N/A,FALSE,"Pharm";#N/A,#N/A,FALSE,"WWCM"}</definedName>
    <definedName name="_b111" hidden="1">{#N/A,#N/A,FALSE,"Pharm";#N/A,#N/A,FALSE,"WWCM"}</definedName>
    <definedName name="_b111_1" localSheetId="43" hidden="1">{#N/A,#N/A,FALSE,"Pharm";#N/A,#N/A,FALSE,"WWCM"}</definedName>
    <definedName name="_b111_1" hidden="1">{#N/A,#N/A,FALSE,"Pharm";#N/A,#N/A,FALSE,"WWCM"}</definedName>
    <definedName name="_b111_2" localSheetId="43" hidden="1">{#N/A,#N/A,FALSE,"Pharm";#N/A,#N/A,FALSE,"WWCM"}</definedName>
    <definedName name="_b111_2" hidden="1">{#N/A,#N/A,FALSE,"Pharm";#N/A,#N/A,FALSE,"WWCM"}</definedName>
    <definedName name="_b111_3" localSheetId="43" hidden="1">{#N/A,#N/A,FALSE,"Pharm";#N/A,#N/A,FALSE,"WWCM"}</definedName>
    <definedName name="_b111_3" hidden="1">{#N/A,#N/A,FALSE,"Pharm";#N/A,#N/A,FALSE,"WWCM"}</definedName>
    <definedName name="_b111_4" localSheetId="43" hidden="1">{#N/A,#N/A,FALSE,"Pharm";#N/A,#N/A,FALSE,"WWCM"}</definedName>
    <definedName name="_b111_4" hidden="1">{#N/A,#N/A,FALSE,"Pharm";#N/A,#N/A,FALSE,"WWCM"}</definedName>
    <definedName name="_BAL01">#REF!</definedName>
    <definedName name="_BAL02">#REF!</definedName>
    <definedName name="_BAL97">#REF!</definedName>
    <definedName name="_BAL99">#REF!</definedName>
    <definedName name="_bdm.009E9A6740154D24A1E3EA779C0178EE.edm" hidden="1">#REF!</definedName>
    <definedName name="_bdm.01396345393648E7931035E9A69FD92B.edm" hidden="1">#REF!</definedName>
    <definedName name="_bdm.08FEFAA4FF9545B0963AB818F7D07020.edm" hidden="1">#REF!</definedName>
    <definedName name="_bdm.107971FB1A794144945228DF31D7D9A8.edm" hidden="1">#REF!</definedName>
    <definedName name="_bdm.1D65616B5916497781D4333AFA60273A.edm" hidden="1">#REF!</definedName>
    <definedName name="_bdm.2307F94E8C694488B116D0B259CE5936.edm" hidden="1">#REF!</definedName>
    <definedName name="_bdm.2652E03DF1384199994F3CAF861EFACC.edm" hidden="1">#REF!</definedName>
    <definedName name="_bdm.28223DD1BFB54BCFAE170660B6ACC42E.edm" hidden="1">#REF!</definedName>
    <definedName name="_bdm.2B1160F832F940DA86B175C3AA6F965F.edm" hidden="1">#REF!</definedName>
    <definedName name="_bdm.2E0A000BCF444B5BA41DCA87B76D2A3D.edm" hidden="1">#REF!</definedName>
    <definedName name="_bdm.3057D357F5584E92A0B0C0B71E541FDB.edm" hidden="1">#REF!</definedName>
    <definedName name="_bdm.30C3D24D14D249BC90B8C431219B4A89.edm" hidden="1">#REF!</definedName>
    <definedName name="_bdm.327C600634DB461DA572D3017DFAF420.edm" hidden="1">#REF!</definedName>
    <definedName name="_bdm.3540590B26A94C0A8576FDB7DB8C4AF1.edm" hidden="1">#REF!</definedName>
    <definedName name="_bdm.36F981A97133463381E8B352FE6BE3C1.edm" hidden="1">#REF!</definedName>
    <definedName name="_bdm.44233C637BA74A1C8AB991181F8ADE37.edm" hidden="1">#REF!</definedName>
    <definedName name="_bdm.4591A5822930495DAF104A8642AE477A.edm" hidden="1">#REF!</definedName>
    <definedName name="_bdm.471FB026F58E497F9B911B9157949B2E.edm" hidden="1">#REF!</definedName>
    <definedName name="_bdm.498ED186387E40229FB61E3696BA0C8D.edm" hidden="1">#REF!</definedName>
    <definedName name="_bdm.501C5E489A1E47F99A7A1862F3259D0A.edm" hidden="1">#REF!</definedName>
    <definedName name="_bdm.52E89BB2F65A47418915B45B50511FBE.edm" hidden="1">#REF!</definedName>
    <definedName name="_bdm.59C16AC91E354F9CA660C10CB12EA45F.edm" hidden="1">#REF!</definedName>
    <definedName name="_bdm.59FCBCDDCA78484CA76916E7D4D231EC.edm" hidden="1">#REF!</definedName>
    <definedName name="_bdm.5CB97DDBD8B04992BBEEE01D4E5D4153.edm" hidden="1">#REF!</definedName>
    <definedName name="_bdm.5DB964F708F7494C97ED464D4564975A.edm" hidden="1">#REF!</definedName>
    <definedName name="_bdm.6B935A947B65468ABBCBB9806F8ABAA9.edm" hidden="1">#REF!</definedName>
    <definedName name="_bdm.725B0C0F6B4C49C193B320DB5716FBBC.edm" hidden="1">#REF!</definedName>
    <definedName name="_bdm.73A62AC769B44446B7010A0C7C626B34.edm" hidden="1">#REF!</definedName>
    <definedName name="_bdm.775F38E0158A457EB6A2038D9BDDEA26.edm" hidden="1">#REF!</definedName>
    <definedName name="_bdm.7857C2F1533B4371BC3B88FCB1B31D86.edm" hidden="1">#REF!</definedName>
    <definedName name="_bdm.79D96BB848B94FEF9487F35F32197EA9.edm" hidden="1">#REF!</definedName>
    <definedName name="_bdm.7B8A7E605B2A40C8A0A80D98B345EA86.edm" hidden="1">#REF!</definedName>
    <definedName name="_bdm.7cbc3c5b4377432b91b3688d3774d14c.edm" hidden="1">#REF!</definedName>
    <definedName name="_bdm.80443efc9c184166a7c3179aa43d2292.edm" hidden="1">#REF!</definedName>
    <definedName name="_bdm.94FBFB2A9A0A406BB78DE2C154E483A1.edm" hidden="1">#REF!</definedName>
    <definedName name="_bdm.963F6D94DAC541B2A82EAFCE6A374ACE.edm" hidden="1">#REF!</definedName>
    <definedName name="_bdm.96F0454A92F1473695EC587AB5B15F1C.edm" hidden="1">#REF!</definedName>
    <definedName name="_bdm.9d205430bc0a47da93b11276006c7cc2.edm" hidden="1">#REF!</definedName>
    <definedName name="_bdm.9E44DBB1D78346CF8D630174593F02A0.edm" hidden="1">#REF!</definedName>
    <definedName name="_bdm.A2E4855C763549ED99F10A40E2A3F2FF.edm" hidden="1">#REF!</definedName>
    <definedName name="_bdm.A820D89474294472BFC1FDC001A4DE51.edm" hidden="1">#REF!</definedName>
    <definedName name="_bdm.AB923305A75C4079B5EA4AD83EF4A02A.edm" hidden="1">#REF!</definedName>
    <definedName name="_bdm.B1EAD4526A6B44478D83887BE0E48AF4.edm" hidden="1">#REF!</definedName>
    <definedName name="_bdm.B62310304AAE447AAAB59D58E8468130.edm" hidden="1">#REF!</definedName>
    <definedName name="_bdm.BD209E27523149828CC9264CA91AB976.edm" hidden="1">#REF!</definedName>
    <definedName name="_bdm.C0BD38DE301B406482F39963924E8A79.edm" hidden="1">#REF!</definedName>
    <definedName name="_bdm.C22A167106134849A762A89CBA53378C.edm" hidden="1">#REF!</definedName>
    <definedName name="_bdm.C502C5AAE4854754A9203964A3BADFF8.edm" hidden="1">#REF!</definedName>
    <definedName name="_bdm.C5EDB231EACF4933A91709BEAB7F261C.edm" hidden="1">#REF!</definedName>
    <definedName name="_bdm.C81EDA1F99474EC7B380219C9E881CA9.edm" hidden="1">#REF!</definedName>
    <definedName name="_bdm.DB605B37F9B841669618E7C663239E8A.edm" hidden="1">#REF!</definedName>
    <definedName name="_bdm.E1A69C89EBB24F4D952BDB6180BBA079.edm" hidden="1">#REF!</definedName>
    <definedName name="_bdm.E316C179713B431C80635D5C3E733FCB.edm" hidden="1">#REF!</definedName>
    <definedName name="_bdm.E4ACBC8B188A4AFF86BC755D39BDFB64.edm" hidden="1">#REF!</definedName>
    <definedName name="_bdm.E7FEE02A09A54E75B5B81DAB6D23F6CB.edm" hidden="1">#REF!</definedName>
    <definedName name="_bdm.E8FEC18BD7F24FF5B33432768CE1BF44.edm" hidden="1">#REF!</definedName>
    <definedName name="_bdm.E99FABC95D9C475BBA012789E4F37EDC.edm" hidden="1">#REF!</definedName>
    <definedName name="_bdm.EB039732A8A04EC9A414B170BC0539CD.edm" hidden="1">#REF!</definedName>
    <definedName name="_bdm.ECE0317288434C83873545BC0F01D961.edm" hidden="1">#REF!</definedName>
    <definedName name="_bdm.F3C55C810B3245809B7A9DC0D85F3229.edm" hidden="1">#REF!</definedName>
    <definedName name="_bdm.F5AE6D17834F4CBFBFFD0F98339A4549.edm" hidden="1">#REF!</definedName>
    <definedName name="_bdm.F86FF2201A834C3CA40D9BB83A3C3E81.edm" hidden="1">#REF!</definedName>
    <definedName name="_bdm.F8D847F492344C4390C80FC43D17CF95.edm" hidden="1">#REF!</definedName>
    <definedName name="_bdm.FB75077848D54056ACE540C1ED43AF1A.edm" hidden="1">#REF!</definedName>
    <definedName name="_bdm.FD3413C4994643A1BD1BA252C592EEB4.edm" hidden="1">#REF!</definedName>
    <definedName name="_bdm.FF932894228B4F98A2C5B60992BAB5D9.edm" hidden="1">#REF!</definedName>
    <definedName name="_bji23" localSheetId="43" hidden="1">{#N/A,"PURCHM",FALSE,"Business Analysis";#N/A,"SPADD",FALSE,"Business Analysis"}</definedName>
    <definedName name="_bji23" hidden="1">{#N/A,"PURCHM",FALSE,"Business Analysis";#N/A,"SPADD",FALSE,"Business Analysis"}</definedName>
    <definedName name="_bkd87" localSheetId="43" hidden="1">{#N/A,"PURCHM",FALSE,"Business Analysis";#N/A,"SPADD",FALSE,"Business Analysis"}</definedName>
    <definedName name="_bkd87" hidden="1">{#N/A,"PURCHM",FALSE,"Business Analysis";#N/A,"SPADD",FALSE,"Business Analysis"}</definedName>
    <definedName name="_bla1" localSheetId="43" hidden="1">{#N/A,#N/A,TRUE,"Main assumptions";#N/A,#N/A,TRUE,"Subscriber projections";#N/A,#N/A,TRUE,"Revenues";#N/A,#N/A,TRUE,"Opex";#N/A,#N/A,TRUE,"Capex";#N/A,#N/A,TRUE,"Working capital";#N/A,#N/A,TRUE,"P&amp;L";#N/A,#N/A,TRUE,"Cash";#N/A,#N/A,TRUE,"Balance";#N/A,#N/A,TRUE,"Valuation";#N/A,#N/A,TRUE,"Bench"}</definedName>
    <definedName name="_bla1" hidden="1">{#N/A,#N/A,TRUE,"Main assumptions";#N/A,#N/A,TRUE,"Subscriber projections";#N/A,#N/A,TRUE,"Revenues";#N/A,#N/A,TRUE,"Opex";#N/A,#N/A,TRUE,"Capex";#N/A,#N/A,TRUE,"Working capital";#N/A,#N/A,TRUE,"P&amp;L";#N/A,#N/A,TRUE,"Cash";#N/A,#N/A,TRUE,"Balance";#N/A,#N/A,TRUE,"Valuation";#N/A,#N/A,TRUE,"Bench"}</definedName>
    <definedName name="_c" localSheetId="43" hidden="1">{"Fiesta Facer Page",#N/A,FALSE,"Q_C_S";"Fiesta Main Page",#N/A,FALSE,"V_L";"Fiesta 95BP Struct",#N/A,FALSE,"StructBP";"Fiesta Post 95BP Struct",#N/A,FALSE,"AdjStructBP"}</definedName>
    <definedName name="_c" hidden="1">{"Fiesta Facer Page",#N/A,FALSE,"Q_C_S";"Fiesta Main Page",#N/A,FALSE,"V_L";"Fiesta 95BP Struct",#N/A,FALSE,"StructBP";"Fiesta Post 95BP Struct",#N/A,FALSE,"AdjStructBP"}</definedName>
    <definedName name="_c_1" localSheetId="43" hidden="1">{"Fiesta Facer Page",#N/A,FALSE,"Q_C_S";"Fiesta Main Page",#N/A,FALSE,"V_L";"Fiesta 95BP Struct",#N/A,FALSE,"StructBP";"Fiesta Post 95BP Struct",#N/A,FALSE,"AdjStructBP"}</definedName>
    <definedName name="_c_1" hidden="1">{"Fiesta Facer Page",#N/A,FALSE,"Q_C_S";"Fiesta Main Page",#N/A,FALSE,"V_L";"Fiesta 95BP Struct",#N/A,FALSE,"StructBP";"Fiesta Post 95BP Struct",#N/A,FALSE,"AdjStructBP"}</definedName>
    <definedName name="_c_2" localSheetId="43" hidden="1">{"Fiesta Facer Page",#N/A,FALSE,"Q_C_S";"Fiesta Main Page",#N/A,FALSE,"V_L";"Fiesta 95BP Struct",#N/A,FALSE,"StructBP";"Fiesta Post 95BP Struct",#N/A,FALSE,"AdjStructBP"}</definedName>
    <definedName name="_c_2" hidden="1">{"Fiesta Facer Page",#N/A,FALSE,"Q_C_S";"Fiesta Main Page",#N/A,FALSE,"V_L";"Fiesta 95BP Struct",#N/A,FALSE,"StructBP";"Fiesta Post 95BP Struct",#N/A,FALSE,"AdjStructBP"}</definedName>
    <definedName name="_c_3" localSheetId="43" hidden="1">{"Fiesta Facer Page",#N/A,FALSE,"Q_C_S";"Fiesta Main Page",#N/A,FALSE,"V_L";"Fiesta 95BP Struct",#N/A,FALSE,"StructBP";"Fiesta Post 95BP Struct",#N/A,FALSE,"AdjStructBP"}</definedName>
    <definedName name="_c_3" hidden="1">{"Fiesta Facer Page",#N/A,FALSE,"Q_C_S";"Fiesta Main Page",#N/A,FALSE,"V_L";"Fiesta 95BP Struct",#N/A,FALSE,"StructBP";"Fiesta Post 95BP Struct",#N/A,FALSE,"AdjStructBP"}</definedName>
    <definedName name="_c_4" localSheetId="43" hidden="1">{"Fiesta Facer Page",#N/A,FALSE,"Q_C_S";"Fiesta Main Page",#N/A,FALSE,"V_L";"Fiesta 95BP Struct",#N/A,FALSE,"StructBP";"Fiesta Post 95BP Struct",#N/A,FALSE,"AdjStructBP"}</definedName>
    <definedName name="_c_4" hidden="1">{"Fiesta Facer Page",#N/A,FALSE,"Q_C_S";"Fiesta Main Page",#N/A,FALSE,"V_L";"Fiesta 95BP Struct",#N/A,FALSE,"StructBP";"Fiesta Post 95BP Struct",#N/A,FALSE,"AdjStructBP"}</definedName>
    <definedName name="_C12P" localSheetId="43">#REF!</definedName>
    <definedName name="_C12P" localSheetId="11">#REF!</definedName>
    <definedName name="_C12P" localSheetId="24">#REF!</definedName>
    <definedName name="_C12P">#REF!</definedName>
    <definedName name="_C13P" localSheetId="24">#REF!</definedName>
    <definedName name="_C13P">#REF!</definedName>
    <definedName name="_C2P" localSheetId="24">#REF!</definedName>
    <definedName name="_C2P">#REF!</definedName>
    <definedName name="_C3P">#REF!</definedName>
    <definedName name="_C42P">#REF!</definedName>
    <definedName name="_C4P">#REF!</definedName>
    <definedName name="_C5P">#REF!</definedName>
    <definedName name="_C6P">#REF!</definedName>
    <definedName name="_C7P">#REF!</definedName>
    <definedName name="_cap1" localSheetId="43" hidden="1">{"plansummary",#N/A,FALSE,"PlanSummary";"sales",#N/A,FALSE,"Sales Rec";"productivity",#N/A,FALSE,"Productivity Rec";"capitalspending",#N/A,FALSE,"Capital Spending"}</definedName>
    <definedName name="_cap1" hidden="1">{"plansummary",#N/A,FALSE,"PlanSummary";"sales",#N/A,FALSE,"Sales Rec";"productivity",#N/A,FALSE,"Productivity Rec";"capitalspending",#N/A,FALSE,"Capital Spending"}</definedName>
    <definedName name="_CAS01">#REF!</definedName>
    <definedName name="_CAS02">#REF!</definedName>
    <definedName name="_CAS97">#REF!</definedName>
    <definedName name="_CAS98">#REF!</definedName>
    <definedName name="_CAS99">#REF!</definedName>
    <definedName name="_Cat2" localSheetId="43" hidden="1">{"'1998 New March Update'!$A$1:$O$71"}</definedName>
    <definedName name="_Cat2" hidden="1">{"'1998 New March Update'!$A$1:$O$71"}</definedName>
    <definedName name="_cc" localSheetId="43" hidden="1">{"Fiesta Facer Page",#N/A,FALSE,"Q_C_S";"Fiesta Main Page",#N/A,FALSE,"V_L";"Fiesta 95BP Struct",#N/A,FALSE,"StructBP";"Fiesta Post 95BP Struct",#N/A,FALSE,"AdjStructBP"}</definedName>
    <definedName name="_cc" hidden="1">{"Fiesta Facer Page",#N/A,FALSE,"Q_C_S";"Fiesta Main Page",#N/A,FALSE,"V_L";"Fiesta 95BP Struct",#N/A,FALSE,"StructBP";"Fiesta Post 95BP Struct",#N/A,FALSE,"AdjStructBP"}</definedName>
    <definedName name="_chi9" localSheetId="43" hidden="1">{#N/A,#N/A,FALSE,"USMED 3";#N/A,#N/A,FALSE,"MARCHALLENGER 1";#N/A,#N/A,FALSE,"MARCHALLENGER 2";#N/A,#N/A,FALSE,"MARCHALLENGER 3";#N/A,#N/A,FALSE,"MARCHALLENGER 4"}</definedName>
    <definedName name="_chi9" hidden="1">{#N/A,#N/A,FALSE,"USMED 3";#N/A,#N/A,FALSE,"MARCHALLENGER 1";#N/A,#N/A,FALSE,"MARCHALLENGER 2";#N/A,#N/A,FALSE,"MARCHALLENGER 3";#N/A,#N/A,FALSE,"MARCHALLENGER 4"}</definedName>
    <definedName name="_COH2006" localSheetId="43">#REF!</definedName>
    <definedName name="_COH2006" localSheetId="11">#REF!</definedName>
    <definedName name="_COH2006" localSheetId="24">#REF!</definedName>
    <definedName name="_COH2006">#REF!</definedName>
    <definedName name="_COH2007" localSheetId="24">#REF!</definedName>
    <definedName name="_COH2007">#REF!</definedName>
    <definedName name="_csj1" hidden="1">#REF!</definedName>
    <definedName name="_DAT1" localSheetId="10">#REF!</definedName>
    <definedName name="_DAT1" localSheetId="23">#REF!</definedName>
    <definedName name="_DAT1">#REF!</definedName>
    <definedName name="_DAT10" localSheetId="10">#REF!</definedName>
    <definedName name="_DAT10" localSheetId="23">#REF!</definedName>
    <definedName name="_DAT10">#REF!</definedName>
    <definedName name="_DAT11" localSheetId="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ta1">#REF!</definedName>
    <definedName name="_Dec07" localSheetId="43" hidden="1">{#N/A,#N/A,FALSE,"Staffnos &amp; cost"}</definedName>
    <definedName name="_Dec07" hidden="1">{#N/A,#N/A,FALSE,"Staffnos &amp; cost"}</definedName>
    <definedName name="_DEC97" localSheetId="24">#REF!</definedName>
    <definedName name="_DEC97">#REF!</definedName>
    <definedName name="_del1" localSheetId="43" hidden="1">{#N/A,#N/A,TRUE,"cover";#N/A,#N/A,TRUE,"highlights";#N/A,#N/A,TRUE,"Balance sheet -condensed";#N/A,#N/A,TRUE,"Consol Inc Statment";#N/A,#N/A,TRUE,"EPS";#N/A,#N/A,TRUE,"incstmt seg";#N/A,#N/A,TRUE,"incstmt seg PY";#N/A,#N/A,TRUE,"prem by reg";#N/A,#N/A,TRUE,"prem by lob";#N/A,#N/A,TRUE,"ratios";#N/A,#N/A,TRUE,"inv port";#N/A,#N/A,TRUE,"loss analysis"}</definedName>
    <definedName name="_del1" hidden="1">{#N/A,#N/A,TRUE,"cover";#N/A,#N/A,TRUE,"highlights";#N/A,#N/A,TRUE,"Balance sheet -condensed";#N/A,#N/A,TRUE,"Consol Inc Statment";#N/A,#N/A,TRUE,"EPS";#N/A,#N/A,TRUE,"incstmt seg";#N/A,#N/A,TRUE,"incstmt seg PY";#N/A,#N/A,TRUE,"prem by reg";#N/A,#N/A,TRUE,"prem by lob";#N/A,#N/A,TRUE,"ratios";#N/A,#N/A,TRUE,"inv port";#N/A,#N/A,TRUE,"loss analysis"}</definedName>
    <definedName name="_DFG4" localSheetId="4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GO2003">#REF!</definedName>
    <definedName name="_DGO2004">#REF!</definedName>
    <definedName name="_DGO2005">#REF!</definedName>
    <definedName name="_DGO2006">#REF!</definedName>
    <definedName name="_DGO2007">#REF!</definedName>
    <definedName name="_DGO2008">#REF!</definedName>
    <definedName name="_DIS75">#REF!</definedName>
    <definedName name="_DIS8">#REF!</definedName>
    <definedName name="_Dist_Bin" hidden="1">#REF!</definedName>
    <definedName name="_Dist_Values" hidden="1">#REF!</definedName>
    <definedName name="_div202" localSheetId="43" hidden="1">{#N/A,"PURADD",FALSE,"Business Analysis";#N/A,"PURSPP",FALSE,"Business Analysis";#N/A,"CTGIND",FALSE,"Business Analysis";#N/A,"PURCHM",FALSE,"Business Analysis";#N/A,"SPADD",FALSE,"Business Analysis";#N/A,"EPOXY",FALSE,"Business Analysis";#N/A,"PURPER",FALSE,"Business Analysis"}</definedName>
    <definedName name="_div202" hidden="1">{#N/A,"PURADD",FALSE,"Business Analysis";#N/A,"PURSPP",FALSE,"Business Analysis";#N/A,"CTGIND",FALSE,"Business Analysis";#N/A,"PURCHM",FALSE,"Business Analysis";#N/A,"SPADD",FALSE,"Business Analysis";#N/A,"EPOXY",FALSE,"Business Analysis";#N/A,"PURPER",FALSE,"Business Analysis"}</definedName>
    <definedName name="_div203" localSheetId="43" hidden="1">{#N/A,"PURADD",FALSE,"Business Analysis";#N/A,"PURSPP",FALSE,"Business Analysis";#N/A,"CTGIND",FALSE,"Business Analysis";#N/A,"PURCHM",FALSE,"Business Analysis";#N/A,"SPADD",FALSE,"Business Analysis";#N/A,"EPOXY",FALSE,"Business Analysis";#N/A,"PURPER",FALSE,"Business Analysis"}</definedName>
    <definedName name="_div203" hidden="1">{#N/A,"PURADD",FALSE,"Business Analysis";#N/A,"PURSPP",FALSE,"Business Analysis";#N/A,"CTGIND",FALSE,"Business Analysis";#N/A,"PURCHM",FALSE,"Business Analysis";#N/A,"SPADD",FALSE,"Business Analysis";#N/A,"EPOXY",FALSE,"Business Analysis";#N/A,"PURPER",FALSE,"Business Analysis"}</definedName>
    <definedName name="_DL15" localSheetId="43" hidden="1">{"Christian",#N/A,FALSE,"K1 TAX";"evan",#N/A,FALSE,"K1 TAX";"Gail",#N/A,FALSE,"K1 TAX";"Gretchen",#N/A,FALSE,"K1 TAX";"Gun",#N/A,FALSE,"K1 TAX";"master k1",#N/A,FALSE,"K1 TAX";"Michael",#N/A,FALSE,"K1 TAX";"philip",#N/A,FALSE,"K1 TAX";"steve",#N/A,FALSE,"K1 TAX";"Thomas",#N/A,FALSE,"K1 TAX"}</definedName>
    <definedName name="_DL15" hidden="1">{"Christian",#N/A,FALSE,"K1 TAX";"evan",#N/A,FALSE,"K1 TAX";"Gail",#N/A,FALSE,"K1 TAX";"Gretchen",#N/A,FALSE,"K1 TAX";"Gun",#N/A,FALSE,"K1 TAX";"master k1",#N/A,FALSE,"K1 TAX";"Michael",#N/A,FALSE,"K1 TAX";"philip",#N/A,FALSE,"K1 TAX";"steve",#N/A,FALSE,"K1 TAX";"Thomas",#N/A,FALSE,"K1 TAX"}</definedName>
    <definedName name="_DL152" localSheetId="43" hidden="1">{"Christian",#N/A,FALSE,"K1 TAX";"evan",#N/A,FALSE,"K1 TAX";"Gail",#N/A,FALSE,"K1 TAX";"Gretchen",#N/A,FALSE,"K1 TAX";"Gun",#N/A,FALSE,"K1 TAX";"master k1",#N/A,FALSE,"K1 TAX";"Michael",#N/A,FALSE,"K1 TAX";"philip",#N/A,FALSE,"K1 TAX";"steve",#N/A,FALSE,"K1 TAX";"Thomas",#N/A,FALSE,"K1 TAX"}</definedName>
    <definedName name="_DL152" hidden="1">{"Christian",#N/A,FALSE,"K1 TAX";"evan",#N/A,FALSE,"K1 TAX";"Gail",#N/A,FALSE,"K1 TAX";"Gretchen",#N/A,FALSE,"K1 TAX";"Gun",#N/A,FALSE,"K1 TAX";"master k1",#N/A,FALSE,"K1 TAX";"Michael",#N/A,FALSE,"K1 TAX";"philip",#N/A,FALSE,"K1 TAX";"steve",#N/A,FALSE,"K1 TAX";"Thomas",#N/A,FALSE,"K1 TAX"}</definedName>
    <definedName name="_DRE0700" localSheetId="43" hidden="1">{"'PXR_6500'!$A$1:$I$124"}</definedName>
    <definedName name="_DRE0700" hidden="1">{"'PXR_6500'!$A$1:$I$124"}</definedName>
    <definedName name="_ds2" localSheetId="43" hidden="1">{#N/A,#N/A,FALSE,"R&amp;D Quick Calc";#N/A,#N/A,FALSE,"DOE Fee Schedule"}</definedName>
    <definedName name="_ds2" hidden="1">{#N/A,#N/A,FALSE,"R&amp;D Quick Calc";#N/A,#N/A,FALSE,"DOE Fee Schedule"}</definedName>
    <definedName name="_dwa1" localSheetId="43" hidden="1">{#N/A,"PURCHM",FALSE,"Business Analysis";#N/A,"SPADD",FALSE,"Business Analysis"}</definedName>
    <definedName name="_dwa1" hidden="1">{#N/A,"PURCHM",FALSE,"Business Analysis";#N/A,"SPADD",FALSE,"Business Analysis"}</definedName>
    <definedName name="_e32" hidden="1">#REF!</definedName>
    <definedName name="_E75" localSheetId="43" hidden="1">{"Christian",#N/A,FALSE,"K1 TAX";"evan",#N/A,FALSE,"K1 TAX";"Gail",#N/A,FALSE,"K1 TAX";"Gretchen",#N/A,FALSE,"K1 TAX";"Gun",#N/A,FALSE,"K1 TAX";"master k1",#N/A,FALSE,"K1 TAX";"Michael",#N/A,FALSE,"K1 TAX";"philip",#N/A,FALSE,"K1 TAX";"steve",#N/A,FALSE,"K1 TAX";"Thomas",#N/A,FALSE,"K1 TAX"}</definedName>
    <definedName name="_E75" hidden="1">{"Christian",#N/A,FALSE,"K1 TAX";"evan",#N/A,FALSE,"K1 TAX";"Gail",#N/A,FALSE,"K1 TAX";"Gretchen",#N/A,FALSE,"K1 TAX";"Gun",#N/A,FALSE,"K1 TAX";"master k1",#N/A,FALSE,"K1 TAX";"Michael",#N/A,FALSE,"K1 TAX";"philip",#N/A,FALSE,"K1 TAX";"steve",#N/A,FALSE,"K1 TAX";"Thomas",#N/A,FALSE,"K1 TAX"}</definedName>
    <definedName name="_ed2" localSheetId="43" hidden="1">{#N/A,#N/A,FALSE,"Index";"Stmts_Qtrs",#N/A,FALSE,"Summary";"Stmts_24 mo",#N/A,FALSE,"Summary";"Summary_24",#N/A,FALSE,"Revenue";"Month_24",#N/A,FALSE,"Engineering";"Month_24",#N/A,FALSE,"Marketing";"Month_24",#N/A,FALSE,"G &amp; A";"Month_24",#N/A,FALSE,"Manufacturing"}</definedName>
    <definedName name="_ed2" hidden="1">{#N/A,#N/A,FALSE,"Index";"Stmts_Qtrs",#N/A,FALSE,"Summary";"Stmts_24 mo",#N/A,FALSE,"Summary";"Summary_24",#N/A,FALSE,"Revenue";"Month_24",#N/A,FALSE,"Engineering";"Month_24",#N/A,FALSE,"Marketing";"Month_24",#N/A,FALSE,"G &amp; A";"Month_24",#N/A,FALSE,"Manufacturing"}</definedName>
    <definedName name="_EDF2" localSheetId="43" hidden="1">{#N/A,#N/A,FALSE,"SUMMARY REPORT"}</definedName>
    <definedName name="_EDF2" hidden="1">{#N/A,#N/A,FALSE,"SUMMARY REPORT"}</definedName>
    <definedName name="_end2">#REF!</definedName>
    <definedName name="_end3">#REF!</definedName>
    <definedName name="_er2" localSheetId="43" hidden="1">{#N/A,#N/A,FALSE,"Summary Expenses";#N/A,#N/A,FALSE,"SUBACUTE";#N/A,#N/A,FALSE,"Expense Allocation";#N/A,#N/A,FALSE,"Cost Per Day";#N/A,#N/A,FALSE,"Purchased Services";#N/A,#N/A,FALSE,"Start Up Costs";#N/A,#N/A,FALSE,"Capital Costs"}</definedName>
    <definedName name="_er2" hidden="1">{#N/A,#N/A,FALSE,"Summary Expenses";#N/A,#N/A,FALSE,"SUBACUTE";#N/A,#N/A,FALSE,"Expense Allocation";#N/A,#N/A,FALSE,"Cost Per Day";#N/A,#N/A,FALSE,"Purchased Services";#N/A,#N/A,FALSE,"Start Up Costs";#N/A,#N/A,FALSE,"Capital Costs"}</definedName>
    <definedName name="_er3" localSheetId="43" hidden="1">{#N/A,#N/A,FALSE,"Summary Expenses";#N/A,#N/A,FALSE,"SUBACUTE";#N/A,#N/A,FALSE,"Expense Allocation";#N/A,#N/A,FALSE,"Cost Per Day";#N/A,#N/A,FALSE,"Purchased Services";#N/A,#N/A,FALSE,"Start Up Costs";#N/A,#N/A,FALSE,"Capital Costs"}</definedName>
    <definedName name="_er3" hidden="1">{#N/A,#N/A,FALSE,"Summary Expenses";#N/A,#N/A,FALSE,"SUBACUTE";#N/A,#N/A,FALSE,"Expense Allocation";#N/A,#N/A,FALSE,"Cost Per Day";#N/A,#N/A,FALSE,"Purchased Services";#N/A,#N/A,FALSE,"Start Up Costs";#N/A,#N/A,FALSE,"Capital Costs"}</definedName>
    <definedName name="_ERR2" localSheetId="43">#REF!</definedName>
    <definedName name="_ERR2" localSheetId="11">#REF!</definedName>
    <definedName name="_ERR2" localSheetId="10">#REF!</definedName>
    <definedName name="_ERR2" localSheetId="24">#REF!</definedName>
    <definedName name="_ERR2">#REF!</definedName>
    <definedName name="_ERR3" localSheetId="10">#REF!</definedName>
    <definedName name="_ERR3" localSheetId="24">#REF!</definedName>
    <definedName name="_ERR3">#REF!</definedName>
    <definedName name="_EssR1">#REF!</definedName>
    <definedName name="_eu93" localSheetId="43" hidden="1">{"Comp_of_Price_Effect",#N/A,FALSE,"QTRDPVAR"}</definedName>
    <definedName name="_eu93" hidden="1">{"Comp_of_Price_Effect",#N/A,FALSE,"QTRDPVAR"}</definedName>
    <definedName name="_ewr35" hidden="1">#REF!</definedName>
    <definedName name="_EXE1">#REF!</definedName>
    <definedName name="_EXE10">#REF!</definedName>
    <definedName name="_EXE2">#REF!</definedName>
    <definedName name="_EXE3">#REF!</definedName>
    <definedName name="_EXE4">#REF!</definedName>
    <definedName name="_EXE5">#REF!</definedName>
    <definedName name="_EXE6">#REF!</definedName>
    <definedName name="_EXE7">#REF!</definedName>
    <definedName name="_EXE8">#REF!</definedName>
    <definedName name="_EXE9">#REF!</definedName>
    <definedName name="_EXH1" localSheetId="10">#REF!</definedName>
    <definedName name="_EXH1">#REF!</definedName>
    <definedName name="_EXH2">#REF!</definedName>
    <definedName name="_EXH3">#REF!</definedName>
    <definedName name="_EXP1">#REF!</definedName>
    <definedName name="_EXP10">#REF!</definedName>
    <definedName name="_EXP11">#REF!</definedName>
    <definedName name="_EXP12">#REF!</definedName>
    <definedName name="_EXP13">#REF!</definedName>
    <definedName name="_EXP14">#REF!</definedName>
    <definedName name="_EXP15">#REF!</definedName>
    <definedName name="_EXP2">#REF!</definedName>
    <definedName name="_EXP3">#REF!</definedName>
    <definedName name="_EXP4">#REF!</definedName>
    <definedName name="_EXP5">#REF!</definedName>
    <definedName name="_EXP6">#REF!</definedName>
    <definedName name="_EXP7">#REF!</definedName>
    <definedName name="_EXP8">#REF!</definedName>
    <definedName name="_f" localSheetId="43" hidden="1">{"QTR_ACT",#N/A,FALSE,"PROP_PBIT_DEV_Q3";"QTR_BUD",#N/A,FALSE,"PROP_PBIT_DEV_Q3";"YTD_BUD",#N/A,FALSE,"PROP_PBIT_DEV_Q3";"YTD_ACT",#N/A,FALSE,"PROP_PBIT_DEV_Q3";"FY95 SNAP3",#N/A,FALSE,"PROP_PBIT_DEV_Q3";"FY95_BUD",#N/A,FALSE,"PROP_PBIT_DEV_Q3";"FY96_BUD",#N/A,FALSE,"PROP_PBIT_DEV_Q3"}</definedName>
    <definedName name="_f" hidden="1">{"QTR_ACT",#N/A,FALSE,"PROP_PBIT_DEV_Q3";"QTR_BUD",#N/A,FALSE,"PROP_PBIT_DEV_Q3";"YTD_BUD",#N/A,FALSE,"PROP_PBIT_DEV_Q3";"YTD_ACT",#N/A,FALSE,"PROP_PBIT_DEV_Q3";"FY95 SNAP3",#N/A,FALSE,"PROP_PBIT_DEV_Q3";"FY95_BUD",#N/A,FALSE,"PROP_PBIT_DEV_Q3";"FY96_BUD",#N/A,FALSE,"PROP_PBIT_DEV_Q3"}</definedName>
    <definedName name="_f1" localSheetId="43" hidden="1">{"assumption cash",#N/A,TRUE,"Merger";"has gets cash",#N/A,TRUE,"Merger";"accretion dilution",#N/A,TRUE,"Merger";"comparison credit stats",#N/A,TRUE,"Merger";"pf credit stats",#N/A,TRUE,"Merger";"pf sheets",#N/A,TRUE,"Merger"}</definedName>
    <definedName name="_f1" hidden="1">{"assumption cash",#N/A,TRUE,"Merger";"has gets cash",#N/A,TRUE,"Merger";"accretion dilution",#N/A,TRUE,"Merger";"comparison credit stats",#N/A,TRUE,"Merger";"pf credit stats",#N/A,TRUE,"Merger";"pf sheets",#N/A,TRUE,"Merger"}</definedName>
    <definedName name="_F75" localSheetId="43" hidden="1">{"WagesSum",#N/A,FALSE,"State";"MemberComp",#N/A,FALSE,"MemberComp";"Def&amp;SSSHcomp",#N/A,FALSE,"DefComp";"Apportion (state)",#N/A,FALSE,"State"}</definedName>
    <definedName name="_F75" hidden="1">{"WagesSum",#N/A,FALSE,"State";"MemberComp",#N/A,FALSE,"MemberComp";"Def&amp;SSSHcomp",#N/A,FALSE,"DefComp";"Apportion (state)",#N/A,FALSE,"State"}</definedName>
    <definedName name="_fa1" localSheetId="43" hidden="1">{"plansummary",#N/A,FALSE,"PlanSummary";"sales",#N/A,FALSE,"Sales Rec";"productivity",#N/A,FALSE,"Productivity Rec";"capitalspending",#N/A,FALSE,"Capital Spending"}</definedName>
    <definedName name="_fa1" hidden="1">{"plansummary",#N/A,FALSE,"PlanSummary";"sales",#N/A,FALSE,"Sales Rec";"productivity",#N/A,FALSE,"Productivity Rec";"capitalspending",#N/A,FALSE,"Capital Spending"}</definedName>
    <definedName name="_FA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fa3" localSheetId="43" hidden="1">{"plansummary",#N/A,FALSE,"PlanSummary";"sales",#N/A,FALSE,"Sales Rec";"productivity",#N/A,FALSE,"Productivity Rec";"capitalspending",#N/A,FALSE,"Capital Spending"}</definedName>
    <definedName name="_fa3" hidden="1">{"plansummary",#N/A,FALSE,"PlanSummary";"sales",#N/A,FALSE,"Sales Rec";"productivity",#N/A,FALSE,"Productivity Rec";"capitalspending",#N/A,FALSE,"Capital Spending"}</definedName>
    <definedName name="_FAS88" localSheetId="43">#REF!</definedName>
    <definedName name="_FAS88" localSheetId="11">#REF!</definedName>
    <definedName name="_FAS88" localSheetId="24">#REF!</definedName>
    <definedName name="_FAS88">#REF!</definedName>
    <definedName name="_FBT1" localSheetId="43" hidden="1">{#N/A,#N/A,FALSE,"SUMMARY REPORT"}</definedName>
    <definedName name="_FBT1" hidden="1">{#N/A,#N/A,FALSE,"SUMMARY REPORT"}</definedName>
    <definedName name="_FEB98" localSheetId="24">#REF!</definedName>
    <definedName name="_FEB98">#REF!</definedName>
    <definedName name="_Fill" localSheetId="23" hidden="1">#REF!</definedName>
    <definedName name="_Fill" localSheetId="24" hidden="1">#REF!</definedName>
    <definedName name="_Fill" hidden="1">#REF!</definedName>
    <definedName name="_fill2" hidden="1">#REF!</definedName>
    <definedName name="_xlnm._FilterDatabase" localSheetId="10" hidden="1">'WP II-E-3.5.1a Support'!$A$9:$O$76</definedName>
    <definedName name="_xlnm._FilterDatabase" hidden="1">#REF!</definedName>
    <definedName name="_FORMAT">#REF!</definedName>
    <definedName name="_fy97" localSheetId="43" hidden="1">{#N/A,#N/A,FALSE,"FY97";#N/A,#N/A,FALSE,"FY98";#N/A,#N/A,FALSE,"FY99";#N/A,#N/A,FALSE,"FY00";#N/A,#N/A,FALSE,"FY01"}</definedName>
    <definedName name="_fy97" hidden="1">{#N/A,#N/A,FALSE,"FY97";#N/A,#N/A,FALSE,"FY98";#N/A,#N/A,FALSE,"FY99";#N/A,#N/A,FALSE,"FY00";#N/A,#N/A,FALSE,"FY01"}</definedName>
    <definedName name="_g1" localSheetId="43" hidden="1">{"'August 2000'!$A$1:$J$101"}</definedName>
    <definedName name="_g1" hidden="1">{"'August 2000'!$A$1:$J$101"}</definedName>
    <definedName name="_G75" localSheetId="43" hidden="1">{"Christian",#N/A,FALSE,"K1 TAX";"evan",#N/A,FALSE,"K1 TAX";"Gail",#N/A,FALSE,"K1 TAX";"Gretchen",#N/A,FALSE,"K1 TAX";"Gun",#N/A,FALSE,"K1 TAX";"master k1",#N/A,FALSE,"K1 TAX";"Michael",#N/A,FALSE,"K1 TAX";"philip",#N/A,FALSE,"K1 TAX";"steve",#N/A,FALSE,"K1 TAX";"Thomas",#N/A,FALSE,"K1 TAX"}</definedName>
    <definedName name="_G75" hidden="1">{"Christian",#N/A,FALSE,"K1 TAX";"evan",#N/A,FALSE,"K1 TAX";"Gail",#N/A,FALSE,"K1 TAX";"Gretchen",#N/A,FALSE,"K1 TAX";"Gun",#N/A,FALSE,"K1 TAX";"master k1",#N/A,FALSE,"K1 TAX";"Michael",#N/A,FALSE,"K1 TAX";"philip",#N/A,FALSE,"K1 TAX";"steve",#N/A,FALSE,"K1 TAX";"Thomas",#N/A,FALSE,"K1 TAX"}</definedName>
    <definedName name="_GAS1">#REF!</definedName>
    <definedName name="_GAS2">#REF!</definedName>
    <definedName name="_GDF1" localSheetId="43" hidden="1">{#N/A,#N/A,FALSE,"COMP"}</definedName>
    <definedName name="_GDF1" hidden="1">{#N/A,#N/A,FALSE,"COMP"}</definedName>
    <definedName name="_grm1">#REF!</definedName>
    <definedName name="_grm2">#REF!</definedName>
    <definedName name="_grm3">#REF!</definedName>
    <definedName name="_grm4">#REF!</definedName>
    <definedName name="_grm5">#REF!</definedName>
    <definedName name="_grm6">#REF!</definedName>
    <definedName name="_GSRATES_1" hidden="1">"CT300001Latest          "</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h3" localSheetId="43" hidden="1">{#N/A,#N/A,FALSE,"196126-0690";#N/A,#N/A,FALSE,"196126-0690";#N/A,#N/A,FALSE,"1961165-0201"}</definedName>
    <definedName name="_h3" hidden="1">{#N/A,#N/A,FALSE,"196126-0690";#N/A,#N/A,FALSE,"196126-0690";#N/A,#N/A,FALSE,"1961165-0201"}</definedName>
    <definedName name="_h4" localSheetId="43" hidden="1">{#N/A,#N/A,FALSE,"196126-0690";#N/A,#N/A,FALSE,"196126-0690";#N/A,#N/A,FALSE,"1961165-0201"}</definedName>
    <definedName name="_h4" hidden="1">{#N/A,#N/A,FALSE,"196126-0690";#N/A,#N/A,FALSE,"196126-0690";#N/A,#N/A,FALSE,"1961165-0201"}</definedName>
    <definedName name="_h5" localSheetId="43" hidden="1">{#N/A,#N/A,FALSE,"196126-0690";#N/A,#N/A,FALSE,"196126-0690";#N/A,#N/A,FALSE,"1961165-0201"}</definedName>
    <definedName name="_h5" hidden="1">{#N/A,#N/A,FALSE,"196126-0690";#N/A,#N/A,FALSE,"196126-0690";#N/A,#N/A,FALSE,"1961165-0201"}</definedName>
    <definedName name="_hav3" localSheetId="43" hidden="1">{#N/A,#N/A,FALSE,"196126-0690";#N/A,#N/A,FALSE,"196126-0690";#N/A,#N/A,FALSE,"1961165-0201"}</definedName>
    <definedName name="_hav3" hidden="1">{#N/A,#N/A,FALSE,"196126-0690";#N/A,#N/A,FALSE,"196126-0690";#N/A,#N/A,FALSE,"1961165-0201"}</definedName>
    <definedName name="_hhh9" localSheetId="43" hidden="1">{#N/A,#N/A,FALSE,"MAY";#N/A,#N/A,FALSE,"Q2";#N/A,#N/A,FALSE,"YTD"}</definedName>
    <definedName name="_hhh9" hidden="1">{#N/A,#N/A,FALSE,"MAY";#N/A,#N/A,FALSE,"Q2";#N/A,#N/A,FALSE,"YTD"}</definedName>
    <definedName name="_hkwd" localSheetId="43" hidden="1">{#N/A,#N/A,FALSE,"Aging Summary";#N/A,#N/A,FALSE,"Ratio Analysis";#N/A,#N/A,FALSE,"Test 120 Day Accts";#N/A,#N/A,FALSE,"Tickmarks"}</definedName>
    <definedName name="_hkwd" hidden="1">{#N/A,#N/A,FALSE,"Aging Summary";#N/A,#N/A,FALSE,"Ratio Analysis";#N/A,#N/A,FALSE,"Test 120 Day Accts";#N/A,#N/A,FALSE,"Tickmarks"}</definedName>
    <definedName name="_HOU1" localSheetId="43">#REF!</definedName>
    <definedName name="_HOU1" localSheetId="11">#REF!</definedName>
    <definedName name="_HOU1" localSheetId="10">#REF!</definedName>
    <definedName name="_HOU1" localSheetId="24">#REF!</definedName>
    <definedName name="_HOU1">#REF!</definedName>
    <definedName name="_i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ii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ik1" localSheetId="43" hidden="1">{"casespecific",#N/A,FALSE,"Assumptions"}</definedName>
    <definedName name="_ik1" hidden="1">{"casespecific",#N/A,FALSE,"Assumptions"}</definedName>
    <definedName name="_INC01">#REF!</definedName>
    <definedName name="_INC02">#REF!</definedName>
    <definedName name="_INC98">#REF!</definedName>
    <definedName name="_INC99">#REF!</definedName>
    <definedName name="_INT1" localSheetId="43" hidden="1">{#N/A,#N/A,FALSE,"COMP"}</definedName>
    <definedName name="_INT1" hidden="1">{#N/A,#N/A,FALSE,"COMP"}</definedName>
    <definedName name="_IPO2" hidden="1">"c6191"</definedName>
    <definedName name="_is1298" localSheetId="43" hidden="1">{#N/A,#N/A,FALSE,"Aging Summary";#N/A,#N/A,FALSE,"Ratio Analysis";#N/A,#N/A,FALSE,"Test 120 Day Accts";#N/A,#N/A,FALSE,"Tickmarks"}</definedName>
    <definedName name="_is1298" hidden="1">{#N/A,#N/A,FALSE,"Aging Summary";#N/A,#N/A,FALSE,"Ratio Analysis";#N/A,#N/A,FALSE,"Test 120 Day Accts";#N/A,#N/A,FALSE,"Tickmarks"}</definedName>
    <definedName name="_ISG1" localSheetId="43" hidden="1">{#N/A,#N/A,FALSE,"REPORT"}</definedName>
    <definedName name="_ISG1" hidden="1">{#N/A,#N/A,FALSE,"REPORT"}</definedName>
    <definedName name="_JAN05" localSheetId="43" hidden="1">{"page1",#N/A,FALSE,"TOTALS"}</definedName>
    <definedName name="_JAN05" hidden="1">{"page1",#N/A,FALSE,"TOTALS"}</definedName>
    <definedName name="_JAN96" localSheetId="43" hidden="1">{"page1",#N/A,FALSE,"TOTALS"}</definedName>
    <definedName name="_JAN96" hidden="1">{"page1",#N/A,FALSE,"TOTALS"}</definedName>
    <definedName name="_JAN98" localSheetId="24">#REF!</definedName>
    <definedName name="_JAN98">#REF!</definedName>
    <definedName name="_JE340" localSheetId="24">#REF!</definedName>
    <definedName name="_JE340">#REF!</definedName>
    <definedName name="_JEB1" localSheetId="43" hidden="1">{#N/A,#N/A,FALSE,"Aging Summary";#N/A,#N/A,FALSE,"Ratio Analysis";#N/A,#N/A,FALSE,"Test 120 Day Accts";#N/A,#N/A,FALSE,"Tickmarks"}</definedName>
    <definedName name="_JEB1" hidden="1">{#N/A,#N/A,FALSE,"Aging Summary";#N/A,#N/A,FALSE,"Ratio Analysis";#N/A,#N/A,FALSE,"Test 120 Day Accts";#N/A,#N/A,FALSE,"Tickmarks"}</definedName>
    <definedName name="_jeqk" localSheetId="43" hidden="1">{#N/A,#N/A,FALSE,"Aging Summary";#N/A,#N/A,FALSE,"Ratio Analysis";#N/A,#N/A,FALSE,"Test 120 Day Accts";#N/A,#N/A,FALSE,"Tickmarks"}</definedName>
    <definedName name="_jeqk" hidden="1">{#N/A,#N/A,FALSE,"Aging Summary";#N/A,#N/A,FALSE,"Ratio Analysis";#N/A,#N/A,FALSE,"Test 120 Day Accts";#N/A,#N/A,FALSE,"Tickmarks"}</definedName>
    <definedName name="_jkj" hidden="1">#REF!</definedName>
    <definedName name="_js" localSheetId="43" hidden="1">{#N/A,#N/A,FALSE,"Aging Summary";#N/A,#N/A,FALSE,"Ratio Analysis";#N/A,#N/A,FALSE,"Test 120 Day Accts";#N/A,#N/A,FALSE,"Tickmarks"}</definedName>
    <definedName name="_js" hidden="1">{#N/A,#N/A,FALSE,"Aging Summary";#N/A,#N/A,FALSE,"Ratio Analysis";#N/A,#N/A,FALSE,"Test 120 Day Accts";#N/A,#N/A,FALSE,"Tickmarks"}</definedName>
    <definedName name="_JU7" localSheetId="4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98" localSheetId="24">#REF!</definedName>
    <definedName name="_JUL98">#REF!</definedName>
    <definedName name="_JV1">#REF!</definedName>
    <definedName name="_JV2">#REF!</definedName>
    <definedName name="_JV3">#REF!</definedName>
    <definedName name="_JV4">#REF!</definedName>
    <definedName name="_k2" hidden="1">#REF!</definedName>
    <definedName name="_kedar" hidden="1">#REF!</definedName>
    <definedName name="_Key">#REF!</definedName>
    <definedName name="_Key1" localSheetId="11" hidden="1">#REF!</definedName>
    <definedName name="_Key1" localSheetId="10" hidden="1">'WP II-E-3.5.1a Support'!#REF!</definedName>
    <definedName name="_Key1" hidden="1">#REF!</definedName>
    <definedName name="_Key10" hidden="1">#REF!</definedName>
    <definedName name="_key1234567890" hidden="1">#REF!</definedName>
    <definedName name="_Key2" localSheetId="11" hidden="1">#REF!</definedName>
    <definedName name="_Key2" localSheetId="10" hidden="1">#REF!</definedName>
    <definedName name="_Key2" hidden="1">#REF!</definedName>
    <definedName name="_Key3" hidden="1">#REF!</definedName>
    <definedName name="_KEY77" hidden="1">#REF!</definedName>
    <definedName name="_KEY78" hidden="1">#REF!</definedName>
    <definedName name="_Keyn" hidden="1">#REF!</definedName>
    <definedName name="_kj14" localSheetId="4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4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4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4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KK" hidden="1">#REF!</definedName>
    <definedName name="_kn" localSheetId="43" hidden="1">{#N/A,#N/A,FALSE,"Aging Summary";#N/A,#N/A,FALSE,"Ratio Analysis";#N/A,#N/A,FALSE,"Test 120 Day Accts";#N/A,#N/A,FALSE,"Tickmarks"}</definedName>
    <definedName name="_kn" hidden="1">{#N/A,#N/A,FALSE,"Aging Summary";#N/A,#N/A,FALSE,"Ratio Analysis";#N/A,#N/A,FALSE,"Test 120 Day Accts";#N/A,#N/A,FALSE,"Tickmarks"}</definedName>
    <definedName name="_lkj1" localSheetId="43" hidden="1">{#N/A,#N/A,TRUE,"Sch-1a";#N/A,#N/A,TRUE,"Sch-1b";#N/A,#N/A,TRUE,"Sch-1c";#N/A,#N/A,TRUE,"Sch-1d";#N/A,#N/A,TRUE,"Sch-2a";#N/A,#N/A,TRUE,"Sch-2b";#N/A,#N/A,TRUE,"Sch-2c";#N/A,#N/A,TRUE,"Sch-3a";#N/A,#N/A,TRUE,"Sch-3b";#N/A,#N/A,TRUE,"Sch-3c";#N/A,#N/A,TRUE,"Sch-3d";#N/A,#N/A,TRUE,"Sch-3e"}</definedName>
    <definedName name="_lkj1" hidden="1">{#N/A,#N/A,TRUE,"Sch-1a";#N/A,#N/A,TRUE,"Sch-1b";#N/A,#N/A,TRUE,"Sch-1c";#N/A,#N/A,TRUE,"Sch-1d";#N/A,#N/A,TRUE,"Sch-2a";#N/A,#N/A,TRUE,"Sch-2b";#N/A,#N/A,TRUE,"Sch-2c";#N/A,#N/A,TRUE,"Sch-3a";#N/A,#N/A,TRUE,"Sch-3b";#N/A,#N/A,TRUE,"Sch-3c";#N/A,#N/A,TRUE,"Sch-3d";#N/A,#N/A,TRUE,"Sch-3e"}</definedName>
    <definedName name="_m1" localSheetId="43" hidden="1">{#N/A,#N/A,FALSE,"REPORT"}</definedName>
    <definedName name="_m1" hidden="1">{#N/A,#N/A,FALSE,"REPORT"}</definedName>
    <definedName name="_MAR98" localSheetId="24">#REF!</definedName>
    <definedName name="_MAR98">#REF!</definedName>
    <definedName name="_MatInverse_In" hidden="1">#REF!</definedName>
    <definedName name="_MatInverse_Out" hidden="1">#REF!</definedName>
    <definedName name="_MAY98">#REF!</definedName>
    <definedName name="_med7" localSheetId="43" hidden="1">{#N/A,#N/A,FALSE,"USMED 3";#N/A,#N/A,FALSE,"MARCHALLENGER 1";#N/A,#N/A,FALSE,"MARCHALLENGER 2";#N/A,#N/A,FALSE,"MARCHALLENGER 3";#N/A,#N/A,FALSE,"MARCHALLENGER 4"}</definedName>
    <definedName name="_med7" hidden="1">{#N/A,#N/A,FALSE,"USMED 3";#N/A,#N/A,FALSE,"MARCHALLENGER 1";#N/A,#N/A,FALSE,"MARCHALLENGER 2";#N/A,#N/A,FALSE,"MARCHALLENGER 3";#N/A,#N/A,FALSE,"MARCHALLENGER 4"}</definedName>
    <definedName name="_mfg2" localSheetId="43" hidden="1">{"PAGE 1",#N/A,FALSE,"WEST_OT"}</definedName>
    <definedName name="_mfg2" hidden="1">{"PAGE 1",#N/A,FALSE,"WEST_OT"}</definedName>
    <definedName name="_mfg3" localSheetId="43" hidden="1">{"PAGE 1",#N/A,FALSE,"WEST_OT"}</definedName>
    <definedName name="_mfg3" hidden="1">{"PAGE 1",#N/A,FALSE,"WEST_OT"}</definedName>
    <definedName name="_mfg4" localSheetId="43" hidden="1">{"PAGE 1",#N/A,FALSE,"WEST_OT"}</definedName>
    <definedName name="_mfg4" hidden="1">{"PAGE 1",#N/A,FALSE,"WEST_OT"}</definedName>
    <definedName name="_mfg5" localSheetId="43" hidden="1">{"PAGE 1",#N/A,FALSE,"WEST_OT"}</definedName>
    <definedName name="_mfg5" hidden="1">{"PAGE 1",#N/A,FALSE,"WEST_OT"}</definedName>
    <definedName name="_mno9" localSheetId="43" hidden="1">{"detail",#N/A,FALSE,"mfg";"summary",#N/A,FALSE,"mfg"}</definedName>
    <definedName name="_mno9" hidden="1">{"detail",#N/A,FALSE,"mfg";"summary",#N/A,FALSE,"mfg"}</definedName>
    <definedName name="_msl3" localSheetId="43" hidden="1">{#N/A,#N/A,FALSE,"USMED 3";#N/A,#N/A,FALSE,"MARCHALLENGER 1";#N/A,#N/A,FALSE,"MARCHALLENGER 2";#N/A,#N/A,FALSE,"MARCHALLENGER 3";#N/A,#N/A,FALSE,"MARCHALLENGER 4"}</definedName>
    <definedName name="_msl3" hidden="1">{#N/A,#N/A,FALSE,"USMED 3";#N/A,#N/A,FALSE,"MARCHALLENGER 1";#N/A,#N/A,FALSE,"MARCHALLENGER 2";#N/A,#N/A,FALSE,"MARCHALLENGER 3";#N/A,#N/A,FALSE,"MARCHALLENGER 4"}</definedName>
    <definedName name="_my1">#N/A</definedName>
    <definedName name="_n3" localSheetId="43" hidden="1">{#N/A,#N/A,FALSE,"196126-0690";#N/A,#N/A,FALSE,"196126-0690";#N/A,#N/A,FALSE,"1961165-0201"}</definedName>
    <definedName name="_n3" hidden="1">{#N/A,#N/A,FALSE,"196126-0690";#N/A,#N/A,FALSE,"196126-0690";#N/A,#N/A,FALSE,"1961165-0201"}</definedName>
    <definedName name="_nam305" localSheetId="43" hidden="1">{"detail",#N/A,FALSE,"mfg";"summary",#N/A,FALSE,"mfg"}</definedName>
    <definedName name="_nam305" hidden="1">{"detail",#N/A,FALSE,"mfg";"summary",#N/A,FALSE,"mfg"}</definedName>
    <definedName name="_NET91">#REF!</definedName>
    <definedName name="_neu1" localSheetId="43" hidden="1">{#N/A,#N/A,FALSE,"DCF";#N/A,#N/A,FALSE,"WACC";#N/A,#N/A,FALSE,"Sales_EBIT";#N/A,#N/A,FALSE,"Capex_Depreciation";#N/A,#N/A,FALSE,"WC";#N/A,#N/A,FALSE,"Interest";#N/A,#N/A,FALSE,"Assumptions"}</definedName>
    <definedName name="_neu1" hidden="1">{#N/A,#N/A,FALSE,"DCF";#N/A,#N/A,FALSE,"WACC";#N/A,#N/A,FALSE,"Sales_EBIT";#N/A,#N/A,FALSE,"Capex_Depreciation";#N/A,#N/A,FALSE,"WC";#N/A,#N/A,FALSE,"Interest";#N/A,#N/A,FALSE,"Assumptions"}</definedName>
    <definedName name="_neu2" localSheetId="43" hidden="1">{#N/A,#N/A,FALSE,"DCF";#N/A,#N/A,FALSE,"WACC";#N/A,#N/A,FALSE,"Sales_EBIT";#N/A,#N/A,FALSE,"Capex_Depreciation";#N/A,#N/A,FALSE,"WC";#N/A,#N/A,FALSE,"Interest";#N/A,#N/A,FALSE,"Assumptions"}</definedName>
    <definedName name="_neu2" hidden="1">{#N/A,#N/A,FALSE,"DCF";#N/A,#N/A,FALSE,"WACC";#N/A,#N/A,FALSE,"Sales_EBIT";#N/A,#N/A,FALSE,"Capex_Depreciation";#N/A,#N/A,FALSE,"WC";#N/A,#N/A,FALSE,"Interest";#N/A,#N/A,FALSE,"Assumptions"}</definedName>
    <definedName name="_neu3" localSheetId="43" hidden="1">{#N/A,#N/A,FALSE,"DCF";#N/A,#N/A,FALSE,"WACC";#N/A,#N/A,FALSE,"Sales_EBIT";#N/A,#N/A,FALSE,"Capex_Depreciation";#N/A,#N/A,FALSE,"WC";#N/A,#N/A,FALSE,"Interest";#N/A,#N/A,FALSE,"Assumptions"}</definedName>
    <definedName name="_neu3" hidden="1">{#N/A,#N/A,FALSE,"DCF";#N/A,#N/A,FALSE,"WACC";#N/A,#N/A,FALSE,"Sales_EBIT";#N/A,#N/A,FALSE,"Capex_Depreciation";#N/A,#N/A,FALSE,"WC";#N/A,#N/A,FALSE,"Interest";#N/A,#N/A,FALSE,"Assumptions"}</definedName>
    <definedName name="_neu4" localSheetId="43" hidden="1">{#N/A,#N/A,FALSE,"DCF";#N/A,#N/A,FALSE,"WACC";#N/A,#N/A,FALSE,"Sales_EBIT";#N/A,#N/A,FALSE,"Capex_Depreciation";#N/A,#N/A,FALSE,"WC";#N/A,#N/A,FALSE,"Interest";#N/A,#N/A,FALSE,"Assumptions"}</definedName>
    <definedName name="_neu4" hidden="1">{#N/A,#N/A,FALSE,"DCF";#N/A,#N/A,FALSE,"WACC";#N/A,#N/A,FALSE,"Sales_EBIT";#N/A,#N/A,FALSE,"Capex_Depreciation";#N/A,#N/A,FALSE,"WC";#N/A,#N/A,FALSE,"Interest";#N/A,#N/A,FALSE,"Assumptions"}</definedName>
    <definedName name="_neu5" localSheetId="43" hidden="1">{#N/A,#N/A,FALSE,"DCF";#N/A,#N/A,FALSE,"WACC";#N/A,#N/A,FALSE,"Sales_EBIT";#N/A,#N/A,FALSE,"Capex_Depreciation";#N/A,#N/A,FALSE,"WC";#N/A,#N/A,FALSE,"Interest";#N/A,#N/A,FALSE,"Assumptions"}</definedName>
    <definedName name="_neu5" hidden="1">{#N/A,#N/A,FALSE,"DCF";#N/A,#N/A,FALSE,"WACC";#N/A,#N/A,FALSE,"Sales_EBIT";#N/A,#N/A,FALSE,"Capex_Depreciation";#N/A,#N/A,FALSE,"WC";#N/A,#N/A,FALSE,"Interest";#N/A,#N/A,FALSE,"Assumptions"}</definedName>
    <definedName name="_neu6" localSheetId="43" hidden="1">{#N/A,#N/A,FALSE,"DCF";#N/A,#N/A,FALSE,"WACC";#N/A,#N/A,FALSE,"Sales_EBIT";#N/A,#N/A,FALSE,"Capex_Depreciation";#N/A,#N/A,FALSE,"WC";#N/A,#N/A,FALSE,"Interest";#N/A,#N/A,FALSE,"Assumptions"}</definedName>
    <definedName name="_neu6" hidden="1">{#N/A,#N/A,FALSE,"DCF";#N/A,#N/A,FALSE,"WACC";#N/A,#N/A,FALSE,"Sales_EBIT";#N/A,#N/A,FALSE,"Capex_Depreciation";#N/A,#N/A,FALSE,"WC";#N/A,#N/A,FALSE,"Interest";#N/A,#N/A,FALSE,"Assumptions"}</definedName>
    <definedName name="_new1" localSheetId="43" hidden="1">{#N/A,#N/A,FALSE,"Pharm";#N/A,#N/A,FALSE,"WWCM"}</definedName>
    <definedName name="_new1" hidden="1">{#N/A,#N/A,FALSE,"Pharm";#N/A,#N/A,FALSE,"WWCM"}</definedName>
    <definedName name="_new1_1" localSheetId="43" hidden="1">{#N/A,#N/A,FALSE,"Pharm";#N/A,#N/A,FALSE,"WWCM"}</definedName>
    <definedName name="_new1_1" hidden="1">{#N/A,#N/A,FALSE,"Pharm";#N/A,#N/A,FALSE,"WWCM"}</definedName>
    <definedName name="_new1_2" localSheetId="43" hidden="1">{#N/A,#N/A,FALSE,"Pharm";#N/A,#N/A,FALSE,"WWCM"}</definedName>
    <definedName name="_new1_2" hidden="1">{#N/A,#N/A,FALSE,"Pharm";#N/A,#N/A,FALSE,"WWCM"}</definedName>
    <definedName name="_new1_3" localSheetId="43" hidden="1">{#N/A,#N/A,FALSE,"Pharm";#N/A,#N/A,FALSE,"WWCM"}</definedName>
    <definedName name="_new1_3" hidden="1">{#N/A,#N/A,FALSE,"Pharm";#N/A,#N/A,FALSE,"WWCM"}</definedName>
    <definedName name="_new1_4" localSheetId="43" hidden="1">{#N/A,#N/A,FALSE,"Pharm";#N/A,#N/A,FALSE,"WWCM"}</definedName>
    <definedName name="_new1_4" hidden="1">{#N/A,#N/A,FALSE,"Pharm";#N/A,#N/A,FALSE,"WWCM"}</definedName>
    <definedName name="_new2" localSheetId="43" hidden="1">{#N/A,#N/A,FALSE,"Summary Expenses";#N/A,#N/A,FALSE,"SUBACUTE";#N/A,#N/A,FALSE,"Expense Allocation";#N/A,#N/A,FALSE,"Cost Per Day";#N/A,#N/A,FALSE,"Purchased Services";#N/A,#N/A,FALSE,"Start Up Costs";#N/A,#N/A,FALSE,"Capital Costs"}</definedName>
    <definedName name="_new2" hidden="1">{#N/A,#N/A,FALSE,"Summary Expenses";#N/A,#N/A,FALSE,"SUBACUTE";#N/A,#N/A,FALSE,"Expense Allocation";#N/A,#N/A,FALSE,"Cost Per Day";#N/A,#N/A,FALSE,"Purchased Services";#N/A,#N/A,FALSE,"Start Up Costs";#N/A,#N/A,FALSE,"Capital Costs"}</definedName>
    <definedName name="_new9" localSheetId="43" hidden="1">{#N/A,#N/A,FALSE,"Summary Expenses";#N/A,#N/A,FALSE,"SUBACUTE";#N/A,#N/A,FALSE,"Expense Allocation";#N/A,#N/A,FALSE,"Cost Per Day";#N/A,#N/A,FALSE,"Purchased Services";#N/A,#N/A,FALSE,"Start Up Costs";#N/A,#N/A,FALSE,"Capital Costs"}</definedName>
    <definedName name="_new9" hidden="1">{#N/A,#N/A,FALSE,"Summary Expenses";#N/A,#N/A,FALSE,"SUBACUTE";#N/A,#N/A,FALSE,"Expense Allocation";#N/A,#N/A,FALSE,"Cost Per Day";#N/A,#N/A,FALSE,"Purchased Services";#N/A,#N/A,FALSE,"Start Up Costs";#N/A,#N/A,FALSE,"Capital Costs"}</definedName>
    <definedName name="_NOC05"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NOC05"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NOV97" localSheetId="24">#REF!</definedName>
    <definedName name="_NOV97">#REF!</definedName>
    <definedName name="_NSO2" localSheetId="43" hidden="1">{"'Sheet1'!$L$16"}</definedName>
    <definedName name="_NSO2" hidden="1">{"'Sheet1'!$L$16"}</definedName>
    <definedName name="_oiu1" localSheetId="43" hidden="1">{#N/A,#N/A,TRUE,"Sch-1a";#N/A,#N/A,TRUE,"Sch-1b";#N/A,#N/A,TRUE,"Sch-1c";#N/A,#N/A,TRUE,"Sch-1d";#N/A,#N/A,TRUE,"Sch-2a";#N/A,#N/A,TRUE,"Sch-2b";#N/A,#N/A,TRUE,"Sch-2c";#N/A,#N/A,TRUE,"Sch-3a";#N/A,#N/A,TRUE,"Sch-3b";#N/A,#N/A,TRUE,"Sch-3c";#N/A,#N/A,TRUE,"Sch-3d";#N/A,#N/A,TRUE,"Sch-3e"}</definedName>
    <definedName name="_oiu1" hidden="1">{#N/A,#N/A,TRUE,"Sch-1a";#N/A,#N/A,TRUE,"Sch-1b";#N/A,#N/A,TRUE,"Sch-1c";#N/A,#N/A,TRUE,"Sch-1d";#N/A,#N/A,TRUE,"Sch-2a";#N/A,#N/A,TRUE,"Sch-2b";#N/A,#N/A,TRUE,"Sch-2c";#N/A,#N/A,TRUE,"Sch-3a";#N/A,#N/A,TRUE,"Sch-3b";#N/A,#N/A,TRUE,"Sch-3c";#N/A,#N/A,TRUE,"Sch-3d";#N/A,#N/A,TRUE,"Sch-3e"}</definedName>
    <definedName name="_ok1" localSheetId="43" hidden="1">{#N/A,#N/A,TRUE,"Sch-5a";#N/A,#N/A,TRUE,"Sch-5b";#N/A,#N/A,TRUE,"Sch-5c";#N/A,#N/A,TRUE,"Sch-5d";#N/A,#N/A,TRUE,"Sch-6a";#N/A,#N/A,TRUE,"Sch-6b";#N/A,#N/A,TRUE,"Sch-6c";#N/A,#N/A,TRUE,"Sch-6d";#N/A,#N/A,TRUE,"Sch-6e"}</definedName>
    <definedName name="_ok1" hidden="1">{#N/A,#N/A,TRUE,"Sch-5a";#N/A,#N/A,TRUE,"Sch-5b";#N/A,#N/A,TRUE,"Sch-5c";#N/A,#N/A,TRUE,"Sch-5d";#N/A,#N/A,TRUE,"Sch-6a";#N/A,#N/A,TRUE,"Sch-6b";#N/A,#N/A,TRUE,"Sch-6c";#N/A,#N/A,TRUE,"Sch-6d";#N/A,#N/A,TRUE,"Sch-6e"}</definedName>
    <definedName name="_old2" localSheetId="43" hidden="1">{#N/A,#N/A,FALSE,"Income";#N/A,#N/A,FALSE,"Cost of Goods Sold";#N/A,#N/A,FALSE,"Other Costs";#N/A,#N/A,FALSE,"Other Income";#N/A,#N/A,FALSE,"Taxes";#N/A,#N/A,FALSE,"Other Deductions";#N/A,#N/A,FALSE,"Compensation of Officers"}</definedName>
    <definedName name="_old2" hidden="1">{#N/A,#N/A,FALSE,"Income";#N/A,#N/A,FALSE,"Cost of Goods Sold";#N/A,#N/A,FALSE,"Other Costs";#N/A,#N/A,FALSE,"Other Income";#N/A,#N/A,FALSE,"Taxes";#N/A,#N/A,FALSE,"Other Deductions";#N/A,#N/A,FALSE,"Compensation of Officers"}</definedName>
    <definedName name="_old3" localSheetId="43" hidden="1">{#N/A,#N/A,FALSE,"Income";#N/A,#N/A,FALSE,"Cost of Goods Sold";#N/A,#N/A,FALSE,"Other Costs";#N/A,#N/A,FALSE,"Other Income";#N/A,#N/A,FALSE,"Taxes";#N/A,#N/A,FALSE,"Other Deductions";#N/A,#N/A,FALSE,"Compensation of Officers"}</definedName>
    <definedName name="_old3" hidden="1">{#N/A,#N/A,FALSE,"Income";#N/A,#N/A,FALSE,"Cost of Goods Sold";#N/A,#N/A,FALSE,"Other Costs";#N/A,#N/A,FALSE,"Other Income";#N/A,#N/A,FALSE,"Taxes";#N/A,#N/A,FALSE,"Other Deductions";#N/A,#N/A,FALSE,"Compensation of Officers"}</definedName>
    <definedName name="_old4" localSheetId="43" hidden="1">{#N/A,#N/A,FALSE,"Income";#N/A,#N/A,FALSE,"Cost of Goods Sold";#N/A,#N/A,FALSE,"Other Costs";#N/A,#N/A,FALSE,"Other Income";#N/A,#N/A,FALSE,"Taxes";#N/A,#N/A,FALSE,"Other Deductions";#N/A,#N/A,FALSE,"Compensation of Officers"}</definedName>
    <definedName name="_old4" hidden="1">{#N/A,#N/A,FALSE,"Income";#N/A,#N/A,FALSE,"Cost of Goods Sold";#N/A,#N/A,FALSE,"Other Costs";#N/A,#N/A,FALSE,"Other Income";#N/A,#N/A,FALSE,"Taxes";#N/A,#N/A,FALSE,"Other Deductions";#N/A,#N/A,FALSE,"Compensation of Officers"}</definedName>
    <definedName name="_old5" localSheetId="43" hidden="1">{#N/A,#N/A,FALSE,"Income";#N/A,#N/A,FALSE,"Cost of Goods Sold";#N/A,#N/A,FALSE,"Other Costs";#N/A,#N/A,FALSE,"Other Income";#N/A,#N/A,FALSE,"Taxes";#N/A,#N/A,FALSE,"Other Deductions";#N/A,#N/A,FALSE,"Compensation of Officers"}</definedName>
    <definedName name="_old5" hidden="1">{#N/A,#N/A,FALSE,"Income";#N/A,#N/A,FALSE,"Cost of Goods Sold";#N/A,#N/A,FALSE,"Other Costs";#N/A,#N/A,FALSE,"Other Income";#N/A,#N/A,FALSE,"Taxes";#N/A,#N/A,FALSE,"Other Deductions";#N/A,#N/A,FALSE,"Compensation of Officers"}</definedName>
    <definedName name="_old8" localSheetId="43" hidden="1">{#N/A,#N/A,FALSE,"Income";#N/A,#N/A,FALSE,"Cost of Goods Sold";#N/A,#N/A,FALSE,"Other Costs";#N/A,#N/A,FALSE,"Other Income";#N/A,#N/A,FALSE,"Taxes";#N/A,#N/A,FALSE,"Other Deductions";#N/A,#N/A,FALSE,"Compensation of Officers"}</definedName>
    <definedName name="_old8" hidden="1">{#N/A,#N/A,FALSE,"Income";#N/A,#N/A,FALSE,"Cost of Goods Sold";#N/A,#N/A,FALSE,"Other Costs";#N/A,#N/A,FALSE,"Other Income";#N/A,#N/A,FALSE,"Taxes";#N/A,#N/A,FALSE,"Other Deductions";#N/A,#N/A,FALSE,"Compensation of Officers"}</definedName>
    <definedName name="_old9" localSheetId="43" hidden="1">{#N/A,#N/A,FALSE,"Income";#N/A,#N/A,FALSE,"Cost of Goods Sold";#N/A,#N/A,FALSE,"Other Costs";#N/A,#N/A,FALSE,"Other Income";#N/A,#N/A,FALSE,"Taxes";#N/A,#N/A,FALSE,"Other Deductions";#N/A,#N/A,FALSE,"Compensation of Officers"}</definedName>
    <definedName name="_old9" hidden="1">{#N/A,#N/A,FALSE,"Income";#N/A,#N/A,FALSE,"Cost of Goods Sold";#N/A,#N/A,FALSE,"Other Costs";#N/A,#N/A,FALSE,"Other Income";#N/A,#N/A,FALSE,"Taxes";#N/A,#N/A,FALSE,"Other Deductions";#N/A,#N/A,FALSE,"Compensation of Officers"}</definedName>
    <definedName name="_OMG2" localSheetId="43" hidden="1">{"'I-1 and I-2'!$A$1:$G$190"}</definedName>
    <definedName name="_OMG2" hidden="1">{"'I-1 and I-2'!$A$1:$G$190"}</definedName>
    <definedName name="_or2" localSheetId="43" hidden="1">{#N/A,#N/A,FALSE,"Summary Expenses";#N/A,#N/A,FALSE,"SUBACUTE";#N/A,#N/A,FALSE,"Expense Allocation";#N/A,#N/A,FALSE,"Cost Per Day";#N/A,#N/A,FALSE,"Purchased Services";#N/A,#N/A,FALSE,"Start Up Costs";#N/A,#N/A,FALSE,"Capital Costs"}</definedName>
    <definedName name="_or2" hidden="1">{#N/A,#N/A,FALSE,"Summary Expenses";#N/A,#N/A,FALSE,"SUBACUTE";#N/A,#N/A,FALSE,"Expense Allocation";#N/A,#N/A,FALSE,"Cost Per Day";#N/A,#N/A,FALSE,"Purchased Services";#N/A,#N/A,FALSE,"Start Up Costs";#N/A,#N/A,FALSE,"Capital Costs"}</definedName>
    <definedName name="_ORD1" hidden="1">255</definedName>
    <definedName name="_Order1">255</definedName>
    <definedName name="_Order2">255</definedName>
    <definedName name="_Parse_Out" hidden="1">#REF!</definedName>
    <definedName name="_pb1"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2"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3"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CD1" localSheetId="43" hidden="1">{#N/A,#N/A,TRUE,"Sch-1a";#N/A,#N/A,TRUE,"Sch-1b";#N/A,#N/A,TRUE,"Sch-1c";#N/A,#N/A,TRUE,"Sch-1d";#N/A,#N/A,TRUE,"Sch-2a";#N/A,#N/A,TRUE,"Sch-2b";#N/A,#N/A,TRUE,"Sch-2c";#N/A,#N/A,TRUE,"Sch-3a";#N/A,#N/A,TRUE,"Sch-3b";#N/A,#N/A,TRUE,"Sch-3c";#N/A,#N/A,TRUE,"Sch-3d";#N/A,#N/A,TRUE,"Sch-3e"}</definedName>
    <definedName name="_PCD1" hidden="1">{#N/A,#N/A,TRUE,"Sch-1a";#N/A,#N/A,TRUE,"Sch-1b";#N/A,#N/A,TRUE,"Sch-1c";#N/A,#N/A,TRUE,"Sch-1d";#N/A,#N/A,TRUE,"Sch-2a";#N/A,#N/A,TRUE,"Sch-2b";#N/A,#N/A,TRUE,"Sch-2c";#N/A,#N/A,TRUE,"Sch-3a";#N/A,#N/A,TRUE,"Sch-3b";#N/A,#N/A,TRUE,"Sch-3c";#N/A,#N/A,TRUE,"Sch-3d";#N/A,#N/A,TRUE,"Sch-3e"}</definedName>
    <definedName name="_PgHdr1">#REF!</definedName>
    <definedName name="_PI6" localSheetId="43">#REF!</definedName>
    <definedName name="_PI6" localSheetId="11">#REF!</definedName>
    <definedName name="_PI6" localSheetId="10">'WP II-E-3.5.1a Support'!#REF!</definedName>
    <definedName name="_PI6" localSheetId="24">#REF!</definedName>
    <definedName name="_PI6">#REF!</definedName>
    <definedName name="_PL2" localSheetId="4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L2"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L3" localSheetId="4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L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L4" localSheetId="43" hidden="1">{#N/A,#N/A,FALSE,"Report Data";#N/A,#N/A,FALSE,"COMP POOL";#N/A,#N/A,FALSE,"COMP POOL NB95";#N/A,#N/A,FALSE,"COMP POOL NB94"}</definedName>
    <definedName name="_PL4" hidden="1">{#N/A,#N/A,FALSE,"Report Data";#N/A,#N/A,FALSE,"COMP POOL";#N/A,#N/A,FALSE,"COMP POOL NB95";#N/A,#N/A,FALSE,"COMP POOL NB94"}</definedName>
    <definedName name="_PL5" localSheetId="4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L5"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p1" localSheetId="43" hidden="1">{#N/A,#N/A,FALSE,"Trends";#N/A,#N/A,FALSE,"As Reported";#N/A,#N/A,FALSE,"(un) Commited"}</definedName>
    <definedName name="_pp1" hidden="1">{#N/A,#N/A,FALSE,"Trends";#N/A,#N/A,FALSE,"As Reported";#N/A,#N/A,FALSE,"(un) Commited"}</definedName>
    <definedName name="_PPD2" localSheetId="43">#REF!</definedName>
    <definedName name="_PPD2" localSheetId="11">#REF!</definedName>
    <definedName name="_PPD2" localSheetId="24">#REF!</definedName>
    <definedName name="_PPD2">#REF!</definedName>
    <definedName name="_PR1" localSheetId="43">#REF!</definedName>
    <definedName name="_PR1">#REF!</definedName>
    <definedName name="_PRT1">#REF!</definedName>
    <definedName name="_PRT2">#REF!</definedName>
    <definedName name="_PRT3">#REF!</definedName>
    <definedName name="_PRT4">#REF!</definedName>
    <definedName name="_PSM2"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_PSM2"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_PSM3" localSheetId="43" hidden="1">{"Pound Sterling",#N/A,TRUE,"PPD";"Pound Sterling",#N/A,TRUE,"Anaquest";"Pound Sterling",#N/A,TRUE,"Delta";"Pound Sterling",#N/A,TRUE,"INO"}</definedName>
    <definedName name="_PSM3" hidden="1">{"Pound Sterling",#N/A,TRUE,"PPD";"Pound Sterling",#N/A,TRUE,"Anaquest";"Pound Sterling",#N/A,TRUE,"Delta";"Pound Sterling",#N/A,TRUE,"INO"}</definedName>
    <definedName name="_ptc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puc101" localSheetId="43" hidden="1">{#N/A,"PURCHM",FALSE,"Business Analysis";#N/A,"SPADD",FALSE,"Business Analysis"}</definedName>
    <definedName name="_puc101" hidden="1">{#N/A,"PURCHM",FALSE,"Business Analysis";#N/A,"SPADD",FALSE,"Business Analysis"}</definedName>
    <definedName name="_puc102" localSheetId="43" hidden="1">{#N/A,"PURCHM",FALSE,"Business Analysis";#N/A,"SPADD",FALSE,"Business Analysis"}</definedName>
    <definedName name="_puc102" hidden="1">{#N/A,"PURCHM",FALSE,"Business Analysis";#N/A,"SPADD",FALSE,"Business Analysis"}</definedName>
    <definedName name="_Q2" localSheetId="43" hidden="1">{#N/A,#N/A,FALSE,"Title Page";#N/A,#N/A,FALSE,"Conclusions";#N/A,#N/A,FALSE,"Assum.";#N/A,#N/A,FALSE,"Sun  DCF-WC-Dep";#N/A,#N/A,FALSE,"MarketValue";#N/A,#N/A,FALSE,"BalSheet";#N/A,#N/A,FALSE,"WACC";#N/A,#N/A,FALSE,"PC+ Info.";#N/A,#N/A,FALSE,"PC+Info_2"}</definedName>
    <definedName name="_Q2" hidden="1">{#N/A,#N/A,FALSE,"Title Page";#N/A,#N/A,FALSE,"Conclusions";#N/A,#N/A,FALSE,"Assum.";#N/A,#N/A,FALSE,"Sun  DCF-WC-Dep";#N/A,#N/A,FALSE,"MarketValue";#N/A,#N/A,FALSE,"BalSheet";#N/A,#N/A,FALSE,"WACC";#N/A,#N/A,FALSE,"PC+ Info.";#N/A,#N/A,FALSE,"PC+Info_2"}</definedName>
    <definedName name="_q5852" localSheetId="43" hidden="1">{"Fcst by Qtr Full",#N/A,FALSE,"Tot PalmPalm";"Fcst by Qtr Full",#N/A,FALSE,"Tot Device";"Fcst by Qtr Full",#N/A,FALSE,"Platform";"Fcst by Qtr Full",#N/A,FALSE,"Palm.Net";"Fcst by Qtr Full",#N/A,FALSE,"Elim"}</definedName>
    <definedName name="_q5852" hidden="1">{"Fcst by Qtr Full",#N/A,FALSE,"Tot PalmPalm";"Fcst by Qtr Full",#N/A,FALSE,"Tot Device";"Fcst by Qtr Full",#N/A,FALSE,"Platform";"Fcst by Qtr Full",#N/A,FALSE,"Palm.Net";"Fcst by Qtr Full",#N/A,FALSE,"Elim"}</definedName>
    <definedName name="_QAC6" localSheetId="43" hidden="1">{#N/A,#N/A,FALSE,"SUMMARY REPORT"}</definedName>
    <definedName name="_QAC6" hidden="1">{#N/A,#N/A,FALSE,"SUMMARY REPORT"}</definedName>
    <definedName name="_qtd1298" localSheetId="43" hidden="1">{#N/A,#N/A,FALSE,"Aging Summary";#N/A,#N/A,FALSE,"Ratio Analysis";#N/A,#N/A,FALSE,"Test 120 Day Accts";#N/A,#N/A,FALSE,"Tickmarks"}</definedName>
    <definedName name="_qtd1298" hidden="1">{#N/A,#N/A,FALSE,"Aging Summary";#N/A,#N/A,FALSE,"Ratio Analysis";#N/A,#N/A,FALSE,"Test 120 Day Accts";#N/A,#N/A,FALSE,"Tickmarks"}</definedName>
    <definedName name="_r" localSheetId="43" hidden="1">{#N/A,#N/A,FALSE,"Pharm";#N/A,#N/A,FALSE,"WWCM"}</definedName>
    <definedName name="_r" hidden="1">{#N/A,#N/A,FALSE,"Pharm";#N/A,#N/A,FALSE,"WWCM"}</definedName>
    <definedName name="_r_1" localSheetId="43" hidden="1">{#N/A,#N/A,FALSE,"Pharm";#N/A,#N/A,FALSE,"WWCM"}</definedName>
    <definedName name="_r_1" hidden="1">{#N/A,#N/A,FALSE,"Pharm";#N/A,#N/A,FALSE,"WWCM"}</definedName>
    <definedName name="_r_2" localSheetId="43" hidden="1">{#N/A,#N/A,FALSE,"Pharm";#N/A,#N/A,FALSE,"WWCM"}</definedName>
    <definedName name="_r_2" hidden="1">{#N/A,#N/A,FALSE,"Pharm";#N/A,#N/A,FALSE,"WWCM"}</definedName>
    <definedName name="_r_3" localSheetId="43" hidden="1">{#N/A,#N/A,FALSE,"Pharm";#N/A,#N/A,FALSE,"WWCM"}</definedName>
    <definedName name="_r_3" hidden="1">{#N/A,#N/A,FALSE,"Pharm";#N/A,#N/A,FALSE,"WWCM"}</definedName>
    <definedName name="_r_4" localSheetId="43" hidden="1">{#N/A,#N/A,FALSE,"Pharm";#N/A,#N/A,FALSE,"WWCM"}</definedName>
    <definedName name="_r_4" hidden="1">{#N/A,#N/A,FALSE,"Pharm";#N/A,#N/A,FALSE,"WWCM"}</definedName>
    <definedName name="_rc"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r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re10" localSheetId="43" hidden="1">{#N/A,#N/A,FALSE,"EOC YTD ACTUAL";#N/A,#N/A,FALSE,"Distributor YTD Actual";#N/A,#N/A,FALSE,"Manufacturing YTD Actual";#N/A,#N/A,FALSE,"Service YTD Actual"}</definedName>
    <definedName name="_re10" hidden="1">{#N/A,#N/A,FALSE,"EOC YTD ACTUAL";#N/A,#N/A,FALSE,"Distributor YTD Actual";#N/A,#N/A,FALSE,"Manufacturing YTD Actual";#N/A,#N/A,FALSE,"Service YTD Actual"}</definedName>
    <definedName name="_Regression_Int">1</definedName>
    <definedName name="_Regression_Out" hidden="1">#REF!</definedName>
    <definedName name="_Regression_X" hidden="1">#REF!</definedName>
    <definedName name="_Regression_Y" hidden="1">#REF!</definedName>
    <definedName name="_rep1" localSheetId="43" hidden="1">{#N/A,#N/A,TRUE,"Sch-5a";#N/A,#N/A,TRUE,"Sch-5b";#N/A,#N/A,TRUE,"Sch-5c";#N/A,#N/A,TRUE,"Sch-5d";#N/A,#N/A,TRUE,"Sch-6a";#N/A,#N/A,TRUE,"Sch-6b";#N/A,#N/A,TRUE,"Sch-6c";#N/A,#N/A,TRUE,"Sch-6d";#N/A,#N/A,TRUE,"Sch-6e"}</definedName>
    <definedName name="_rep1" hidden="1">{#N/A,#N/A,TRUE,"Sch-5a";#N/A,#N/A,TRUE,"Sch-5b";#N/A,#N/A,TRUE,"Sch-5c";#N/A,#N/A,TRUE,"Sch-5d";#N/A,#N/A,TRUE,"Sch-6a";#N/A,#N/A,TRUE,"Sch-6b";#N/A,#N/A,TRUE,"Sch-6c";#N/A,#N/A,TRUE,"Sch-6d";#N/A,#N/A,TRUE,"Sch-6e"}</definedName>
    <definedName name="_revised" localSheetId="43">#REF!</definedName>
    <definedName name="_revised" localSheetId="11">#REF!</definedName>
    <definedName name="_revised" localSheetId="24">#REF!</definedName>
    <definedName name="_revised">#REF!</definedName>
    <definedName name="_RIV04f492f0ffbe4dfdbc912983d64a4c3b" localSheetId="43" hidden="1">#REF!</definedName>
    <definedName name="_RIV04f492f0ffbe4dfdbc912983d64a4c3b" hidden="1">#REF!</definedName>
    <definedName name="_RIV192387f41fe34134a686bab3866cda76" hidden="1">#REF!</definedName>
    <definedName name="_RIV1aa7429b450a48bf96a2aeaf8d83b5d5" hidden="1">#REF!</definedName>
    <definedName name="_RIV1aacdd996ccd407daafed232ddcef9c0" hidden="1">#REF!</definedName>
    <definedName name="_RIV1c6b98198c954ef8bfde32069d4764f7" hidden="1">#REF!</definedName>
    <definedName name="_RIV1f11704e4c3f45b7909ead8a1c57ee60" hidden="1">#REF!</definedName>
    <definedName name="_RIV1faeafaddff5408eb3be71c8fb2af21b" hidden="1">#REF!</definedName>
    <definedName name="_RIV1feb68f628ff4ebdb8f110f58fada4f8" hidden="1">#REF!</definedName>
    <definedName name="_RIV20c97f96a7b0427fbc981e26c89bfcfa" hidden="1">#REF!</definedName>
    <definedName name="_RIV21b8afccd51b46059ffc01d0656e76f5" hidden="1">#REF!</definedName>
    <definedName name="_RIV22c32ddb66254690a68843b3223f2596" hidden="1">#REF!</definedName>
    <definedName name="_RIV253db7e4ba444343a2aa0158da0e738f" hidden="1">#REF!</definedName>
    <definedName name="_RIV2555ff0ebf05438c8e0e3ad110e51073" hidden="1">#REF!</definedName>
    <definedName name="_RIV2b2d2665ff314c94bff5e67556e2144a" hidden="1">#REF!</definedName>
    <definedName name="_RIV2c354440da2b46968c5702df0b502a25" hidden="1">#REF!</definedName>
    <definedName name="_RIV2ffb410c39c748fababcaaeac0731a9a" hidden="1">#REF!</definedName>
    <definedName name="_RIV32b4ccc2a8b845f1971c27fdb84f7ab1" hidden="1">#REF!</definedName>
    <definedName name="_RIV340b2cda9e0046f0ab52838aefc41f0b" hidden="1">#REF!</definedName>
    <definedName name="_RIV37a4a07b56ac4a95ab778d85ad58b694" hidden="1">#REF!</definedName>
    <definedName name="_RIV43e8730580a64b0294cd27b379674a8d" hidden="1">#REF!</definedName>
    <definedName name="_RIV462cdc222473441e93556ee309615e67" hidden="1">#REF!</definedName>
    <definedName name="_RIV56b831b61507416bb82077109ae5f9f6" hidden="1">#REF!</definedName>
    <definedName name="_RIV5812b1785f014fbe8b1dd4a7d4595004" hidden="1">#REF!</definedName>
    <definedName name="_RIV5e63392b3d2d437491bdf06bc8b90880" hidden="1">#REF!</definedName>
    <definedName name="_RIV5eea0930fc074ef3be7137cdf91678f5" hidden="1">#REF!</definedName>
    <definedName name="_RIV6697ba18d10f4e40a26921af5a2883a2" hidden="1">#REF!</definedName>
    <definedName name="_RIV674350cbbdea439ba0309224d6d150f1" hidden="1">#REF!</definedName>
    <definedName name="_RIV69f6d711485a440eabe7be246da4dfb7" hidden="1">#REF!</definedName>
    <definedName name="_RIV6c739570090945a0b6b8adf5b6ffbc02" hidden="1">#REF!</definedName>
    <definedName name="_RIV7a9d04bb0102410098cbe2b47ad000c5" hidden="1">#REF!</definedName>
    <definedName name="_RIV7ce8e7273d2b48418f7a1a1d1d821adc" hidden="1">#REF!</definedName>
    <definedName name="_RIV8759a19ab16f4060a7852d6b5f72ee2b" hidden="1">#REF!</definedName>
    <definedName name="_RIV8a3ca65792e3473384b09b618dc22d45" hidden="1">#REF!</definedName>
    <definedName name="_RIV8b3953c5d352475c92d90be3021f6178" hidden="1">#REF!</definedName>
    <definedName name="_RIV8c7e054b9c0746ea8608c32f6dba4cd2" hidden="1">#REF!</definedName>
    <definedName name="_RIV8f74d77c2587473e8058ac423bbbd0e8" hidden="1">#REF!</definedName>
    <definedName name="_RIV92e6877d444347a9bf9149df93d813ec" hidden="1">#REF!</definedName>
    <definedName name="_RIV93bcc242f93544f6b5bad865a0f752b9" hidden="1">#REF!</definedName>
    <definedName name="_RIV9800f4c4967548d594c53feaa1797ff0" hidden="1">#REF!</definedName>
    <definedName name="_RIV9a694e59379c4df48884c357eb65a9d4" hidden="1">#REF!</definedName>
    <definedName name="_RIV9d52f466c809411a80df97d7d5f68902" hidden="1">#REF!</definedName>
    <definedName name="_RIVa1a673252cb946f3b81025bf3bada7ac" hidden="1">#REF!</definedName>
    <definedName name="_RIVa3b1fd53e51e4a918ccc83b5f509d158" hidden="1">#REF!</definedName>
    <definedName name="_RIVa6c7f744976b42a0a0420cc09cd63a3e" hidden="1">#REF!</definedName>
    <definedName name="_RIVa6d4199953af411a99f1a6bc6c7b869f" hidden="1">#REF!</definedName>
    <definedName name="_RIVaa82f858b0a342ff8e07ab4e6986cc8d" hidden="1">#REF!</definedName>
    <definedName name="_RIVab4e641230354f2ba327f9a193b16b06" hidden="1">#REF!</definedName>
    <definedName name="_RIVaffe0976c4684d4e82e2250074bde052" hidden="1">#REF!</definedName>
    <definedName name="_RIVb02c62e4ee474610b8ce121242ba6c90" hidden="1">#REF!</definedName>
    <definedName name="_RIVb179be612ad84422bc35af517a5178bc" hidden="1">#REF!</definedName>
    <definedName name="_RIVb3eb0811643b4ebd8427170feb7859b0" hidden="1">#REF!</definedName>
    <definedName name="_RIVba566b815ad8414dac88281c29aee235" hidden="1">#REF!</definedName>
    <definedName name="_RIVbaa05fb12a464ac39caabe2f8f08a43b" hidden="1">#REF!</definedName>
    <definedName name="_RIVbb97098783454d8a87c0fdf85616af66" hidden="1">#REF!</definedName>
    <definedName name="_RIVc19a56413c5a4515ab4efa4709c4ce29" hidden="1">#REF!</definedName>
    <definedName name="_RIVc5dbc6b1bf8e4a69a5563a9081d651c6" hidden="1">#REF!</definedName>
    <definedName name="_RIVc5f6f50c778d4ea9a20af1b5ecd1bef4" hidden="1">#REF!</definedName>
    <definedName name="_RIVd19cbcbf5cad412f9ee48cbe313b632e" hidden="1">#REF!</definedName>
    <definedName name="_RIVd6022cd53a5e4f9f993d3d0f0861c0d5" hidden="1">#REF!</definedName>
    <definedName name="_RIVd7437d524e2849ec827fe1f72e2c61c2" hidden="1">#REF!</definedName>
    <definedName name="_RIVd79eab02f60c4a0f8e01d71642708574" hidden="1">#REF!</definedName>
    <definedName name="_RIVd9d29cbd4f21423490d303d29485db2e" hidden="1">#REF!</definedName>
    <definedName name="_RIVdc9513b5450347b8848daf04d944bda9" hidden="1">#REF!</definedName>
    <definedName name="_RIVdfb36298d1c04a998c83755218acc47d" hidden="1">#REF!</definedName>
    <definedName name="_RIVe3df3038dc994dceb0671d58541d9b6c" hidden="1">#REF!</definedName>
    <definedName name="_RIVe9b5e80d901d45bfb85eda4c8c59a4a1" hidden="1">#REF!</definedName>
    <definedName name="_RIVecc908da278544ed832de841400c845e" hidden="1">#REF!</definedName>
    <definedName name="_RIVedeae5b7740a4c099c1896eea84ff927" hidden="1">#REF!</definedName>
    <definedName name="_RIVef7da68747184dd58ac7a4d43973dcf4" hidden="1">#REF!</definedName>
    <definedName name="_RIVef950e7842f244a682ab157957c5f306" hidden="1">#REF!</definedName>
    <definedName name="_RIVf827833db8154525baaea13c7d0ba9ba" hidden="1">#REF!</definedName>
    <definedName name="_RIVfa9b386e359141b8a480bb5ec0a97062" hidden="1">#REF!</definedName>
    <definedName name="_s1" hidden="1">#REF!</definedName>
    <definedName name="_s3" localSheetId="43" hidden="1">{#N/A,#N/A,FALSE,"196126-0690";#N/A,#N/A,FALSE,"196126-0690";#N/A,#N/A,FALSE,"1961165-0201"}</definedName>
    <definedName name="_s3" hidden="1">{#N/A,#N/A,FALSE,"196126-0690";#N/A,#N/A,FALSE,"196126-0690";#N/A,#N/A,FALSE,"1961165-0201"}</definedName>
    <definedName name="_s34" localSheetId="43" hidden="1">{"QTD_GENERALH2",#N/A,FALSE,"QTD"}</definedName>
    <definedName name="_s34" hidden="1">{"QTD_GENERALH2",#N/A,FALSE,"QTD"}</definedName>
    <definedName name="_s8" localSheetId="43">#REF!</definedName>
    <definedName name="_s8" localSheetId="11">#REF!</definedName>
    <definedName name="_s8" localSheetId="24">#REF!</definedName>
    <definedName name="_s8">#REF!</definedName>
    <definedName name="_sd34" localSheetId="43" hidden="1">{"QTD",#N/A,FALSE,"SUM"}</definedName>
    <definedName name="_sd34" hidden="1">{"QTD",#N/A,FALSE,"SUM"}</definedName>
    <definedName name="_Sec78">#REF!</definedName>
    <definedName name="_six3">#REF!</definedName>
    <definedName name="_sl3" localSheetId="43" hidden="1">{#N/A,#N/A,FALSE,"USMED 3";#N/A,#N/A,FALSE,"MARCHALLENGER 1";#N/A,#N/A,FALSE,"MARCHALLENGER 2";#N/A,#N/A,FALSE,"MARCHALLENGER 3";#N/A,#N/A,FALSE,"MARCHALLENGER 4"}</definedName>
    <definedName name="_sl3" hidden="1">{#N/A,#N/A,FALSE,"USMED 3";#N/A,#N/A,FALSE,"MARCHALLENGER 1";#N/A,#N/A,FALSE,"MARCHALLENGER 2";#N/A,#N/A,FALSE,"MARCHALLENGER 3";#N/A,#N/A,FALSE,"MARCHALLENGER 4"}</definedName>
    <definedName name="_slm3" localSheetId="43" hidden="1">{#N/A,#N/A,FALSE,"USMED 3";#N/A,#N/A,FALSE,"MARCHALLENGER 1";#N/A,#N/A,FALSE,"MARCHALLENGER 2";#N/A,#N/A,FALSE,"MARCHALLENGER 3";#N/A,#N/A,FALSE,"MARCHALLENGER 4"}</definedName>
    <definedName name="_slm3" hidden="1">{#N/A,#N/A,FALSE,"USMED 3";#N/A,#N/A,FALSE,"MARCHALLENGER 1";#N/A,#N/A,FALSE,"MARCHALLENGER 2";#N/A,#N/A,FALSE,"MARCHALLENGER 3";#N/A,#N/A,FALSE,"MARCHALLENGER 4"}</definedName>
    <definedName name="_Sort" localSheetId="10" hidden="1">#REF!</definedName>
    <definedName name="_Sort" localSheetId="23" hidden="1">#REF!</definedName>
    <definedName name="_Sort" localSheetId="24" hidden="1">#REF!</definedName>
    <definedName name="_Sort" hidden="1">#REF!</definedName>
    <definedName name="_Sortn" hidden="1">#REF!</definedName>
    <definedName name="_SP1">#REF!</definedName>
    <definedName name="_SP2">#REF!</definedName>
    <definedName name="_SP3">#REF!</definedName>
    <definedName name="_SP4">#REF!</definedName>
    <definedName name="_Sp5">#REF!</definedName>
    <definedName name="_SPC1">#REF!</definedName>
    <definedName name="_SPC2">#REF!</definedName>
    <definedName name="_ss1" localSheetId="43" hidden="1">{"detail",#N/A,FALSE,"mfg";"summary",#N/A,FALSE,"mfg"}</definedName>
    <definedName name="_ss1" hidden="1">{"detail",#N/A,FALSE,"mfg";"summary",#N/A,FALSE,"mfg"}</definedName>
    <definedName name="_SSK1" localSheetId="43" hidden="1">{#N/A,#N/A,FALSE,"COMP"}</definedName>
    <definedName name="_SSK1" hidden="1">{#N/A,#N/A,FALSE,"COMP"}</definedName>
    <definedName name="_sss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t9" localSheetId="43"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_t9"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_TAB11">#REF!</definedName>
    <definedName name="_TAB12">#REF!</definedName>
    <definedName name="_TAB13">#REF!</definedName>
    <definedName name="_TAB14">#REF!</definedName>
    <definedName name="_TAB3">#REF!</definedName>
    <definedName name="_TAB4">#REF!</definedName>
    <definedName name="_TAB5">#REF!</definedName>
    <definedName name="_TAB6">#REF!</definedName>
    <definedName name="_Table1_Out" hidden="1">#REF!</definedName>
    <definedName name="_Table2_In1" hidden="1">#REF!</definedName>
    <definedName name="_Table2_Out" hidden="1">#REF!</definedName>
    <definedName name="_Table3_In2" hidden="1">#REF!</definedName>
    <definedName name="_TAX">#REF!</definedName>
    <definedName name="_tb2" localSheetId="43">#N/A</definedName>
    <definedName name="_tb2">#N/A</definedName>
    <definedName name="_ten3" localSheetId="43">#REF!</definedName>
    <definedName name="_ten3">#REF!</definedName>
    <definedName name="_tes6" localSheetId="43" hidden="1">{"Data Worksheet",#N/A,FALSE,"CAREY97"}</definedName>
    <definedName name="_tes6" hidden="1">{"Data Worksheet",#N/A,FALSE,"CAREY97"}</definedName>
    <definedName name="_tm1" localSheetId="43" hidden="1">{#N/A,#N/A,FALSE,"Pharm";#N/A,#N/A,FALSE,"WWCM"}</definedName>
    <definedName name="_tm1" hidden="1">{#N/A,#N/A,FALSE,"Pharm";#N/A,#N/A,FALSE,"WWCM"}</definedName>
    <definedName name="_tm1_1" localSheetId="43" hidden="1">{#N/A,#N/A,FALSE,"Pharm";#N/A,#N/A,FALSE,"WWCM"}</definedName>
    <definedName name="_tm1_1" hidden="1">{#N/A,#N/A,FALSE,"Pharm";#N/A,#N/A,FALSE,"WWCM"}</definedName>
    <definedName name="_tm1_2" localSheetId="43" hidden="1">{#N/A,#N/A,FALSE,"Pharm";#N/A,#N/A,FALSE,"WWCM"}</definedName>
    <definedName name="_tm1_2" hidden="1">{#N/A,#N/A,FALSE,"Pharm";#N/A,#N/A,FALSE,"WWCM"}</definedName>
    <definedName name="_tm1_3" localSheetId="43" hidden="1">{#N/A,#N/A,FALSE,"Pharm";#N/A,#N/A,FALSE,"WWCM"}</definedName>
    <definedName name="_tm1_3" hidden="1">{#N/A,#N/A,FALSE,"Pharm";#N/A,#N/A,FALSE,"WWCM"}</definedName>
    <definedName name="_tm1_4" localSheetId="43" hidden="1">{#N/A,#N/A,FALSE,"Pharm";#N/A,#N/A,FALSE,"WWCM"}</definedName>
    <definedName name="_tm1_4" hidden="1">{#N/A,#N/A,FALSE,"Pharm";#N/A,#N/A,FALSE,"WWCM"}</definedName>
    <definedName name="_TMAutoChart2Names" localSheetId="43" hidden="1">{"MAT Chart","Chart 4","MAT Chart Chart 4"}</definedName>
    <definedName name="_TMAutoChart2Names" hidden="1">{"MAT Chart","Chart 4","MAT Chart Chart 4"}</definedName>
    <definedName name="_TMAutoChart2Refs" localSheetId="43" hidden="1">{"","","'MAT Chart'!$AC$109","'MAT Chart'!$AC$110","","","","","'MAT Chart'!$AC$129","'MAT Chart'!$AC$130"}</definedName>
    <definedName name="_TMAutoChart2Refs" hidden="1">{"","","'MAT Chart'!$AC$109","'MAT Chart'!$AC$110","","","","","'MAT Chart'!$AC$129","'MAT Chart'!$AC$130"}</definedName>
    <definedName name="_TMAutoChartCount" hidden="1">2</definedName>
    <definedName name="_tre1" localSheetId="43" hidden="1">{#N/A,#N/A,TRUE,"Sch-5a";#N/A,#N/A,TRUE,"Sch-5b";#N/A,#N/A,TRUE,"Sch-5c";#N/A,#N/A,TRUE,"Sch-5d";#N/A,#N/A,TRUE,"Sch-6a";#N/A,#N/A,TRUE,"Sch-6b";#N/A,#N/A,TRUE,"Sch-6c";#N/A,#N/A,TRUE,"Sch-6d";#N/A,#N/A,TRUE,"Sch-6e"}</definedName>
    <definedName name="_tre1" hidden="1">{#N/A,#N/A,TRUE,"Sch-5a";#N/A,#N/A,TRUE,"Sch-5b";#N/A,#N/A,TRUE,"Sch-5c";#N/A,#N/A,TRUE,"Sch-5d";#N/A,#N/A,TRUE,"Sch-6a";#N/A,#N/A,TRUE,"Sch-6b";#N/A,#N/A,TRUE,"Sch-6c";#N/A,#N/A,TRUE,"Sch-6d";#N/A,#N/A,TRUE,"Sch-6e"}</definedName>
    <definedName name="_tuv1" localSheetId="43" hidden="1">{#N/A,#N/A,TRUE,"Sch-5a";#N/A,#N/A,TRUE,"Sch-5b";#N/A,#N/A,TRUE,"Sch-5c";#N/A,#N/A,TRUE,"Sch-5d";#N/A,#N/A,TRUE,"Sch-6a";#N/A,#N/A,TRUE,"Sch-6b";#N/A,#N/A,TRUE,"Sch-6c";#N/A,#N/A,TRUE,"Sch-6d";#N/A,#N/A,TRUE,"Sch-6e"}</definedName>
    <definedName name="_tuv1" hidden="1">{#N/A,#N/A,TRUE,"Sch-5a";#N/A,#N/A,TRUE,"Sch-5b";#N/A,#N/A,TRUE,"Sch-5c";#N/A,#N/A,TRUE,"Sch-5d";#N/A,#N/A,TRUE,"Sch-6a";#N/A,#N/A,TRUE,"Sch-6b";#N/A,#N/A,TRUE,"Sch-6c";#N/A,#N/A,TRUE,"Sch-6d";#N/A,#N/A,TRUE,"Sch-6e"}</definedName>
    <definedName name="_uuu11" localSheetId="43" hidden="1">{#N/A,#N/A,FALSE,"MAY";#N/A,#N/A,FALSE,"Q2";#N/A,#N/A,FALSE,"YTD"}</definedName>
    <definedName name="_uuu11" hidden="1">{#N/A,#N/A,FALSE,"MAY";#N/A,#N/A,FALSE,"Q2";#N/A,#N/A,FALSE,"YTD"}</definedName>
    <definedName name="_v2" localSheetId="43">#REF!</definedName>
    <definedName name="_v2" localSheetId="11">#REF!</definedName>
    <definedName name="_v2" localSheetId="10">#REF!</definedName>
    <definedName name="_v2" localSheetId="24">#REF!</definedName>
    <definedName name="_v2">#REF!</definedName>
    <definedName name="_ver1" localSheetId="4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ver1"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wer" hidden="1">#REF!</definedName>
    <definedName name="_wpw1" localSheetId="43" hidden="1">{#N/A,#N/A,FALSE,"TopTen Failures";#N/A,#N/A,FALSE,"Top Ten %";#N/A,#N/A,FALSE,"Fail Code 5 mo. Totals (%)"}</definedName>
    <definedName name="_wpw1" hidden="1">{#N/A,#N/A,FALSE,"TopTen Failures";#N/A,#N/A,FALSE,"Top Ten %";#N/A,#N/A,FALSE,"Fail Code 5 mo. Totals (%)"}</definedName>
    <definedName name="_wqe1" localSheetId="43" hidden="1">{#N/A,#N/A,TRUE,"Sch-1a";#N/A,#N/A,TRUE,"Sch-1b";#N/A,#N/A,TRUE,"Sch-1c";#N/A,#N/A,TRUE,"Sch-1d";#N/A,#N/A,TRUE,"Sch-2a";#N/A,#N/A,TRUE,"Sch-2b";#N/A,#N/A,TRUE,"Sch-2c";#N/A,#N/A,TRUE,"Sch-3a";#N/A,#N/A,TRUE,"Sch-3b";#N/A,#N/A,TRUE,"Sch-3c";#N/A,#N/A,TRUE,"Sch-3d";#N/A,#N/A,TRUE,"Sch-3e"}</definedName>
    <definedName name="_wqe1" hidden="1">{#N/A,#N/A,TRUE,"Sch-1a";#N/A,#N/A,TRUE,"Sch-1b";#N/A,#N/A,TRUE,"Sch-1c";#N/A,#N/A,TRUE,"Sch-1d";#N/A,#N/A,TRUE,"Sch-2a";#N/A,#N/A,TRUE,"Sch-2b";#N/A,#N/A,TRUE,"Sch-2c";#N/A,#N/A,TRUE,"Sch-3a";#N/A,#N/A,TRUE,"Sch-3b";#N/A,#N/A,TRUE,"Sch-3c";#N/A,#N/A,TRUE,"Sch-3d";#N/A,#N/A,TRUE,"Sch-3e"}</definedName>
    <definedName name="_wrn071" localSheetId="43" hidden="1">{#N/A,"PURCHM",FALSE,"Business Analysis";#N/A,"SPADD",FALSE,"Business Analysis"}</definedName>
    <definedName name="_wrn071" hidden="1">{#N/A,"PURCHM",FALSE,"Business Analysis";#N/A,"SPADD",FALSE,"Business Analysis"}</definedName>
    <definedName name="_wrn1" localSheetId="43" hidden="1">{#N/A,#N/A,FALSE,"DCF";#N/A,#N/A,FALSE,"WACC";#N/A,#N/A,FALSE,"Sales_EBIT";#N/A,#N/A,FALSE,"Capex_Depreciation";#N/A,#N/A,FALSE,"WC";#N/A,#N/A,FALSE,"Interest";#N/A,#N/A,FALSE,"Assumptions"}</definedName>
    <definedName name="_wrn1" hidden="1">{#N/A,#N/A,FALSE,"DCF";#N/A,#N/A,FALSE,"WACC";#N/A,#N/A,FALSE,"Sales_EBIT";#N/A,#N/A,FALSE,"Capex_Depreciation";#N/A,#N/A,FALSE,"WC";#N/A,#N/A,FALSE,"Interest";#N/A,#N/A,FALSE,"Assumptions"}</definedName>
    <definedName name="_wrn2" localSheetId="43" hidden="1">{#N/A,#N/A,FALSE,"ASSUMPTIONS";#N/A,#N/A,FALSE,"Valuation Summary";"page1",#N/A,FALSE,"PRESENTATION";"page2",#N/A,FALSE,"PRESENTATION";#N/A,#N/A,FALSE,"ORIGINAL_ROLLBACK"}</definedName>
    <definedName name="_wrn2" hidden="1">{#N/A,#N/A,FALSE,"ASSUMPTIONS";#N/A,#N/A,FALSE,"Valuation Summary";"page1",#N/A,FALSE,"PRESENTATION";"page2",#N/A,FALSE,"PRESENTATION";#N/A,#N/A,FALSE,"ORIGINAL_ROLLBACK"}</definedName>
    <definedName name="_wrn213" localSheetId="43" hidden="1">{"detail",#N/A,FALSE,"mfg";"summary",#N/A,FALSE,"mfg"}</definedName>
    <definedName name="_wrn213" hidden="1">{"detail",#N/A,FALSE,"mfg";"summary",#N/A,FALSE,"mfg"}</definedName>
    <definedName name="_wrn3" localSheetId="43" hidden="1">{#N/A,#N/A,FALSE,"ASSUMPTIONS";#N/A,#N/A,FALSE,"Valuation Summary";"page1",#N/A,FALSE,"PRESENTATION";"page2",#N/A,FALSE,"PRESENTATION";#N/A,#N/A,FALSE,"ORIGINAL_ROLLBACK"}</definedName>
    <definedName name="_wrn3" hidden="1">{#N/A,#N/A,FALSE,"ASSUMPTIONS";#N/A,#N/A,FALSE,"Valuation Summary";"page1",#N/A,FALSE,"PRESENTATION";"page2",#N/A,FALSE,"PRESENTATION";#N/A,#N/A,FALSE,"ORIGINAL_ROLLBACK"}</definedName>
    <definedName name="_WRN41" localSheetId="43" hidden="1">{"detail",#N/A,FALSE,"mfg";"summary",#N/A,FALSE,"mfg"}</definedName>
    <definedName name="_WRN41" hidden="1">{"detail",#N/A,FALSE,"mfg";"summary",#N/A,FALSE,"mfg"}</definedName>
    <definedName name="_wrn413" localSheetId="43" hidden="1">{"detail",#N/A,FALSE,"mfg";"summary",#N/A,FALSE,"mfg"}</definedName>
    <definedName name="_wrn413" hidden="1">{"detail",#N/A,FALSE,"mfg";"summary",#N/A,FALSE,"mfg"}</definedName>
    <definedName name="_wrn51" localSheetId="43" hidden="1">{#N/A,"PURCHM",FALSE,"Business Analysis";#N/A,"SPADD",FALSE,"Business Analysis"}</definedName>
    <definedName name="_wrn51" hidden="1">{#N/A,"PURCHM",FALSE,"Business Analysis";#N/A,"SPADD",FALSE,"Business Analysis"}</definedName>
    <definedName name="_wrn61" localSheetId="43" hidden="1">{"detail",#N/A,FALSE,"mfg";"summary",#N/A,FALSE,"mfg"}</definedName>
    <definedName name="_wrn61" hidden="1">{"detail",#N/A,FALSE,"mfg";"summary",#N/A,FALSE,"mfg"}</definedName>
    <definedName name="_wrn651" localSheetId="43" hidden="1">{"detail",#N/A,FALSE,"mfg";"summary",#N/A,FALSE,"mfg"}</definedName>
    <definedName name="_wrn651" hidden="1">{"detail",#N/A,FALSE,"mfg";"summary",#N/A,FALSE,"mfg"}</definedName>
    <definedName name="_wtx2"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WVU41"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_WVU41"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_wvu42"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_wvu4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_x1" localSheetId="43" hidden="1">{"detail",#N/A,FALSE,"mfg";"summary",#N/A,FALSE,"mfg"}</definedName>
    <definedName name="_x1" hidden="1">{"detail",#N/A,FALSE,"mfg";"summary",#N/A,FALSE,"mfg"}</definedName>
    <definedName name="_X2" localSheetId="43" hidden="1">{#N/A,#N/A,FALSE,"Other";#N/A,#N/A,FALSE,"Ace";#N/A,#N/A,FALSE,"Derm"}</definedName>
    <definedName name="_X2" hidden="1">{#N/A,#N/A,FALSE,"Other";#N/A,#N/A,FALSE,"Ace";#N/A,#N/A,FALSE,"Derm"}</definedName>
    <definedName name="_X2_1" localSheetId="43" hidden="1">{#N/A,#N/A,FALSE,"Other";#N/A,#N/A,FALSE,"Ace";#N/A,#N/A,FALSE,"Derm"}</definedName>
    <definedName name="_X2_1" hidden="1">{#N/A,#N/A,FALSE,"Other";#N/A,#N/A,FALSE,"Ace";#N/A,#N/A,FALSE,"Derm"}</definedName>
    <definedName name="_X2_2" localSheetId="43" hidden="1">{#N/A,#N/A,FALSE,"Other";#N/A,#N/A,FALSE,"Ace";#N/A,#N/A,FALSE,"Derm"}</definedName>
    <definedName name="_X2_2" hidden="1">{#N/A,#N/A,FALSE,"Other";#N/A,#N/A,FALSE,"Ace";#N/A,#N/A,FALSE,"Derm"}</definedName>
    <definedName name="_X2_3" localSheetId="43" hidden="1">{#N/A,#N/A,FALSE,"Other";#N/A,#N/A,FALSE,"Ace";#N/A,#N/A,FALSE,"Derm"}</definedName>
    <definedName name="_X2_3" hidden="1">{#N/A,#N/A,FALSE,"Other";#N/A,#N/A,FALSE,"Ace";#N/A,#N/A,FALSE,"Derm"}</definedName>
    <definedName name="_X2_4" localSheetId="43" hidden="1">{#N/A,#N/A,FALSE,"Other";#N/A,#N/A,FALSE,"Ace";#N/A,#N/A,FALSE,"Derm"}</definedName>
    <definedName name="_X2_4" hidden="1">{#N/A,#N/A,FALSE,"Other";#N/A,#N/A,FALSE,"Ace";#N/A,#N/A,FALSE,"Derm"}</definedName>
    <definedName name="_x3" localSheetId="43" hidden="1">{"detail",#N/A,FALSE,"mfg";"summary",#N/A,FALSE,"mfg"}</definedName>
    <definedName name="_x3" hidden="1">{"detail",#N/A,FALSE,"mfg";"summary",#N/A,FALSE,"mfg"}</definedName>
    <definedName name="_x4" localSheetId="43" hidden="1">{#N/A,"PURCHM",FALSE,"Business Analysis";#N/A,"SPADD",FALSE,"Business Analysis"}</definedName>
    <definedName name="_x4" hidden="1">{#N/A,"PURCHM",FALSE,"Business Analysis";#N/A,"SPADD",FALSE,"Business Analysis"}</definedName>
    <definedName name="_x5" localSheetId="43" hidden="1">{#N/A,"PURADD",FALSE,"Business Analysis";#N/A,"PURSPP",FALSE,"Business Analysis";#N/A,"CTGIND",FALSE,"Business Analysis";#N/A,"PURCHM",FALSE,"Business Analysis";#N/A,"SPADD",FALSE,"Business Analysis";#N/A,"EPOXY",FALSE,"Business Analysis";#N/A,"PURPER",FALSE,"Business Analysis"}</definedName>
    <definedName name="_x5" hidden="1">{#N/A,"PURADD",FALSE,"Business Analysis";#N/A,"PURSPP",FALSE,"Business Analysis";#N/A,"CTGIND",FALSE,"Business Analysis";#N/A,"PURCHM",FALSE,"Business Analysis";#N/A,"SPADD",FALSE,"Business Analysis";#N/A,"EPOXY",FALSE,"Business Analysis";#N/A,"PURPER",FALSE,"Business Analysis"}</definedName>
    <definedName name="_xx10" localSheetId="43" hidden="1">{#N/A,"PURCHM",FALSE,"Business Analysis";#N/A,"SPADD",FALSE,"Business Analysis"}</definedName>
    <definedName name="_xx10" hidden="1">{#N/A,"PURCHM",FALSE,"Business Analysis";#N/A,"SPADD",FALSE,"Business Analysis"}</definedName>
    <definedName name="_xx3" localSheetId="43" hidden="1">{"detail",#N/A,FALSE,"mfg";"summary",#N/A,FALSE,"mfg"}</definedName>
    <definedName name="_xx3" hidden="1">{"detail",#N/A,FALSE,"mfg";"summary",#N/A,FALSE,"mfg"}</definedName>
    <definedName name="_xx4"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xx4"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xx5"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xx5"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xx6"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xx6"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xx7" localSheetId="43" hidden="1">{"oct_res_comm",#N/A,FALSE,"VarToBud"}</definedName>
    <definedName name="_xx7" hidden="1">{"oct_res_comm",#N/A,FALSE,"VarToBud"}</definedName>
    <definedName name="_xx8" localSheetId="43" hidden="1">{"QTR_ACT",#N/A,FALSE,"PROP_PBIT_DEV_Q3";"QTR_BUD",#N/A,FALSE,"PROP_PBIT_DEV_Q3";"YTD_BUD",#N/A,FALSE,"PROP_PBIT_DEV_Q3";"YTD_ACT",#N/A,FALSE,"PROP_PBIT_DEV_Q3";"FY95 SNAP3",#N/A,FALSE,"PROP_PBIT_DEV_Q3";"FY95_BUD",#N/A,FALSE,"PROP_PBIT_DEV_Q3";"FY96_BUD",#N/A,FALSE,"PROP_PBIT_DEV_Q3"}</definedName>
    <definedName name="_xx8" hidden="1">{"QTR_ACT",#N/A,FALSE,"PROP_PBIT_DEV_Q3";"QTR_BUD",#N/A,FALSE,"PROP_PBIT_DEV_Q3";"YTD_BUD",#N/A,FALSE,"PROP_PBIT_DEV_Q3";"YTD_ACT",#N/A,FALSE,"PROP_PBIT_DEV_Q3";"FY95 SNAP3",#N/A,FALSE,"PROP_PBIT_DEV_Q3";"FY95_BUD",#N/A,FALSE,"PROP_PBIT_DEV_Q3";"FY96_BUD",#N/A,FALSE,"PROP_PBIT_DEV_Q3"}</definedName>
    <definedName name="_xx9" localSheetId="43" hidden="1">{"AS REP",#N/A,FALSE,"EEFSNAP2";"PROP",#N/A,FALSE,"EEFSNAP2";"RISKS",#N/A,FALSE,"EEFSNAP2";"VIEW ALL",#N/A,FALSE,"EEFSNAP2"}</definedName>
    <definedName name="_xx9" hidden="1">{"AS REP",#N/A,FALSE,"EEFSNAP2";"PROP",#N/A,FALSE,"EEFSNAP2";"RISKS",#N/A,FALSE,"EEFSNAP2";"VIEW ALL",#N/A,FALSE,"EEFSNAP2"}</definedName>
    <definedName name="_YE85">#REF!</definedName>
    <definedName name="_Z04"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Z04" hidden="1">{#N/A,#N/A,FALSE,"Australia";#N/A,#N/A,FALSE,"Austria";#N/A,#N/A,FALSE,"Belgium";#N/A,#N/A,FALSE,"Canada";#N/A,#N/A,FALSE,"France";#N/A,#N/A,FALSE,"Germany";#N/A,#N/A,FALSE,"Hong Kong";#N/A,#N/A,FALSE,"Italy";#N/A,#N/A,FALSE,"Japan";#N/A,#N/A,FALSE,"Korea";#N/A,#N/A,FALSE,"Mexico";#N/A,#N/A,FALSE,"Poland";#N/A,#N/A,FALSE,"Spain";#N/A,#N/A,FALSE,"Switzerland";#N/A,#N/A,FALSE,"UK"}</definedName>
    <definedName name="_Z05"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_Z05" hidden="1">{#N/A,#N/A,FALSE,"Australia";#N/A,#N/A,FALSE,"Austria";#N/A,#N/A,FALSE,"Belgium";#N/A,#N/A,FALSE,"Canada";#N/A,#N/A,FALSE,"France";#N/A,#N/A,FALSE,"Germany";#N/A,#N/A,FALSE,"Hong Kong";#N/A,#N/A,FALSE,"Italy";#N/A,#N/A,FALSE,"Japan";#N/A,#N/A,FALSE,"Korea";#N/A,#N/A,FALSE,"Mexico";#N/A,#N/A,FALSE,"Poland";#N/A,#N/A,FALSE,"Spain";#N/A,#N/A,FALSE,"Switzerland";#N/A,#N/A,FALSE,"UK"}</definedName>
    <definedName name="_z12" localSheetId="43" hidden="1">{"pro_view",#N/A,FALSE,"EEFSNAP2";"rep_view",#N/A,FALSE,"EEFSNAP2"}</definedName>
    <definedName name="_z12" hidden="1">{"pro_view",#N/A,FALSE,"EEFSNAP2";"rep_view",#N/A,FALSE,"EEFSNAP2"}</definedName>
    <definedName name="_z22" localSheetId="43" hidden="1">{#N/A,"PURADD",FALSE,"Business Analysis";#N/A,"PURSPP",FALSE,"Business Analysis";#N/A,"CTGIND",FALSE,"Business Analysis";#N/A,"PURCHM",FALSE,"Business Analysis";#N/A,"SPADD",FALSE,"Business Analysis";#N/A,"EPOXY",FALSE,"Business Analysis";#N/A,"PURPER",FALSE,"Business Analysis"}</definedName>
    <definedName name="_z22" hidden="1">{#N/A,"PURADD",FALSE,"Business Analysis";#N/A,"PURSPP",FALSE,"Business Analysis";#N/A,"CTGIND",FALSE,"Business Analysis";#N/A,"PURCHM",FALSE,"Business Analysis";#N/A,"SPADD",FALSE,"Business Analysis";#N/A,"EPOXY",FALSE,"Business Analysis";#N/A,"PURPER",FALSE,"Business Analysis"}</definedName>
    <definedName name="_z25" localSheetId="43" hidden="1">{"detail",#N/A,FALSE,"mfg";"summary",#N/A,FALSE,"mfg"}</definedName>
    <definedName name="_z25" hidden="1">{"detail",#N/A,FALSE,"mfg";"summary",#N/A,FALSE,"mfg"}</definedName>
    <definedName name="_Zcomps1" localSheetId="43" hidden="1">{0,0,0,0,1,-4105,42.5196850393701,42.5196850393701,42.5196850393701,42.5196850393701,2,TRUE,TRUE,FALSE,FALSE,FALSE,#N/A,1,85,1,1,"","","","&amp;""Kennerly,Roman Bold""&amp;14L&amp;12EHMAN &amp;14 B&amp;12ROTHERS","","",FALSE}</definedName>
    <definedName name="_Zcomps1" hidden="1">{0,0,0,0,1,-4105,42.5196850393701,42.5196850393701,42.5196850393701,42.5196850393701,2,TRUE,TRUE,FALSE,FALSE,FALSE,#N/A,1,85,1,1,"","","","&amp;""Kennerly,Roman Bold""&amp;14L&amp;12EHMAN &amp;14 B&amp;12ROTHERS","","",FALSE}</definedName>
    <definedName name="_Zcomps2" localSheetId="43" hidden="1">{0,0,0,0,1,-4105,28.3464566929134,28.3464566929134,28.346456664,28.3464566929134,2,TRUE,TRUE,FALSE,FALSE,FALSE,#N/A,1,85,1,2,"","","","&amp;""Kennerly,Roman Bold""&amp;14L&amp;12EHMAN &amp;14 B&amp;12ROTHERS","","",FALSE}</definedName>
    <definedName name="_Zcomps2" hidden="1">{0,0,0,0,1,-4105,28.3464566929134,28.3464566929134,28.346456664,28.3464566929134,2,TRUE,TRUE,FALSE,FALSE,FALSE,#N/A,1,85,1,2,"","","","&amp;""Kennerly,Roman Bold""&amp;14L&amp;12EHMAN &amp;14 B&amp;12ROTHERS","","",FALSE}</definedName>
    <definedName name="_zz1" localSheetId="43" hidden="1">{"pro_view",#N/A,FALSE,"EEFSNAP2";"rep_view",#N/A,FALSE,"EEFSNAP2"}</definedName>
    <definedName name="_zz1" hidden="1">{"pro_view",#N/A,FALSE,"EEFSNAP2";"rep_view",#N/A,FALSE,"EEFSNAP2"}</definedName>
    <definedName name="_zz2" localSheetId="43" hidden="1">{#N/A,"PURADD",FALSE,"Business Analysis";#N/A,"PURSPP",FALSE,"Business Analysis";#N/A,"CTGIND",FALSE,"Business Analysis";#N/A,"PURCHM",FALSE,"Business Analysis";#N/A,"SPADD",FALSE,"Business Analysis";#N/A,"EPOXY",FALSE,"Business Analysis";#N/A,"PURPER",FALSE,"Business Analysis"}</definedName>
    <definedName name="_zz2" hidden="1">{#N/A,"PURADD",FALSE,"Business Analysis";#N/A,"PURSPP",FALSE,"Business Analysis";#N/A,"CTGIND",FALSE,"Business Analysis";#N/A,"PURCHM",FALSE,"Business Analysis";#N/A,"SPADD",FALSE,"Business Analysis";#N/A,"EPOXY",FALSE,"Business Analysis";#N/A,"PURPER",FALSE,"Business Analysis"}</definedName>
    <definedName name="A" localSheetId="23" hidden="1">{#N/A,#N/A,FALSE,"1";#N/A,#N/A,FALSE,"2";#N/A,#N/A,FALSE,"16 - 17";#N/A,#N/A,FALSE,"18 - 19";#N/A,#N/A,FALSE,"26";#N/A,#N/A,FALSE,"27";#N/A,#N/A,FALSE,"28"}</definedName>
    <definedName name="A" localSheetId="24">#N/A</definedName>
    <definedName name="A">#N/A</definedName>
    <definedName name="a_1" localSheetId="43" hidden="1">{"SchE1",#N/A,FALSE,"Schedules";"SchE2",#N/A,FALSE,"Schedules"}</definedName>
    <definedName name="a_1" hidden="1">{"SchE1",#N/A,FALSE,"Schedules";"SchE2",#N/A,FALSE,"Schedules"}</definedName>
    <definedName name="a_2" localSheetId="43" hidden="1">{#N/A,#N/A,TRUE,"CIN-11";#N/A,#N/A,TRUE,"CIN-13";#N/A,#N/A,TRUE,"CIN-14";#N/A,#N/A,TRUE,"CIN-16";#N/A,#N/A,TRUE,"CIN-17";#N/A,#N/A,TRUE,"CIN-18";#N/A,#N/A,TRUE,"CIN Earnings To Fixed Charges";#N/A,#N/A,TRUE,"CIN Financial Ratios";#N/A,#N/A,TRUE,"CIN-IS";#N/A,#N/A,TRUE,"CIN-BS";#N/A,#N/A,TRUE,"CIN-CS";#N/A,#N/A,TRUE,"Invest In Unconsol Subs"}</definedName>
    <definedName name="a_2" hidden="1">{#N/A,#N/A,TRUE,"CIN-11";#N/A,#N/A,TRUE,"CIN-13";#N/A,#N/A,TRUE,"CIN-14";#N/A,#N/A,TRUE,"CIN-16";#N/A,#N/A,TRUE,"CIN-17";#N/A,#N/A,TRUE,"CIN-18";#N/A,#N/A,TRUE,"CIN Earnings To Fixed Charges";#N/A,#N/A,TRUE,"CIN Financial Ratios";#N/A,#N/A,TRUE,"CIN-IS";#N/A,#N/A,TRUE,"CIN-BS";#N/A,#N/A,TRUE,"CIN-CS";#N/A,#N/A,TRUE,"Invest In Unconsol Subs"}</definedName>
    <definedName name="A_2NOTES" localSheetId="43">#REF!</definedName>
    <definedName name="A_2NOTES" localSheetId="11">#REF!</definedName>
    <definedName name="A_2NOTES" localSheetId="10">#REF!</definedName>
    <definedName name="A_2NOTES" localSheetId="24">#REF!</definedName>
    <definedName name="A_2NOTES">#REF!</definedName>
    <definedName name="a_3" localSheetId="43" hidden="1">{#N/A,#N/A,TRUE,"CIN-11";#N/A,#N/A,TRUE,"CIN-13";#N/A,#N/A,TRUE,"CIN-14";#N/A,#N/A,TRUE,"CIN-16";#N/A,#N/A,TRUE,"CIN-17";#N/A,#N/A,TRUE,"CIN-18";#N/A,#N/A,TRUE,"CIN Earnings To Fixed Charges";#N/A,#N/A,TRUE,"CIN Financial Ratios";#N/A,#N/A,TRUE,"CIN-IS";#N/A,#N/A,TRUE,"CIN-BS";#N/A,#N/A,TRUE,"CIN-CS";#N/A,#N/A,TRUE,"Invest In Unconsol Subs"}</definedName>
    <definedName name="a_3" hidden="1">{#N/A,#N/A,TRUE,"CIN-11";#N/A,#N/A,TRUE,"CIN-13";#N/A,#N/A,TRUE,"CIN-14";#N/A,#N/A,TRUE,"CIN-16";#N/A,#N/A,TRUE,"CIN-17";#N/A,#N/A,TRUE,"CIN-18";#N/A,#N/A,TRUE,"CIN Earnings To Fixed Charges";#N/A,#N/A,TRUE,"CIN Financial Ratios";#N/A,#N/A,TRUE,"CIN-IS";#N/A,#N/A,TRUE,"CIN-BS";#N/A,#N/A,TRUE,"CIN-CS";#N/A,#N/A,TRUE,"Invest In Unconsol Subs"}</definedName>
    <definedName name="A_4" localSheetId="43">#REF!</definedName>
    <definedName name="A_4" localSheetId="11">#REF!</definedName>
    <definedName name="A_4" localSheetId="10">#REF!</definedName>
    <definedName name="A_4" localSheetId="24">#REF!</definedName>
    <definedName name="A_4">#REF!</definedName>
    <definedName name="A1_A4Ex" localSheetId="10">#REF!</definedName>
    <definedName name="A1_A4Ex" localSheetId="24">#REF!</definedName>
    <definedName name="A1_A4Ex">#REF!</definedName>
    <definedName name="A1_A4Pv" localSheetId="24">#REF!</definedName>
    <definedName name="A1_A4Pv">#REF!</definedName>
    <definedName name="A1_A4PYRet">#REF!</definedName>
    <definedName name="A1_A4Rmk">#REF!</definedName>
    <definedName name="A1_A4Rtn">#REF!</definedName>
    <definedName name="A1_A6Ex">#REF!</definedName>
    <definedName name="A1_A6Prv">#REF!</definedName>
    <definedName name="A1_A6PYRet">#REF!</definedName>
    <definedName name="A1_A6Rmk">#REF!</definedName>
    <definedName name="A1_A6Rtn">#REF!</definedName>
    <definedName name="A1_ACEEx">#REF!</definedName>
    <definedName name="A1_ACEPrv">#REF!</definedName>
    <definedName name="A1_ACERmk">#REF!</definedName>
    <definedName name="A1_ACERtn">#REF!</definedName>
    <definedName name="A1_AdjNBIPrv">#REF!</definedName>
    <definedName name="A1_AdjNBIPYRet">#REF!</definedName>
    <definedName name="A1_AdjNBIRmk">#REF!</definedName>
    <definedName name="A1_AdjNBIRtn">#REF!</definedName>
    <definedName name="A1_AMTEx">#REF!</definedName>
    <definedName name="A1_AMTIB4_NOLEx">#REF!</definedName>
    <definedName name="A1_AMTIB4_NOLPrv">#REF!</definedName>
    <definedName name="A1_AMTIB4_NOLPYRet">#REF!</definedName>
    <definedName name="A1_AMTIB4_NOLRmk">#REF!</definedName>
    <definedName name="A1_AMTIB4_NOLRtn">#REF!</definedName>
    <definedName name="A1_AMTIB4ExmEx">#REF!</definedName>
    <definedName name="A1_AMTIB4ExmPrv">#REF!</definedName>
    <definedName name="A1_AMTIB4ExmPYRet">#REF!</definedName>
    <definedName name="A1_AMTIB4ExmRmk">#REF!</definedName>
    <definedName name="A1_AMTIB4ExmRtn">#REF!</definedName>
    <definedName name="A1_AMTNOLEx">#REF!</definedName>
    <definedName name="A1_AMTNOLPrv">#REF!</definedName>
    <definedName name="A1_AMTNOLPYRet">#REF!</definedName>
    <definedName name="A1_AMTNOLRmk">#REF!</definedName>
    <definedName name="A1_AMTNOLRtn">#REF!</definedName>
    <definedName name="A1_AMTPrv">#REF!</definedName>
    <definedName name="A1_AMTRmk">#REF!</definedName>
    <definedName name="A1_AMTRtn">#REF!</definedName>
    <definedName name="A1_C5PYRet">#REF!</definedName>
    <definedName name="A1_CmACEEx">#REF!</definedName>
    <definedName name="A1_CmACEPrv">#REF!</definedName>
    <definedName name="A1_CmACERmk">#REF!</definedName>
    <definedName name="A1_CmACERtn">#REF!</definedName>
    <definedName name="A1_DRD2Ex">#REF!</definedName>
    <definedName name="A1_DRD2Prv">#REF!</definedName>
    <definedName name="A1_DRD2Rmk">#REF!</definedName>
    <definedName name="A1_DRD2Rtn">#REF!</definedName>
    <definedName name="A1_DRDEx">#REF!</definedName>
    <definedName name="A1_DRDPrv">#REF!</definedName>
    <definedName name="A1_DRDPYRet">#REF!</definedName>
    <definedName name="A1_DRDRmk">#REF!</definedName>
    <definedName name="A1_DRDRtn">#REF!</definedName>
    <definedName name="A1_FTEEx">#REF!</definedName>
    <definedName name="A1_FTEPrv">#REF!</definedName>
    <definedName name="A1_FTEPYRet">#REF!</definedName>
    <definedName name="A1_FTERmk">#REF!</definedName>
    <definedName name="A1_FTERtn">#REF!</definedName>
    <definedName name="A1_G8AMTPYRet">#REF!</definedName>
    <definedName name="A1_G8APYRt">#REF!</definedName>
    <definedName name="A1_G8CMLPYRet">#REF!</definedName>
    <definedName name="A1_Hide">#REF!</definedName>
    <definedName name="A1_NBIB4Prv">#REF!</definedName>
    <definedName name="A1_NBIB4PYRtn">#REF!</definedName>
    <definedName name="A1_NBIB4Rmk">#REF!</definedName>
    <definedName name="A1_NBIB4Rtn">#REF!</definedName>
    <definedName name="A1_NOLEx">#REF!</definedName>
    <definedName name="A1_NOLPrv">#REF!</definedName>
    <definedName name="A1_NOLPYRet">#REF!</definedName>
    <definedName name="A1_NOLRmk">#REF!</definedName>
    <definedName name="A1_NOLRtn">#REF!</definedName>
    <definedName name="A1_P01T01Ex">#REF!</definedName>
    <definedName name="A1_P01T01Prv">#REF!</definedName>
    <definedName name="A1_P01T01PYRet">#REF!</definedName>
    <definedName name="A1_P01T01Rmk">#REF!</definedName>
    <definedName name="A1_P01T01Rtn">#REF!</definedName>
    <definedName name="A1_P02A01Ex">#REF!</definedName>
    <definedName name="A1_P02A01Prv">#REF!</definedName>
    <definedName name="A1_P02A01PYRet">#REF!</definedName>
    <definedName name="A1_P02A01Rmk">#REF!</definedName>
    <definedName name="A1_P02A01Rtn">#REF!</definedName>
    <definedName name="A1_P02B01Ex">#REF!</definedName>
    <definedName name="A1_P02B01Prv">#REF!</definedName>
    <definedName name="A1_P02B01PYRet">#REF!</definedName>
    <definedName name="A1_P02B01Rmk">#REF!</definedName>
    <definedName name="A1_P02B01Rtn">#REF!</definedName>
    <definedName name="A1_P02E03Ex">#REF!</definedName>
    <definedName name="A1_P02E03Prv">#REF!</definedName>
    <definedName name="A1_P02E03PYRet">#REF!</definedName>
    <definedName name="A1_P02E03Rmk">#REF!</definedName>
    <definedName name="A1_P02E03Rtn">#REF!</definedName>
    <definedName name="A1_P02E04Ex">#REF!</definedName>
    <definedName name="A1_P02E04Pv">#REF!</definedName>
    <definedName name="A1_P02E04PYRet">#REF!</definedName>
    <definedName name="A1_P02E04Rmk">#REF!</definedName>
    <definedName name="A1_P02E04Rtn">#REF!</definedName>
    <definedName name="A1_P02I03Ex">#REF!</definedName>
    <definedName name="A1_P02I03Pv">#REF!</definedName>
    <definedName name="A1_P02I03PYRet">#REF!</definedName>
    <definedName name="A1_P02I03Rmk">#REF!</definedName>
    <definedName name="A1_P02I03Rtn">#REF!</definedName>
    <definedName name="A1_P02J02Ex">#REF!</definedName>
    <definedName name="A1_P02J02Pv">#REF!</definedName>
    <definedName name="A1_P02J02PYRet">#REF!</definedName>
    <definedName name="A1_P02J02Rmk">#REF!</definedName>
    <definedName name="A1_P02J02Rtn">#REF!</definedName>
    <definedName name="A1_P02L01Ex">#REF!</definedName>
    <definedName name="A1_P02L01Pv">#REF!</definedName>
    <definedName name="A1_P02L01PYRet">#REF!</definedName>
    <definedName name="A1_P02L01Rmk">#REF!</definedName>
    <definedName name="A1_P02L01Rtn">#REF!</definedName>
    <definedName name="A1_P02M01Ex">#REF!</definedName>
    <definedName name="A1_P02M01Pv">#REF!</definedName>
    <definedName name="A1_P02M01PYRet">#REF!</definedName>
    <definedName name="A1_P02M01Rmk">#REF!</definedName>
    <definedName name="A1_P02M01Rtn">#REF!</definedName>
    <definedName name="A1_P02N01Ex">#REF!</definedName>
    <definedName name="A1_P02N01Pv">#REF!</definedName>
    <definedName name="A1_P02N01PYRet">#REF!</definedName>
    <definedName name="A1_P02N01Rmk">#REF!</definedName>
    <definedName name="A1_P02N01Rtn">#REF!</definedName>
    <definedName name="A1_P02O12Ex">#REF!</definedName>
    <definedName name="A1_P02O12Pv">#REF!</definedName>
    <definedName name="A1_P02O12PYRet">#REF!</definedName>
    <definedName name="A1_P02O12Rmk">#REF!</definedName>
    <definedName name="A1_P02O12Rtn">#REF!</definedName>
    <definedName name="A1_P02O13Ex">#REF!</definedName>
    <definedName name="A1_P02O13Pv">#REF!</definedName>
    <definedName name="A1_P02O13PYRet">#REF!</definedName>
    <definedName name="A1_P02O13Rmk">#REF!</definedName>
    <definedName name="A1_P02O13Rtn">#REF!</definedName>
    <definedName name="A1_P02P03Ex">#REF!</definedName>
    <definedName name="A1_P02P03Pv">#REF!</definedName>
    <definedName name="A1_P02P03PYRet">#REF!</definedName>
    <definedName name="A1_P02P03Rmk">#REF!</definedName>
    <definedName name="A1_P02P03Rtn">#REF!</definedName>
    <definedName name="A1_P02S01_2_Expl">#REF!</definedName>
    <definedName name="A1_P02S01_2_Prov">#REF!</definedName>
    <definedName name="A1_P02S01_2PYRet">#REF!</definedName>
    <definedName name="A1_P02S012Rmk">#REF!</definedName>
    <definedName name="A1_P02S012Rtn">#REF!</definedName>
    <definedName name="A1_P02S01Ex">#REF!</definedName>
    <definedName name="A1_P02S01Pv">#REF!</definedName>
    <definedName name="A1_P02S01PYRet">#REF!</definedName>
    <definedName name="A1_P02S01Rmk">#REF!</definedName>
    <definedName name="A1_P02S01Rtn">#REF!</definedName>
    <definedName name="A1_P02S02Ex">#REF!</definedName>
    <definedName name="A1_P02S02Pv">#REF!</definedName>
    <definedName name="A1_P02S02PYRet">#REF!</definedName>
    <definedName name="A1_P02S02Rmk">#REF!</definedName>
    <definedName name="A1_P02S02Rtn">#REF!</definedName>
    <definedName name="A1_P02T01Ex">#REF!</definedName>
    <definedName name="A1_P02T01Pv">#REF!</definedName>
    <definedName name="A1_P02T01PYRet">#REF!</definedName>
    <definedName name="A1_P02T01Rmk">#REF!</definedName>
    <definedName name="A1_P02T01Rtn">#REF!</definedName>
    <definedName name="A1_P02U01Ex">#REF!</definedName>
    <definedName name="A1_P02U01Pv">#REF!</definedName>
    <definedName name="A1_P02U01PYRet">#REF!</definedName>
    <definedName name="A1_P02U01Rmk">#REF!</definedName>
    <definedName name="A1_P02U01Rtn">#REF!</definedName>
    <definedName name="A1_P06A01Ex">#REF!</definedName>
    <definedName name="A1_P06A01Pv">#REF!</definedName>
    <definedName name="A1_P06A01PYRet">#REF!</definedName>
    <definedName name="A1_P06A01Rmk">#REF!</definedName>
    <definedName name="A1_P06A01Rtn">#REF!</definedName>
    <definedName name="A1_P07A01Ex">#REF!</definedName>
    <definedName name="A1_P07A01Pv">#REF!</definedName>
    <definedName name="A1_P07A01PYRet">#REF!</definedName>
    <definedName name="A1_P07A01Rmk">#REF!</definedName>
    <definedName name="A1_P07A01Rtn">#REF!</definedName>
    <definedName name="A1_Sub_PermPYRet">#REF!</definedName>
    <definedName name="A1_Sub_PermRtn">#REF!</definedName>
    <definedName name="A1_Sub_Temp_Prov">#REF!</definedName>
    <definedName name="A1_Sub_TempPYRet">#REF!</definedName>
    <definedName name="A1_SubTmpRtn">#REF!</definedName>
    <definedName name="A1_T01A02Ex">#REF!</definedName>
    <definedName name="A1_T01A02Pv">#REF!</definedName>
    <definedName name="A1_T01A02PYRet">#REF!</definedName>
    <definedName name="A1_T01A02Rmk">#REF!</definedName>
    <definedName name="A1_T01A02Rtn">#REF!</definedName>
    <definedName name="A1_T01D01Ex">#REF!</definedName>
    <definedName name="A1_T01D01Pv">#REF!</definedName>
    <definedName name="A1_T01D01PYRet">#REF!</definedName>
    <definedName name="A1_T01D01Rmk">#REF!</definedName>
    <definedName name="A1_T01D01Rtn">#REF!</definedName>
    <definedName name="A1_T01D04Ex">#REF!</definedName>
    <definedName name="A1_T01D04Pv">#REF!</definedName>
    <definedName name="A1_T01D04PYRet">#REF!</definedName>
    <definedName name="A1_T01D04Rmk">#REF!</definedName>
    <definedName name="A1_T01D04Rtn">#REF!</definedName>
    <definedName name="A1_T01G07Ex">#REF!</definedName>
    <definedName name="A1_T01G07Pv">#REF!</definedName>
    <definedName name="A1_T01G07PYRet">#REF!</definedName>
    <definedName name="A1_T01G07Rmk">#REF!</definedName>
    <definedName name="A1_T01G07Rtn">#REF!</definedName>
    <definedName name="A1_T01H01Ex">#REF!</definedName>
    <definedName name="A1_T01H01Pv">#REF!</definedName>
    <definedName name="A1_T01H01PYRet">#REF!</definedName>
    <definedName name="A1_T01H01Rmk">#REF!</definedName>
    <definedName name="A1_T01H01Rtn">#REF!</definedName>
    <definedName name="A1_T01I06Ex">#REF!</definedName>
    <definedName name="A1_T01I06Pv">#REF!</definedName>
    <definedName name="A1_T01I06PYRet">#REF!</definedName>
    <definedName name="A1_T01I06Rmk">#REF!</definedName>
    <definedName name="A1_T01I06Rtn">#REF!</definedName>
    <definedName name="A1_T01I07Ex">#REF!</definedName>
    <definedName name="A1_T01I07Pv">#REF!</definedName>
    <definedName name="A1_T01I07PYRet">#REF!</definedName>
    <definedName name="A1_T01I07Rmk">#REF!</definedName>
    <definedName name="A1_T01I07Rtn">#REF!</definedName>
    <definedName name="A1_T01J01Ex">#REF!</definedName>
    <definedName name="A1_T01J01Pv">#REF!</definedName>
    <definedName name="A1_T01J01PYRet">#REF!</definedName>
    <definedName name="A1_T01J01Rmk">#REF!</definedName>
    <definedName name="A1_T01J01Rtn">#REF!</definedName>
    <definedName name="A1_T01M03Ex">#REF!</definedName>
    <definedName name="A1_T01M03Pv">#REF!</definedName>
    <definedName name="A1_T01M03PYRet">#REF!</definedName>
    <definedName name="A1_T01M03Rmk">#REF!</definedName>
    <definedName name="A1_T01M03Rtn">#REF!</definedName>
    <definedName name="A1_T01M04Ex">#REF!</definedName>
    <definedName name="A1_T01M04Pv">#REF!</definedName>
    <definedName name="A1_T01M04PYRet">#REF!</definedName>
    <definedName name="A1_T01M04Rmk">#REF!</definedName>
    <definedName name="A1_T01M04Rtn">#REF!</definedName>
    <definedName name="A1_T01M13Ex">#REF!</definedName>
    <definedName name="A1_T01M13Pv">#REF!</definedName>
    <definedName name="A1_T01M13PYRet">#REF!</definedName>
    <definedName name="A1_T01M13Rmk">#REF!</definedName>
    <definedName name="A1_T01M13Rtn">#REF!</definedName>
    <definedName name="A1_T01M14Ex">#REF!</definedName>
    <definedName name="A1_T01M14Pv">#REF!</definedName>
    <definedName name="A1_T01M14PYRet">#REF!</definedName>
    <definedName name="A1_T01M14Rmk">#REF!</definedName>
    <definedName name="A1_T01M14Rtn">#REF!</definedName>
    <definedName name="A1_T01M15Ex">#REF!</definedName>
    <definedName name="A1_T01M15Pv">#REF!</definedName>
    <definedName name="A1_T01M15PYRet">#REF!</definedName>
    <definedName name="A1_T01M15Rmk">#REF!</definedName>
    <definedName name="A1_T01M15Rtn">#REF!</definedName>
    <definedName name="A1_T04O03Ex">#REF!</definedName>
    <definedName name="A1_T04O03Pv">#REF!</definedName>
    <definedName name="A1_T04O03PYRet">#REF!</definedName>
    <definedName name="A1_T04O03Rmk">#REF!</definedName>
    <definedName name="A1_T04O03Rtn">#REF!</definedName>
    <definedName name="A1_T04O05Ex">#REF!</definedName>
    <definedName name="A1_T04O05Pv">#REF!</definedName>
    <definedName name="A1_T04O05PYRet">#REF!</definedName>
    <definedName name="A1_T04O05Rmk">#REF!</definedName>
    <definedName name="A1_T04O05Rtn">#REF!</definedName>
    <definedName name="A1_T04P03Ex">#REF!</definedName>
    <definedName name="A1_T04P03Pv">#REF!</definedName>
    <definedName name="A1_T04P03PYRet">#REF!</definedName>
    <definedName name="A1_T04P03Rmk">#REF!</definedName>
    <definedName name="A1_T04P03Rtn">#REF!</definedName>
    <definedName name="A1_T04P07Ex">#REF!</definedName>
    <definedName name="A1_T04P07Pv">#REF!</definedName>
    <definedName name="A1_T04P07PYRet">#REF!</definedName>
    <definedName name="A1_T04P07Rmk">#REF!</definedName>
    <definedName name="A1_T04P07Rtn">#REF!</definedName>
    <definedName name="A1_T04T01Ex">#REF!</definedName>
    <definedName name="A1_T04T01Pv">#REF!</definedName>
    <definedName name="A1_T04T01PYRet">#REF!</definedName>
    <definedName name="A1_T04T01Rmk">#REF!</definedName>
    <definedName name="A1_T04T01Rtn">#REF!</definedName>
    <definedName name="A1_T05B01Ex">#REF!</definedName>
    <definedName name="A1_T05B01Pv">#REF!</definedName>
    <definedName name="A1_T05B01PYRet">#REF!</definedName>
    <definedName name="A1_T05B01Rmk">#REF!</definedName>
    <definedName name="A1_T05B01Rtn">#REF!</definedName>
    <definedName name="A1_T05B02Ex">#REF!</definedName>
    <definedName name="A1_T05B02Pv">#REF!</definedName>
    <definedName name="A1_T05B02PYRet">#REF!</definedName>
    <definedName name="A1_T05B02Rmk">#REF!</definedName>
    <definedName name="A1_T05B02Rtn">#REF!</definedName>
    <definedName name="A1_T05B15Ex">#REF!</definedName>
    <definedName name="A1_T05B15Pv">#REF!</definedName>
    <definedName name="A1_T05B15PYRet">#REF!</definedName>
    <definedName name="A1_T05B15R">#REF!</definedName>
    <definedName name="A1_T05B15Rtn">#REF!</definedName>
    <definedName name="A1_T05B18Ex">#REF!</definedName>
    <definedName name="A1_T05B18Pv">#REF!</definedName>
    <definedName name="A1_T05B18PYRet">#REF!</definedName>
    <definedName name="A1_T05B18R">#REF!</definedName>
    <definedName name="A1_T05B18Rtn">#REF!</definedName>
    <definedName name="A1_T05B27Ex">#REF!</definedName>
    <definedName name="A1_T05B27Pv">#REF!</definedName>
    <definedName name="A1_T05B27PYRet">#REF!</definedName>
    <definedName name="A1_T05B27R">#REF!</definedName>
    <definedName name="A1_T05B27Rtn">#REF!</definedName>
    <definedName name="A1_T05B44Ex">#REF!</definedName>
    <definedName name="A1_T05B44Pv">#REF!</definedName>
    <definedName name="A1_T05B44PYRet">#REF!</definedName>
    <definedName name="A1_T05B44R">#REF!</definedName>
    <definedName name="A1_T05B44Rtn">#REF!</definedName>
    <definedName name="A1_T05B46Ex">#REF!</definedName>
    <definedName name="A1_T05B46Pv">#REF!</definedName>
    <definedName name="A1_T05B46PYRet">#REF!</definedName>
    <definedName name="A1_T05B46R">#REF!</definedName>
    <definedName name="A1_T05B46Rtn">#REF!</definedName>
    <definedName name="A1_T05C02Ex">#REF!</definedName>
    <definedName name="A1_T05C02Pv">#REF!</definedName>
    <definedName name="A1_T05C02PYRet">#REF!</definedName>
    <definedName name="A1_T05C02R">#REF!</definedName>
    <definedName name="A1_T05C02Rtn">#REF!</definedName>
    <definedName name="A1_T05D01Ex">#REF!</definedName>
    <definedName name="A1_T05D01Pv">#REF!</definedName>
    <definedName name="A1_T05D01PYRet">#REF!</definedName>
    <definedName name="A1_T05D01R">#REF!</definedName>
    <definedName name="A1_T05D01Rtn">#REF!</definedName>
    <definedName name="A1_T05F04Ex">#REF!</definedName>
    <definedName name="A1_T05F04Pv">#REF!</definedName>
    <definedName name="A1_T05F04PYRet">#REF!</definedName>
    <definedName name="A1_T05F04R">#REF!</definedName>
    <definedName name="A1_T05F04Rtn">#REF!</definedName>
    <definedName name="A1_T05I01Ex">#REF!</definedName>
    <definedName name="A1_T05I01Pv">#REF!</definedName>
    <definedName name="A1_T05I01PYRet">#REF!</definedName>
    <definedName name="A1_T05I01R">#REF!</definedName>
    <definedName name="A1_T05I01Rtn">#REF!</definedName>
    <definedName name="A1_T05I02Ex">#REF!</definedName>
    <definedName name="A1_T05I02Pv">#REF!</definedName>
    <definedName name="A1_T05I02PYRet">#REF!</definedName>
    <definedName name="A1_T05I02R">#REF!</definedName>
    <definedName name="A1_T05I02Rtn">#REF!</definedName>
    <definedName name="A1_T05I03Ex">#REF!</definedName>
    <definedName name="A1_T05I03Pv">#REF!</definedName>
    <definedName name="A1_T05I03PYRet">#REF!</definedName>
    <definedName name="A1_T05I03R">#REF!</definedName>
    <definedName name="A1_T05I03Rtn">#REF!</definedName>
    <definedName name="A1_T05L02Ex">#REF!</definedName>
    <definedName name="A1_T05L02Pv">#REF!</definedName>
    <definedName name="A1_T05L02PYRet">#REF!</definedName>
    <definedName name="A1_T05L02R">#REF!</definedName>
    <definedName name="A1_T05L02Rtn">#REF!</definedName>
    <definedName name="A1_T05L09Ex">#REF!</definedName>
    <definedName name="A1_T05L09Pv">#REF!</definedName>
    <definedName name="A1_T05L09PYRet">#REF!</definedName>
    <definedName name="A1_T05L09R">#REF!</definedName>
    <definedName name="A1_T05L09Rtn">#REF!</definedName>
    <definedName name="A1_T05L10Ex">#REF!</definedName>
    <definedName name="A1_T05L10Pv">#REF!</definedName>
    <definedName name="A1_T05L10PYRet">#REF!</definedName>
    <definedName name="A1_T05L10R">#REF!</definedName>
    <definedName name="A1_T05L10Rtn">#REF!</definedName>
    <definedName name="A1_T05L11Ex">#REF!</definedName>
    <definedName name="A1_T05L11Pv">#REF!</definedName>
    <definedName name="A1_T05L11PYRet">#REF!</definedName>
    <definedName name="A1_T05L11R">#REF!</definedName>
    <definedName name="A1_T05L11Rtn">#REF!</definedName>
    <definedName name="A1_T05L12Ex">#REF!</definedName>
    <definedName name="A1_T05L12Pv">#REF!</definedName>
    <definedName name="A1_T05L12PYRet">#REF!</definedName>
    <definedName name="A1_T05L12R">#REF!</definedName>
    <definedName name="A1_T05L12Rtn">#REF!</definedName>
    <definedName name="A1_T05P01Ex">#REF!</definedName>
    <definedName name="A1_T05P01Pv">#REF!</definedName>
    <definedName name="A1_T05P01PYRet">#REF!</definedName>
    <definedName name="A1_T05P01R">#REF!</definedName>
    <definedName name="A1_T05P01Rtn">#REF!</definedName>
    <definedName name="A1_T05P03Ex">#REF!</definedName>
    <definedName name="A1_T05P03Pv">#REF!</definedName>
    <definedName name="A1_T05P03PYRet">#REF!</definedName>
    <definedName name="A1_T05P03R">#REF!</definedName>
    <definedName name="A1_T05P03Rtn">#REF!</definedName>
    <definedName name="A1_T05Q01Ex">#REF!</definedName>
    <definedName name="A1_T05Q01Pv">#REF!</definedName>
    <definedName name="A1_T05Q01PYRet">#REF!</definedName>
    <definedName name="A1_T05Q01R">#REF!</definedName>
    <definedName name="A1_T05Q01Rtn">#REF!</definedName>
    <definedName name="A1_T05Q03Ex">#REF!</definedName>
    <definedName name="A1_T05Q03Pv">#REF!</definedName>
    <definedName name="A1_T05Q03PYRet">#REF!</definedName>
    <definedName name="A1_T05Q03R">#REF!</definedName>
    <definedName name="A1_T05Q03Rtn">#REF!</definedName>
    <definedName name="A1_T05R30Ex">#REF!</definedName>
    <definedName name="A1_T05R30Pv">#REF!</definedName>
    <definedName name="A1_T05R30PYRet">#REF!</definedName>
    <definedName name="A1_T05R30R">#REF!</definedName>
    <definedName name="A1_T05R30Rtn">#REF!</definedName>
    <definedName name="A1_T05R37Ex">#REF!</definedName>
    <definedName name="A1_T05R37Pv">#REF!</definedName>
    <definedName name="A1_T05R37PYRet">#REF!</definedName>
    <definedName name="A1_T05R37R">#REF!</definedName>
    <definedName name="A1_T05R37Rtn">#REF!</definedName>
    <definedName name="A1_T05R38Ex">#REF!</definedName>
    <definedName name="A1_T05R38Pv">#REF!</definedName>
    <definedName name="A1_T05R38PYRet">#REF!</definedName>
    <definedName name="A1_T05R38R">#REF!</definedName>
    <definedName name="A1_T05R38Rtn">#REF!</definedName>
    <definedName name="A1_T05S04Ex">#REF!</definedName>
    <definedName name="A1_T05S04Pv">#REF!</definedName>
    <definedName name="A1_T05S04PYRet">#REF!</definedName>
    <definedName name="A1_T05S04R">#REF!</definedName>
    <definedName name="A1_T05S04Rtn">#REF!</definedName>
    <definedName name="A1_T05V01Ex">#REF!</definedName>
    <definedName name="A1_T05V01Pv">#REF!</definedName>
    <definedName name="A1_T05V01PYRet">#REF!</definedName>
    <definedName name="A1_T05V01R">#REF!</definedName>
    <definedName name="A1_T05V01Rtn">#REF!</definedName>
    <definedName name="A1_T06A21Ex">#REF!</definedName>
    <definedName name="A1_T06A21Pv">#REF!</definedName>
    <definedName name="A1_T06A21PYRet">#REF!</definedName>
    <definedName name="A1_T06A21R">#REF!</definedName>
    <definedName name="A1_T06A21Rtn">#REF!</definedName>
    <definedName name="A1_T06A22Ex">#REF!</definedName>
    <definedName name="A1_T06A22Pv">#REF!</definedName>
    <definedName name="A1_T06A22PYRet">#REF!</definedName>
    <definedName name="A1_T06A22R">#REF!</definedName>
    <definedName name="A1_T06A22Rtn">#REF!</definedName>
    <definedName name="A1_T06A26Ex">#REF!</definedName>
    <definedName name="A1_T06A26Pv">#REF!</definedName>
    <definedName name="A1_T06A26PYRet">#REF!</definedName>
    <definedName name="A1_T06A26R">#REF!</definedName>
    <definedName name="A1_T06A26Rtn">#REF!</definedName>
    <definedName name="A1_T06A37Ex">#REF!</definedName>
    <definedName name="A1_T06A37Pv">#REF!</definedName>
    <definedName name="A1_T06A37PYRet">#REF!</definedName>
    <definedName name="A1_T06A37R">#REF!</definedName>
    <definedName name="A1_T06A37Rtn">#REF!</definedName>
    <definedName name="A1_T06A40Ex">#REF!</definedName>
    <definedName name="A1_T06A40Pv">#REF!</definedName>
    <definedName name="A1_T06A40PYRet">#REF!</definedName>
    <definedName name="A1_T06A40R">#REF!</definedName>
    <definedName name="A1_T06A40Rtn">#REF!</definedName>
    <definedName name="A1_T06A45Ex">#REF!</definedName>
    <definedName name="A1_T06A45Pv">#REF!</definedName>
    <definedName name="A1_T06A45PYRet">#REF!</definedName>
    <definedName name="A1_T06A45R">#REF!</definedName>
    <definedName name="A1_T06A45Rtn">#REF!</definedName>
    <definedName name="A1_T06A46Ex">#REF!</definedName>
    <definedName name="A1_T06A46Pv">#REF!</definedName>
    <definedName name="A1_T06A46PYRet">#REF!</definedName>
    <definedName name="A1_T06A46R">#REF!</definedName>
    <definedName name="A1_T06A46Rtn">#REF!</definedName>
    <definedName name="A1_T06A47Ex">#REF!</definedName>
    <definedName name="A1_T06A47Pv">#REF!</definedName>
    <definedName name="A1_T06A47PYRet">#REF!</definedName>
    <definedName name="A1_T06A47R">#REF!</definedName>
    <definedName name="A1_T06A47Rtn">#REF!</definedName>
    <definedName name="A1_T06A48Ex">#REF!</definedName>
    <definedName name="A1_T06A48Pv">#REF!</definedName>
    <definedName name="A1_T06A48PYRet">#REF!</definedName>
    <definedName name="A1_T06A48R">#REF!</definedName>
    <definedName name="A1_T06A48Rtn">#REF!</definedName>
    <definedName name="A1_T06A49Ex">#REF!</definedName>
    <definedName name="A1_T06A49Pv">#REF!</definedName>
    <definedName name="A1_T06A49PYRet">#REF!</definedName>
    <definedName name="A1_T06A49R">#REF!</definedName>
    <definedName name="A1_T06A49Rtn">#REF!</definedName>
    <definedName name="A1_T06A50Ex">#REF!</definedName>
    <definedName name="A1_T06A50Pv">#REF!</definedName>
    <definedName name="A1_T06A50PYRet">#REF!</definedName>
    <definedName name="A1_T06A50R">#REF!</definedName>
    <definedName name="A1_T06A50Rtn">#REF!</definedName>
    <definedName name="A1_T07B01Ex">#REF!</definedName>
    <definedName name="A1_T07B01Pv">#REF!</definedName>
    <definedName name="A1_T07B01PYRet">#REF!</definedName>
    <definedName name="A1_T07B01R">#REF!</definedName>
    <definedName name="A1_T07B01Rtn">#REF!</definedName>
    <definedName name="A1_T07R02Ex">#REF!</definedName>
    <definedName name="A1_T07R02Pv">#REF!</definedName>
    <definedName name="A1_T07R02PYRet">#REF!</definedName>
    <definedName name="A1_T07R02R">#REF!</definedName>
    <definedName name="A1_T07R02Rtn">#REF!</definedName>
    <definedName name="A1_T07R12Ex">#REF!</definedName>
    <definedName name="A1_T07R12Pv">#REF!</definedName>
    <definedName name="A1_T07R12PYRet">#REF!</definedName>
    <definedName name="A1_T07R12R">#REF!</definedName>
    <definedName name="A1_T07R12Rtn">#REF!</definedName>
    <definedName name="A1_T07S03Ex">#REF!</definedName>
    <definedName name="A1_T07S03Pv">#REF!</definedName>
    <definedName name="A1_T07S03PYRet">#REF!</definedName>
    <definedName name="A1_T07S03R">#REF!</definedName>
    <definedName name="A1_T07S03Rtn">#REF!</definedName>
    <definedName name="A1_T07S06Ex">#REF!</definedName>
    <definedName name="A1_T07S06Pv">#REF!</definedName>
    <definedName name="A1_T07S06PYRet">#REF!</definedName>
    <definedName name="A1_T07S06R">#REF!</definedName>
    <definedName name="A1_T07S06Rtn">#REF!</definedName>
    <definedName name="A1_T08R01Ex">#REF!</definedName>
    <definedName name="A1_T08R01Pv">#REF!</definedName>
    <definedName name="A1_T08R01PYRet">#REF!</definedName>
    <definedName name="A1_T08R01R">#REF!</definedName>
    <definedName name="A1_T08R01Rtn">#REF!</definedName>
    <definedName name="A1_T08U01Ex">#REF!</definedName>
    <definedName name="A1_T08U01Pv">#REF!</definedName>
    <definedName name="A1_T08U01PYRet">#REF!</definedName>
    <definedName name="A1_T08U01R">#REF!</definedName>
    <definedName name="A1_T08U01Rtn">#REF!</definedName>
    <definedName name="A1_T09G02Ex">#REF!</definedName>
    <definedName name="A1_T09G02Pv">#REF!</definedName>
    <definedName name="A1_T09G02PYRet">#REF!</definedName>
    <definedName name="A1_T09G02R">#REF!</definedName>
    <definedName name="A1_T09G02Rtn">#REF!</definedName>
    <definedName name="A1_T09R02Ex">#REF!</definedName>
    <definedName name="A1_T09R02Pv">#REF!</definedName>
    <definedName name="A1_T09R02PYRet">#REF!</definedName>
    <definedName name="A1_T09R02R">#REF!</definedName>
    <definedName name="A1_T09R02Rtn">#REF!</definedName>
    <definedName name="A1_T09S01Ex">#REF!</definedName>
    <definedName name="A1_T09S01Pv">#REF!</definedName>
    <definedName name="A1_T09S01PYRet">#REF!</definedName>
    <definedName name="A1_T09S01R">#REF!</definedName>
    <definedName name="A1_T09S01Rtn">#REF!</definedName>
    <definedName name="A1_T09S02Ex">#REF!</definedName>
    <definedName name="A1_T09S02Pv">#REF!</definedName>
    <definedName name="A1_T09S02PYRet">#REF!</definedName>
    <definedName name="A1_T09S02R">#REF!</definedName>
    <definedName name="A1_T09S02Rtn">#REF!</definedName>
    <definedName name="A1_T09S03Ex">#REF!</definedName>
    <definedName name="A1_T09S03Pv">#REF!</definedName>
    <definedName name="A1_T09S03PYRet">#REF!</definedName>
    <definedName name="A1_T09S03R">#REF!</definedName>
    <definedName name="A1_T09S03Rtn">#REF!</definedName>
    <definedName name="A1_T09S04Ex">#REF!</definedName>
    <definedName name="A1_T09S04Pv">#REF!</definedName>
    <definedName name="A1_T09S04PYRet">#REF!</definedName>
    <definedName name="A1_T09S04R">#REF!</definedName>
    <definedName name="A1_T09S04Rtn">#REF!</definedName>
    <definedName name="A1_T09S05Ex">#REF!</definedName>
    <definedName name="A1_T09S05Pv">#REF!</definedName>
    <definedName name="A1_T09S05PYRet">#REF!</definedName>
    <definedName name="A1_T09S05R">#REF!</definedName>
    <definedName name="A1_T09S05Rtn">#REF!</definedName>
    <definedName name="A1_T09S06Ex">#REF!</definedName>
    <definedName name="A1_T09S06Pv">#REF!</definedName>
    <definedName name="A1_T09S06PYRet">#REF!</definedName>
    <definedName name="A1_T09S06R">#REF!</definedName>
    <definedName name="A1_T09S06Rtn">#REF!</definedName>
    <definedName name="A1_T09S07Ex">#REF!</definedName>
    <definedName name="A1_T09S07Pv">#REF!</definedName>
    <definedName name="A1_T09S07PYRet">#REF!</definedName>
    <definedName name="A1_T09S07R">#REF!</definedName>
    <definedName name="A1_T09S07Rtn">#REF!</definedName>
    <definedName name="A1_T09S08Ex">#REF!</definedName>
    <definedName name="A1_T09S08Pv">#REF!</definedName>
    <definedName name="A1_T09S08PYRet">#REF!</definedName>
    <definedName name="A1_T09S08R">#REF!</definedName>
    <definedName name="A1_T09S08Rtn">#REF!</definedName>
    <definedName name="A1_T09S09Ex">#REF!</definedName>
    <definedName name="A1_T09S09Pv">#REF!</definedName>
    <definedName name="A1_T09S09PYRet">#REF!</definedName>
    <definedName name="A1_T09S09R">#REF!</definedName>
    <definedName name="A1_T09S09Rtn">#REF!</definedName>
    <definedName name="A1_T10A01Ex">#REF!</definedName>
    <definedName name="A1_T10A01Pv">#REF!</definedName>
    <definedName name="A1_T10A01PYRet">#REF!</definedName>
    <definedName name="A1_T10A01R">#REF!</definedName>
    <definedName name="A1_T10A01Rtn">#REF!</definedName>
    <definedName name="A1_T10A02Ex">#REF!</definedName>
    <definedName name="A1_T10A02Pv">#REF!</definedName>
    <definedName name="A1_T10A02PYRet">#REF!</definedName>
    <definedName name="A1_T10A02R">#REF!</definedName>
    <definedName name="A1_T10A02Rtn">#REF!</definedName>
    <definedName name="A1_T10A03Ex">#REF!</definedName>
    <definedName name="A1_T10A03Pv">#REF!</definedName>
    <definedName name="A1_T10A03PYRet">#REF!</definedName>
    <definedName name="A1_T10A03R">#REF!</definedName>
    <definedName name="A1_T10A03Rtn">#REF!</definedName>
    <definedName name="A1_T10A04Ex">#REF!</definedName>
    <definedName name="A1_T10A04Pv">#REF!</definedName>
    <definedName name="A1_T10A04PYRet">#REF!</definedName>
    <definedName name="A1_T10A04R">#REF!</definedName>
    <definedName name="A1_T10A04Rtn">#REF!</definedName>
    <definedName name="A1_TI_B4NOLPv">#REF!</definedName>
    <definedName name="A1_TI_B4NOLPYRet">#REF!</definedName>
    <definedName name="A1_TI_B4NOLRtn">#REF!</definedName>
    <definedName name="A1_TIPv">#REF!</definedName>
    <definedName name="A1_TIPYRet">#REF!</definedName>
    <definedName name="A1_TIRtn">#REF!</definedName>
    <definedName name="a1a" localSheetId="43" hidden="1">{#N/A,"PURCHM",FALSE,"Business Analysis";#N/A,"SPADD",FALSE,"Business Analysis"}</definedName>
    <definedName name="a1a" hidden="1">{#N/A,"PURCHM",FALSE,"Business Analysis";#N/A,"SPADD",FALSE,"Business Analysis"}</definedName>
    <definedName name="a1b" localSheetId="43" hidden="1">{#N/A,"PURADD",FALSE,"Business Analysis";#N/A,"PURSPP",FALSE,"Business Analysis";#N/A,"CTGIND",FALSE,"Business Analysis";#N/A,"PURCHM",FALSE,"Business Analysis";#N/A,"SPADD",FALSE,"Business Analysis";#N/A,"EPOXY",FALSE,"Business Analysis";#N/A,"PURPER",FALSE,"Business Analysis"}</definedName>
    <definedName name="a1b" hidden="1">{#N/A,"PURADD",FALSE,"Business Analysis";#N/A,"PURSPP",FALSE,"Business Analysis";#N/A,"CTGIND",FALSE,"Business Analysis";#N/A,"PURCHM",FALSE,"Business Analysis";#N/A,"SPADD",FALSE,"Business Analysis";#N/A,"EPOXY",FALSE,"Business Analysis";#N/A,"PURPER",FALSE,"Business Analysis"}</definedName>
    <definedName name="A1bPart1Rows" hidden="1">#REF!</definedName>
    <definedName name="A1bPart2Rows" hidden="1">#REF!</definedName>
    <definedName name="a2a" localSheetId="43" hidden="1">{"detail",#N/A,FALSE,"mfg";"summary",#N/A,FALSE,"mfg"}</definedName>
    <definedName name="a2a" hidden="1">{"detail",#N/A,FALSE,"mfg";"summary",#N/A,FALSE,"mfg"}</definedName>
    <definedName name="A2S">#REF!</definedName>
    <definedName name="A5_1000090" localSheetId="43">#REF!</definedName>
    <definedName name="A5_1000090" localSheetId="11">#REF!</definedName>
    <definedName name="A5_1000090" localSheetId="24">#REF!</definedName>
    <definedName name="A5_1000090">#REF!</definedName>
    <definedName name="A5_1000090BB" localSheetId="24">#REF!</definedName>
    <definedName name="A5_1000090BB">#REF!</definedName>
    <definedName name="A5_1000091">#REF!</definedName>
    <definedName name="A5_1000091BB">#REF!</definedName>
    <definedName name="A5_100030">#REF!</definedName>
    <definedName name="A5_100030BB">#REF!</definedName>
    <definedName name="A5_100040">#REF!</definedName>
    <definedName name="A5_100040BB">#REF!</definedName>
    <definedName name="A5_100510">#REF!</definedName>
    <definedName name="A5_100510BB">#REF!</definedName>
    <definedName name="A5_100520">#REF!</definedName>
    <definedName name="A5_100520BB">#REF!</definedName>
    <definedName name="A5_100540">#REF!</definedName>
    <definedName name="A5_100540BB">#REF!</definedName>
    <definedName name="A5_101990">#REF!</definedName>
    <definedName name="A5_101990BB">#REF!</definedName>
    <definedName name="A5_102000">#REF!</definedName>
    <definedName name="A5_102000BB">#REF!</definedName>
    <definedName name="A5_102010">#REF!</definedName>
    <definedName name="A5_102010BB">#REF!</definedName>
    <definedName name="A5_102011">#REF!</definedName>
    <definedName name="A5_102011BB">#REF!</definedName>
    <definedName name="A5_102017">#REF!</definedName>
    <definedName name="A5_102017BB">#REF!</definedName>
    <definedName name="A5_102018">#REF!</definedName>
    <definedName name="A5_102018BB">#REF!</definedName>
    <definedName name="A5_102021">#REF!</definedName>
    <definedName name="A5_102021BB">#REF!</definedName>
    <definedName name="A5_102050">#REF!</definedName>
    <definedName name="A5_102050BB">#REF!</definedName>
    <definedName name="A5_102116">#REF!</definedName>
    <definedName name="A5_102116BB">#REF!</definedName>
    <definedName name="A5_102371">#REF!</definedName>
    <definedName name="A5_102371BB">#REF!</definedName>
    <definedName name="A5_102372">#REF!</definedName>
    <definedName name="A5_102372BB">#REF!</definedName>
    <definedName name="A5_102376">#REF!</definedName>
    <definedName name="A5_102376BB">#REF!</definedName>
    <definedName name="A5_102377">#REF!</definedName>
    <definedName name="A5_102377BB">#REF!</definedName>
    <definedName name="A5_102379">#REF!</definedName>
    <definedName name="A5_102379BB">#REF!</definedName>
    <definedName name="A5_102380">#REF!</definedName>
    <definedName name="A5_102380BB">#REF!</definedName>
    <definedName name="A5_102534">#REF!</definedName>
    <definedName name="A5_102534BB">#REF!</definedName>
    <definedName name="A5_102536">#REF!</definedName>
    <definedName name="A5_102536BB">#REF!</definedName>
    <definedName name="A5_102651">#REF!</definedName>
    <definedName name="A5_102651BB">#REF!</definedName>
    <definedName name="A5_102710">#REF!</definedName>
    <definedName name="A5_102710BB">#REF!</definedName>
    <definedName name="A5_102813">#REF!</definedName>
    <definedName name="A5_102813BB">#REF!</definedName>
    <definedName name="A5_102961">#REF!</definedName>
    <definedName name="A5_102961BB">#REF!</definedName>
    <definedName name="A5_111999">#REF!</definedName>
    <definedName name="A5_111999BB">#REF!</definedName>
    <definedName name="A5_114010">#REF!</definedName>
    <definedName name="A5_114010BB">#REF!</definedName>
    <definedName name="A5_114015">#REF!</definedName>
    <definedName name="A5_114015BB">#REF!</definedName>
    <definedName name="A5_116010">#REF!</definedName>
    <definedName name="A5_116010BB">#REF!</definedName>
    <definedName name="A5_116020">#REF!</definedName>
    <definedName name="A5_116020BB">#REF!</definedName>
    <definedName name="A5_118010">#REF!</definedName>
    <definedName name="A5_118010BB">#REF!</definedName>
    <definedName name="A5_120001">#REF!</definedName>
    <definedName name="A5_120001BB">#REF!</definedName>
    <definedName name="A5_1200090">#REF!</definedName>
    <definedName name="A5_1200090BB">#REF!</definedName>
    <definedName name="A5_120010">#REF!</definedName>
    <definedName name="A5_120010BB">#REF!</definedName>
    <definedName name="A5_121018">#REF!</definedName>
    <definedName name="A5_121018BB">#REF!</definedName>
    <definedName name="A5_121019">#REF!</definedName>
    <definedName name="A5_121019BB">#REF!</definedName>
    <definedName name="A5_121020">#REF!</definedName>
    <definedName name="A5_121020BB">#REF!</definedName>
    <definedName name="A5_121022">#REF!</definedName>
    <definedName name="A5_121022BB">#REF!</definedName>
    <definedName name="A5_121023">#REF!</definedName>
    <definedName name="A5_121023BB">#REF!</definedName>
    <definedName name="A5_121030">#REF!</definedName>
    <definedName name="A5_121030BB">#REF!</definedName>
    <definedName name="A5_121040">#REF!</definedName>
    <definedName name="A5_121040BB">#REF!</definedName>
    <definedName name="A5_121042">#REF!</definedName>
    <definedName name="A5_121042BB">#REF!</definedName>
    <definedName name="A5_121045">#REF!</definedName>
    <definedName name="A5_121045BB">#REF!</definedName>
    <definedName name="A5_121049">#REF!</definedName>
    <definedName name="A5_121049BB">#REF!</definedName>
    <definedName name="A5_121050">#REF!</definedName>
    <definedName name="A5_121050BB">#REF!</definedName>
    <definedName name="A5_121055">#REF!</definedName>
    <definedName name="A5_121055BB">#REF!</definedName>
    <definedName name="A5_121060">#REF!</definedName>
    <definedName name="A5_121060BB">#REF!</definedName>
    <definedName name="A5_121061">#REF!</definedName>
    <definedName name="A5_121061BB">#REF!</definedName>
    <definedName name="A5_121063">#REF!</definedName>
    <definedName name="A5_121063BB">#REF!</definedName>
    <definedName name="A5_121064">#REF!</definedName>
    <definedName name="A5_121064BB">#REF!</definedName>
    <definedName name="A5_121065">#REF!</definedName>
    <definedName name="A5_121065BB">#REF!</definedName>
    <definedName name="A5_121068">#REF!</definedName>
    <definedName name="A5_121068BB">#REF!</definedName>
    <definedName name="A5_121070">#REF!</definedName>
    <definedName name="A5_121070BB">#REF!</definedName>
    <definedName name="A5_121072">#REF!</definedName>
    <definedName name="A5_121072BB">#REF!</definedName>
    <definedName name="A5_121080">#REF!</definedName>
    <definedName name="A5_121080BB">#REF!</definedName>
    <definedName name="A5_121081">#REF!</definedName>
    <definedName name="A5_121081BB">#REF!</definedName>
    <definedName name="A5_121082">#REF!</definedName>
    <definedName name="A5_121082BB">#REF!</definedName>
    <definedName name="A5_121083">#REF!</definedName>
    <definedName name="A5_121083BB">#REF!</definedName>
    <definedName name="A5_121084">#REF!</definedName>
    <definedName name="A5_121084BB">#REF!</definedName>
    <definedName name="A5_121085">#REF!</definedName>
    <definedName name="A5_121085BB">#REF!</definedName>
    <definedName name="A5_121086">#REF!</definedName>
    <definedName name="A5_121086BB">#REF!</definedName>
    <definedName name="A5_121090">#REF!</definedName>
    <definedName name="A5_121090BB">#REF!</definedName>
    <definedName name="A5_121140">#REF!</definedName>
    <definedName name="A5_121140BB">#REF!</definedName>
    <definedName name="A5_121155">#REF!</definedName>
    <definedName name="A5_121155BB">#REF!</definedName>
    <definedName name="A5_121156">#REF!</definedName>
    <definedName name="A5_121156BB">#REF!</definedName>
    <definedName name="A5_121160">#REF!</definedName>
    <definedName name="A5_121160BB">#REF!</definedName>
    <definedName name="A5_121200">#REF!</definedName>
    <definedName name="A5_121200BB">#REF!</definedName>
    <definedName name="A5_121205">#REF!</definedName>
    <definedName name="A5_121205BB">#REF!</definedName>
    <definedName name="A5_121995">#REF!</definedName>
    <definedName name="A5_121995BB">#REF!</definedName>
    <definedName name="A5_121997">#REF!</definedName>
    <definedName name="A5_121997BB">#REF!</definedName>
    <definedName name="A5_121998">#REF!</definedName>
    <definedName name="A5_121998BB">#REF!</definedName>
    <definedName name="A5_121999">#REF!</definedName>
    <definedName name="A5_121999BB">#REF!</definedName>
    <definedName name="A5_123010">#REF!</definedName>
    <definedName name="A5_123010BB">#REF!</definedName>
    <definedName name="A5_123030">#REF!</definedName>
    <definedName name="A5_123030BB">#REF!</definedName>
    <definedName name="A5_123040">#REF!</definedName>
    <definedName name="A5_123040BB">#REF!</definedName>
    <definedName name="A5_123050">#REF!</definedName>
    <definedName name="A5_123050BB">#REF!</definedName>
    <definedName name="A5_124030">#REF!</definedName>
    <definedName name="A5_124030BB">#REF!</definedName>
    <definedName name="A5_124035">#REF!</definedName>
    <definedName name="A5_124035BB">#REF!</definedName>
    <definedName name="A5_124050">#REF!</definedName>
    <definedName name="A5_124050BB">#REF!</definedName>
    <definedName name="A5_124060">#REF!</definedName>
    <definedName name="A5_124060BB">#REF!</definedName>
    <definedName name="A5_124083">#REF!</definedName>
    <definedName name="A5_124083BB">#REF!</definedName>
    <definedName name="A5_126010">#REF!</definedName>
    <definedName name="A5_126010BB">#REF!</definedName>
    <definedName name="A5_126030">#REF!</definedName>
    <definedName name="A5_126030BB">#REF!</definedName>
    <definedName name="A5_126040">#REF!</definedName>
    <definedName name="A5_126040BB">#REF!</definedName>
    <definedName name="A5_126045">#REF!</definedName>
    <definedName name="A5_126045BB">#REF!</definedName>
    <definedName name="A5_127010">#REF!</definedName>
    <definedName name="A5_127010BB">#REF!</definedName>
    <definedName name="A5_1290090">#REF!</definedName>
    <definedName name="A5_1290090BB">#REF!</definedName>
    <definedName name="A5_129010">#REF!</definedName>
    <definedName name="A5_129010BB">#REF!</definedName>
    <definedName name="A5_133020">#REF!</definedName>
    <definedName name="A5_133020BB">#REF!</definedName>
    <definedName name="A5_133999">#REF!</definedName>
    <definedName name="A5_133999BB">#REF!</definedName>
    <definedName name="A5_134999">#REF!</definedName>
    <definedName name="A5_134999BB">#REF!</definedName>
    <definedName name="A5_135010">#REF!</definedName>
    <definedName name="A5_135010BB">#REF!</definedName>
    <definedName name="A5_135050">#REF!</definedName>
    <definedName name="A5_135050BB">#REF!</definedName>
    <definedName name="A5_135060">#REF!</definedName>
    <definedName name="A5_135060BB">#REF!</definedName>
    <definedName name="A5_136010">#REF!</definedName>
    <definedName name="A5_136010BB">#REF!</definedName>
    <definedName name="A5_137010">#REF!</definedName>
    <definedName name="A5_137010BB">#REF!</definedName>
    <definedName name="A5_137011">#REF!</definedName>
    <definedName name="A5_137011BB">#REF!</definedName>
    <definedName name="A5_137012">#REF!</definedName>
    <definedName name="A5_137012BB">#REF!</definedName>
    <definedName name="A5_137015">#REF!</definedName>
    <definedName name="A5_137015BB">#REF!</definedName>
    <definedName name="A5_138010">#REF!</definedName>
    <definedName name="A5_138010BB">#REF!</definedName>
    <definedName name="A5_138999">#REF!</definedName>
    <definedName name="A5_138999BB">#REF!</definedName>
    <definedName name="A5_139010">#REF!</definedName>
    <definedName name="A5_139010BB">#REF!</definedName>
    <definedName name="A5_1400090">#REF!</definedName>
    <definedName name="A5_1400090BB">#REF!</definedName>
    <definedName name="A5_141020">#REF!</definedName>
    <definedName name="A5_141020BB">#REF!</definedName>
    <definedName name="A5_141050">#REF!</definedName>
    <definedName name="A5_141050BB">#REF!</definedName>
    <definedName name="A5_143030">#REF!</definedName>
    <definedName name="A5_143030BB">#REF!</definedName>
    <definedName name="A5_143040">#REF!</definedName>
    <definedName name="A5_143040BB">#REF!</definedName>
    <definedName name="A5_144010">#REF!</definedName>
    <definedName name="A5_144010BB">#REF!</definedName>
    <definedName name="A5_144020">#REF!</definedName>
    <definedName name="A5_144020BB">#REF!</definedName>
    <definedName name="A5_144030">#REF!</definedName>
    <definedName name="A5_144030BB">#REF!</definedName>
    <definedName name="A5_146020">#REF!</definedName>
    <definedName name="A5_146020BB">#REF!</definedName>
    <definedName name="A5_147015">#REF!</definedName>
    <definedName name="A5_147015BB">#REF!</definedName>
    <definedName name="A5_147025">#REF!</definedName>
    <definedName name="A5_147025BB">#REF!</definedName>
    <definedName name="A5_147026">#REF!</definedName>
    <definedName name="A5_147026BB">#REF!</definedName>
    <definedName name="A5_147040">#REF!</definedName>
    <definedName name="A5_147040BB">#REF!</definedName>
    <definedName name="A5_147041">#REF!</definedName>
    <definedName name="A5_147041BB">#REF!</definedName>
    <definedName name="A5_147060">#REF!</definedName>
    <definedName name="A5_147060BB">#REF!</definedName>
    <definedName name="A5_148010">#REF!</definedName>
    <definedName name="A5_148010BB">#REF!</definedName>
    <definedName name="A5_150100">#REF!</definedName>
    <definedName name="A5_150100BB">#REF!</definedName>
    <definedName name="A5_151010">#REF!</definedName>
    <definedName name="A5_151010BB">#REF!</definedName>
    <definedName name="A5_152010">#REF!</definedName>
    <definedName name="A5_152010BB">#REF!</definedName>
    <definedName name="A5_153000">#REF!</definedName>
    <definedName name="A5_153000BB">#REF!</definedName>
    <definedName name="A5_154070">#REF!</definedName>
    <definedName name="A5_154070BB">#REF!</definedName>
    <definedName name="A5_156010">#REF!</definedName>
    <definedName name="A5_156010BB">#REF!</definedName>
    <definedName name="A5_157010">#REF!</definedName>
    <definedName name="A5_157010BB">#REF!</definedName>
    <definedName name="A5_157020">#REF!</definedName>
    <definedName name="A5_157020BB">#REF!</definedName>
    <definedName name="A5_157030">#REF!</definedName>
    <definedName name="A5_157030BB">#REF!</definedName>
    <definedName name="A5_157040">#REF!</definedName>
    <definedName name="A5_157040BB">#REF!</definedName>
    <definedName name="A5_157050">#REF!</definedName>
    <definedName name="A5_157050BB">#REF!</definedName>
    <definedName name="A5_157080">#REF!</definedName>
    <definedName name="A5_157080BB">#REF!</definedName>
    <definedName name="A5_161005">#REF!</definedName>
    <definedName name="A5_161005BB">#REF!</definedName>
    <definedName name="A5_162010">#REF!</definedName>
    <definedName name="A5_162010BB">#REF!</definedName>
    <definedName name="A5_162013">#REF!</definedName>
    <definedName name="A5_162013BB">#REF!</definedName>
    <definedName name="A5_162014">#REF!</definedName>
    <definedName name="A5_162014BB">#REF!</definedName>
    <definedName name="A5_162015">#REF!</definedName>
    <definedName name="A5_162015BB">#REF!</definedName>
    <definedName name="A5_162020">#REF!</definedName>
    <definedName name="A5_162020BB">#REF!</definedName>
    <definedName name="A5_162035">#REF!</definedName>
    <definedName name="A5_162035BB">#REF!</definedName>
    <definedName name="A5_162036">#REF!</definedName>
    <definedName name="A5_162036BB">#REF!</definedName>
    <definedName name="A5_163010">#REF!</definedName>
    <definedName name="A5_163010BB">#REF!</definedName>
    <definedName name="A5_163020">#REF!</definedName>
    <definedName name="A5_163020BB">#REF!</definedName>
    <definedName name="A5_163030">#REF!</definedName>
    <definedName name="A5_163030BB">#REF!</definedName>
    <definedName name="A5_164010">#REF!</definedName>
    <definedName name="A5_164010BB">#REF!</definedName>
    <definedName name="A5_166010">#REF!</definedName>
    <definedName name="A5_166010BB">#REF!</definedName>
    <definedName name="A5_166011">#REF!</definedName>
    <definedName name="A5_166011BB">#REF!</definedName>
    <definedName name="A5_167010">#REF!</definedName>
    <definedName name="A5_167010BB">#REF!</definedName>
    <definedName name="A5_169010">#REF!</definedName>
    <definedName name="A5_169010BB">#REF!</definedName>
    <definedName name="A5_170010">#REF!</definedName>
    <definedName name="A5_170010BB">#REF!</definedName>
    <definedName name="A5_171010">#REF!</definedName>
    <definedName name="A5_171010BB">#REF!</definedName>
    <definedName name="A5_171030">#REF!</definedName>
    <definedName name="A5_171030BB">#REF!</definedName>
    <definedName name="A5_171040">#REF!</definedName>
    <definedName name="A5_171040BB">#REF!</definedName>
    <definedName name="A5_172010">#REF!</definedName>
    <definedName name="A5_172010BB">#REF!</definedName>
    <definedName name="A5_172011">#REF!</definedName>
    <definedName name="A5_172011BB">#REF!</definedName>
    <definedName name="A5_172030">#REF!</definedName>
    <definedName name="A5_172030BB">#REF!</definedName>
    <definedName name="A5_172031">#REF!</definedName>
    <definedName name="A5_172031BB">#REF!</definedName>
    <definedName name="A5_172050">#REF!</definedName>
    <definedName name="A5_172050BB">#REF!</definedName>
    <definedName name="A5_172080">#REF!</definedName>
    <definedName name="A5_172080BB">#REF!</definedName>
    <definedName name="A5_172085">#REF!</definedName>
    <definedName name="A5_172085BB">#REF!</definedName>
    <definedName name="A5_172090">#REF!</definedName>
    <definedName name="A5_172090BB">#REF!</definedName>
    <definedName name="A5_172115">#REF!</definedName>
    <definedName name="A5_172115BB">#REF!</definedName>
    <definedName name="A5_172120">#REF!</definedName>
    <definedName name="A5_172120BB">#REF!</definedName>
    <definedName name="A5_173012">#REF!</definedName>
    <definedName name="A5_173012BB">#REF!</definedName>
    <definedName name="A5_173013">#REF!</definedName>
    <definedName name="A5_173013BB">#REF!</definedName>
    <definedName name="A5_173014">#REF!</definedName>
    <definedName name="A5_173014BB">#REF!</definedName>
    <definedName name="A5_173015">#REF!</definedName>
    <definedName name="A5_173015BB">#REF!</definedName>
    <definedName name="A5_173017">#REF!</definedName>
    <definedName name="A5_173017BB">#REF!</definedName>
    <definedName name="A5_173020">#REF!</definedName>
    <definedName name="A5_173020BB">#REF!</definedName>
    <definedName name="A5_174520">#REF!</definedName>
    <definedName name="A5_174520BB">#REF!</definedName>
    <definedName name="A5_174992">#REF!</definedName>
    <definedName name="A5_174992BB">#REF!</definedName>
    <definedName name="A5_174993">#REF!</definedName>
    <definedName name="A5_174993BB">#REF!</definedName>
    <definedName name="A5_174995">#REF!</definedName>
    <definedName name="A5_174995BB">#REF!</definedName>
    <definedName name="A5_174996">#REF!</definedName>
    <definedName name="A5_174996BB">#REF!</definedName>
    <definedName name="A5_174998">#REF!</definedName>
    <definedName name="A5_174998BB">#REF!</definedName>
    <definedName name="A5_174999">#REF!</definedName>
    <definedName name="A5_174999BB">#REF!</definedName>
    <definedName name="A5_175030">#REF!</definedName>
    <definedName name="A5_175030BB">#REF!</definedName>
    <definedName name="A5_176982">#REF!</definedName>
    <definedName name="A5_176982BB">#REF!</definedName>
    <definedName name="A5_176985">#REF!</definedName>
    <definedName name="A5_176985BB">#REF!</definedName>
    <definedName name="A5_176986">#REF!</definedName>
    <definedName name="A5_176986BB">#REF!</definedName>
    <definedName name="A5_176987">#REF!</definedName>
    <definedName name="A5_176987BB">#REF!</definedName>
    <definedName name="A5_176993">#REF!</definedName>
    <definedName name="A5_176993BB">#REF!</definedName>
    <definedName name="A5_176995">#REF!</definedName>
    <definedName name="A5_176995BB">#REF!</definedName>
    <definedName name="A5_176997">#REF!</definedName>
    <definedName name="A5_176997BB">#REF!</definedName>
    <definedName name="A5_176998">#REF!</definedName>
    <definedName name="A5_176998BB">#REF!</definedName>
    <definedName name="A5_176999">#REF!</definedName>
    <definedName name="A5_176999BB">#REF!</definedName>
    <definedName name="A5_177010">#REF!</definedName>
    <definedName name="A5_177010BB">#REF!</definedName>
    <definedName name="A5_177011">#REF!</definedName>
    <definedName name="A5_177011BB">#REF!</definedName>
    <definedName name="A5_177015">#REF!</definedName>
    <definedName name="A5_177015BB">#REF!</definedName>
    <definedName name="A5_177999">#REF!</definedName>
    <definedName name="A5_177999BB">#REF!</definedName>
    <definedName name="A5_179021">#REF!</definedName>
    <definedName name="A5_179021BB">#REF!</definedName>
    <definedName name="A5_179022">#REF!</definedName>
    <definedName name="A5_179022BB">#REF!</definedName>
    <definedName name="A5_179023">#REF!</definedName>
    <definedName name="A5_179023BB">#REF!</definedName>
    <definedName name="A5_179026">#REF!</definedName>
    <definedName name="A5_179026BB">#REF!</definedName>
    <definedName name="A5_179030">#REF!</definedName>
    <definedName name="A5_179030BB">#REF!</definedName>
    <definedName name="A5_179031">#REF!</definedName>
    <definedName name="A5_179031BB">#REF!</definedName>
    <definedName name="A5_179032">#REF!</definedName>
    <definedName name="A5_179032BB">#REF!</definedName>
    <definedName name="A5_179033">#REF!</definedName>
    <definedName name="A5_179033BB">#REF!</definedName>
    <definedName name="A5_179034">#REF!</definedName>
    <definedName name="A5_179034BB">#REF!</definedName>
    <definedName name="A5_179035">#REF!</definedName>
    <definedName name="A5_179035BB">#REF!</definedName>
    <definedName name="A5_179036">#REF!</definedName>
    <definedName name="A5_179036BB">#REF!</definedName>
    <definedName name="A5_179038">#REF!</definedName>
    <definedName name="A5_179038BB">#REF!</definedName>
    <definedName name="A5_179039">#REF!</definedName>
    <definedName name="A5_179039BB">#REF!</definedName>
    <definedName name="A5_179041">#REF!</definedName>
    <definedName name="A5_179041BB">#REF!</definedName>
    <definedName name="A5_179042">#REF!</definedName>
    <definedName name="A5_179042BB">#REF!</definedName>
    <definedName name="A5_179059">#REF!</definedName>
    <definedName name="A5_179059BB">#REF!</definedName>
    <definedName name="A5_179060">#REF!</definedName>
    <definedName name="A5_179060BB">#REF!</definedName>
    <definedName name="A5_179062">#REF!</definedName>
    <definedName name="A5_179062BB">#REF!</definedName>
    <definedName name="A5_179064">#REF!</definedName>
    <definedName name="A5_179064BB">#REF!</definedName>
    <definedName name="A5_179070">#REF!</definedName>
    <definedName name="A5_179070BB">#REF!</definedName>
    <definedName name="A5_179072">#REF!</definedName>
    <definedName name="A5_179072BB">#REF!</definedName>
    <definedName name="A5_179079">#REF!</definedName>
    <definedName name="A5_179079BB">#REF!</definedName>
    <definedName name="A5_179080">#REF!</definedName>
    <definedName name="A5_179080BB">#REF!</definedName>
    <definedName name="A5_179088">#REF!</definedName>
    <definedName name="A5_179088BB">#REF!</definedName>
    <definedName name="A5_179089">#REF!</definedName>
    <definedName name="A5_179089BB">#REF!</definedName>
    <definedName name="A5_179090">#REF!</definedName>
    <definedName name="A5_179090BB">#REF!</definedName>
    <definedName name="A5_179091">#REF!</definedName>
    <definedName name="A5_179091BB">#REF!</definedName>
    <definedName name="A5_179092">#REF!</definedName>
    <definedName name="A5_179092BB">#REF!</definedName>
    <definedName name="A5_179093">#REF!</definedName>
    <definedName name="A5_179093BB">#REF!</definedName>
    <definedName name="A5_179094">#REF!</definedName>
    <definedName name="A5_179094BB">#REF!</definedName>
    <definedName name="A5_179095">#REF!</definedName>
    <definedName name="A5_179095BB">#REF!</definedName>
    <definedName name="A5_179096">#REF!</definedName>
    <definedName name="A5_179096BB">#REF!</definedName>
    <definedName name="A5_179105">#REF!</definedName>
    <definedName name="A5_179105BB">#REF!</definedName>
    <definedName name="A5_179110">#REF!</definedName>
    <definedName name="A5_179110BB">#REF!</definedName>
    <definedName name="A5_179120">#REF!</definedName>
    <definedName name="A5_179120BB">#REF!</definedName>
    <definedName name="A5_179130">#REF!</definedName>
    <definedName name="A5_179130BB">#REF!</definedName>
    <definedName name="A5_179140">#REF!</definedName>
    <definedName name="A5_179140BB">#REF!</definedName>
    <definedName name="A5_179150">#REF!</definedName>
    <definedName name="A5_179150BB">#REF!</definedName>
    <definedName name="A5_179220">#REF!</definedName>
    <definedName name="A5_179220BB">#REF!</definedName>
    <definedName name="A5_179230">#REF!</definedName>
    <definedName name="A5_179230BB">#REF!</definedName>
    <definedName name="A5_179240">#REF!</definedName>
    <definedName name="A5_179240BB">#REF!</definedName>
    <definedName name="A5_179250">#REF!</definedName>
    <definedName name="A5_179250BB">#REF!</definedName>
    <definedName name="A5_179260">#REF!</definedName>
    <definedName name="A5_179260BB">#REF!</definedName>
    <definedName name="A5_179270">#REF!</definedName>
    <definedName name="A5_179270BB">#REF!</definedName>
    <definedName name="A5_1800001">#REF!</definedName>
    <definedName name="A5_1800001BB">#REF!</definedName>
    <definedName name="A5_1800002">#REF!</definedName>
    <definedName name="A5_1800002BB">#REF!</definedName>
    <definedName name="A5_1800003">#REF!</definedName>
    <definedName name="A5_1800003BB">#REF!</definedName>
    <definedName name="A5_1800004">#REF!</definedName>
    <definedName name="A5_1800004BB">#REF!</definedName>
    <definedName name="A5_1800015">#REF!</definedName>
    <definedName name="A5_1800015BB">#REF!</definedName>
    <definedName name="A5_1800020">#REF!</definedName>
    <definedName name="A5_1800020BB">#REF!</definedName>
    <definedName name="A5_1800025">#REF!</definedName>
    <definedName name="A5_1800025BB">#REF!</definedName>
    <definedName name="A5_1800030">#REF!</definedName>
    <definedName name="A5_1800030BB">#REF!</definedName>
    <definedName name="A5_1800035">#REF!</definedName>
    <definedName name="A5_1800035BB">#REF!</definedName>
    <definedName name="A5_1800040">#REF!</definedName>
    <definedName name="A5_1800040BB">#REF!</definedName>
    <definedName name="A5_1800050">#REF!</definedName>
    <definedName name="A5_1800050BB">#REF!</definedName>
    <definedName name="A5_1800060">#REF!</definedName>
    <definedName name="A5_1800060BB">#REF!</definedName>
    <definedName name="A5_1800070">#REF!</definedName>
    <definedName name="A5_1800070BB">#REF!</definedName>
    <definedName name="A5_1800072">#REF!</definedName>
    <definedName name="A5_1800072BB">#REF!</definedName>
    <definedName name="A5_1800080">#REF!</definedName>
    <definedName name="A5_1800080BB">#REF!</definedName>
    <definedName name="A5_1800086">#REF!</definedName>
    <definedName name="A5_1800086BB">#REF!</definedName>
    <definedName name="A5_1800090">#REF!</definedName>
    <definedName name="A5_1800090BB">#REF!</definedName>
    <definedName name="A5_1800092">#REF!</definedName>
    <definedName name="A5_1800092BB">#REF!</definedName>
    <definedName name="A5_1800202">#REF!</definedName>
    <definedName name="A5_1800202BB">#REF!</definedName>
    <definedName name="A5_1800210">#REF!</definedName>
    <definedName name="A5_1800210BB">#REF!</definedName>
    <definedName name="A5_1800230">#REF!</definedName>
    <definedName name="A5_1800230BB">#REF!</definedName>
    <definedName name="A5_1800605">#REF!</definedName>
    <definedName name="A5_1800605BB">#REF!</definedName>
    <definedName name="A5_1800610">#REF!</definedName>
    <definedName name="A5_1800610BB">#REF!</definedName>
    <definedName name="A5_183010">#REF!</definedName>
    <definedName name="A5_183010BB">#REF!</definedName>
    <definedName name="A5_184025">#REF!</definedName>
    <definedName name="A5_184025BB">#REF!</definedName>
    <definedName name="A5_184030">#REF!</definedName>
    <definedName name="A5_184030BB">#REF!</definedName>
    <definedName name="A5_184035">#REF!</definedName>
    <definedName name="A5_184035BB">#REF!</definedName>
    <definedName name="A5_186010">#REF!</definedName>
    <definedName name="A5_186010BB">#REF!</definedName>
    <definedName name="A5_186020">#REF!</definedName>
    <definedName name="A5_186020BB">#REF!</definedName>
    <definedName name="A5_188010">#REF!</definedName>
    <definedName name="A5_188010BB">#REF!</definedName>
    <definedName name="A5_188085">#REF!</definedName>
    <definedName name="A5_188085BB">#REF!</definedName>
    <definedName name="A5_188130">#REF!</definedName>
    <definedName name="A5_188130BB">#REF!</definedName>
    <definedName name="A5_193010">#REF!</definedName>
    <definedName name="A5_193010BB">#REF!</definedName>
    <definedName name="A5_193020">#REF!</definedName>
    <definedName name="A5_193020BB">#REF!</definedName>
    <definedName name="A5_193021">#REF!</definedName>
    <definedName name="A5_193021BB">#REF!</definedName>
    <definedName name="A5_193025">#REF!</definedName>
    <definedName name="A5_193025BB">#REF!</definedName>
    <definedName name="A5_193026">#REF!</definedName>
    <definedName name="A5_193026BB">#REF!</definedName>
    <definedName name="A5_193070">#REF!</definedName>
    <definedName name="A5_193070BB">#REF!</definedName>
    <definedName name="A5_193071">#REF!</definedName>
    <definedName name="A5_193071BB">#REF!</definedName>
    <definedName name="A5_193072">#REF!</definedName>
    <definedName name="A5_193072BB">#REF!</definedName>
    <definedName name="A5_193090">#REF!</definedName>
    <definedName name="A5_193090BB">#REF!</definedName>
    <definedName name="A5_193095">#REF!</definedName>
    <definedName name="A5_193095BB">#REF!</definedName>
    <definedName name="A5_194010">#REF!</definedName>
    <definedName name="A5_194010BB">#REF!</definedName>
    <definedName name="A5_194030">#REF!</definedName>
    <definedName name="A5_194030BB">#REF!</definedName>
    <definedName name="A5_1950010">#REF!</definedName>
    <definedName name="A5_1950010BB">#REF!</definedName>
    <definedName name="A5_1950082">#REF!</definedName>
    <definedName name="A5_1950082BB">#REF!</definedName>
    <definedName name="A5_1950090">#REF!</definedName>
    <definedName name="A5_1950090BB">#REF!</definedName>
    <definedName name="A5_1950092">#REF!</definedName>
    <definedName name="A5_1950092BB">#REF!</definedName>
    <definedName name="A5_1950336">#REF!</definedName>
    <definedName name="A5_1950336BB">#REF!</definedName>
    <definedName name="A5_1950401">#REF!</definedName>
    <definedName name="A5_1950401BB">#REF!</definedName>
    <definedName name="A5_1950940">#REF!</definedName>
    <definedName name="A5_1950940BB">#REF!</definedName>
    <definedName name="A5_1950990">#REF!</definedName>
    <definedName name="A5_1950990BB">#REF!</definedName>
    <definedName name="A5_1951005">#REF!</definedName>
    <definedName name="A5_1951005BB">#REF!</definedName>
    <definedName name="A5_1951015">#REF!</definedName>
    <definedName name="A5_1951015BB">#REF!</definedName>
    <definedName name="A5_1951020">#REF!</definedName>
    <definedName name="A5_1951020BB">#REF!</definedName>
    <definedName name="A5_200001">#REF!</definedName>
    <definedName name="A5_200001BB">#REF!</definedName>
    <definedName name="A5_200010">#REF!</definedName>
    <definedName name="A5_200010BB">#REF!</definedName>
    <definedName name="A5_201010">#REF!</definedName>
    <definedName name="A5_201010BB">#REF!</definedName>
    <definedName name="A5_202015">#REF!</definedName>
    <definedName name="A5_202015BB">#REF!</definedName>
    <definedName name="A5_203010">#REF!</definedName>
    <definedName name="A5_203010BB">#REF!</definedName>
    <definedName name="A5_203015">#REF!</definedName>
    <definedName name="A5_203015BB">#REF!</definedName>
    <definedName name="A5_203020">#REF!</definedName>
    <definedName name="A5_203020BB">#REF!</definedName>
    <definedName name="A5_203030">#REF!</definedName>
    <definedName name="A5_203030BB">#REF!</definedName>
    <definedName name="A5_203040">#REF!</definedName>
    <definedName name="A5_203040BB">#REF!</definedName>
    <definedName name="A5_203050">#REF!</definedName>
    <definedName name="A5_203050BB">#REF!</definedName>
    <definedName name="A5_204010">#REF!</definedName>
    <definedName name="A5_204010BB">#REF!</definedName>
    <definedName name="A5_204020">#REF!</definedName>
    <definedName name="A5_204020BB">#REF!</definedName>
    <definedName name="A5_204110">#REF!</definedName>
    <definedName name="A5_204110BB">#REF!</definedName>
    <definedName name="A5_204220">#REF!</definedName>
    <definedName name="A5_204220BB">#REF!</definedName>
    <definedName name="A5_204230">#REF!</definedName>
    <definedName name="A5_204230BB">#REF!</definedName>
    <definedName name="A5_204260">#REF!</definedName>
    <definedName name="A5_204260BB">#REF!</definedName>
    <definedName name="A5_204330">#REF!</definedName>
    <definedName name="A5_204330BB">#REF!</definedName>
    <definedName name="A5_204410">#REF!</definedName>
    <definedName name="A5_204410BB">#REF!</definedName>
    <definedName name="A5_204420">#REF!</definedName>
    <definedName name="A5_204420BB">#REF!</definedName>
    <definedName name="A5_204520">#REF!</definedName>
    <definedName name="A5_204520BB">#REF!</definedName>
    <definedName name="A5_204530">#REF!</definedName>
    <definedName name="A5_204530BB">#REF!</definedName>
    <definedName name="A5_204720">#REF!</definedName>
    <definedName name="A5_204720BB">#REF!</definedName>
    <definedName name="A5_205001">#REF!</definedName>
    <definedName name="A5_205001BB">#REF!</definedName>
    <definedName name="A5_205003">#REF!</definedName>
    <definedName name="A5_205003BB">#REF!</definedName>
    <definedName name="A5_205005">#REF!</definedName>
    <definedName name="A5_205005BB">#REF!</definedName>
    <definedName name="A5_205006">#REF!</definedName>
    <definedName name="A5_205006BB">#REF!</definedName>
    <definedName name="A5_205007">#REF!</definedName>
    <definedName name="A5_205007BB">#REF!</definedName>
    <definedName name="A5_2091005">#REF!</definedName>
    <definedName name="A5_2091005BB">#REF!</definedName>
    <definedName name="A5_2091030">#REF!</definedName>
    <definedName name="A5_2091030BB">#REF!</definedName>
    <definedName name="A5_2091070">#REF!</definedName>
    <definedName name="A5_2091070BB">#REF!</definedName>
    <definedName name="A5_2091080">#REF!</definedName>
    <definedName name="A5_2091080BB">#REF!</definedName>
    <definedName name="A5_2091090">#REF!</definedName>
    <definedName name="A5_2091090BB">#REF!</definedName>
    <definedName name="A5_213792">#REF!</definedName>
    <definedName name="A5_213792BB">#REF!</definedName>
    <definedName name="A5_213806">#REF!</definedName>
    <definedName name="A5_213806BB">#REF!</definedName>
    <definedName name="A5_213813">#REF!</definedName>
    <definedName name="A5_213813BB">#REF!</definedName>
    <definedName name="A5_213816">#REF!</definedName>
    <definedName name="A5_213816BB">#REF!</definedName>
    <definedName name="A5_213817">#REF!</definedName>
    <definedName name="A5_213817BB">#REF!</definedName>
    <definedName name="A5_213818">#REF!</definedName>
    <definedName name="A5_213818BB">#REF!</definedName>
    <definedName name="A5_213820">#REF!</definedName>
    <definedName name="A5_213820BB">#REF!</definedName>
    <definedName name="A5_213824">#REF!</definedName>
    <definedName name="A5_213824BB">#REF!</definedName>
    <definedName name="A5_213825">#REF!</definedName>
    <definedName name="A5_213825BB">#REF!</definedName>
    <definedName name="A5_213826">#REF!</definedName>
    <definedName name="A5_213826BB">#REF!</definedName>
    <definedName name="A5_213831">#REF!</definedName>
    <definedName name="A5_213831BB">#REF!</definedName>
    <definedName name="A5_213832">#REF!</definedName>
    <definedName name="A5_213832BB">#REF!</definedName>
    <definedName name="A5_213834">#REF!</definedName>
    <definedName name="A5_213834BB">#REF!</definedName>
    <definedName name="A5_213842">#REF!</definedName>
    <definedName name="A5_213842BB">#REF!</definedName>
    <definedName name="A5_213893">#REF!</definedName>
    <definedName name="A5_213893BB">#REF!</definedName>
    <definedName name="A5_213895">#REF!</definedName>
    <definedName name="A5_213895BB">#REF!</definedName>
    <definedName name="A5_213902">#REF!</definedName>
    <definedName name="A5_213902BB">#REF!</definedName>
    <definedName name="A5_213918">#REF!</definedName>
    <definedName name="A5_213918BB">#REF!</definedName>
    <definedName name="A5_213938">#REF!</definedName>
    <definedName name="A5_213938BB">#REF!</definedName>
    <definedName name="A5_213967">#REF!</definedName>
    <definedName name="A5_213967BB">#REF!</definedName>
    <definedName name="A5_213988">#REF!</definedName>
    <definedName name="A5_213988BB">#REF!</definedName>
    <definedName name="A5_213994">#REF!</definedName>
    <definedName name="A5_213994BB">#REF!</definedName>
    <definedName name="A5_213995">#REF!</definedName>
    <definedName name="A5_213995BB">#REF!</definedName>
    <definedName name="A5_213997">#REF!</definedName>
    <definedName name="A5_213997BB">#REF!</definedName>
    <definedName name="A5_213999">#REF!</definedName>
    <definedName name="A5_213999BB">#REF!</definedName>
    <definedName name="A5_214010">#REF!</definedName>
    <definedName name="A5_214010BB">#REF!</definedName>
    <definedName name="A5_215010">#REF!</definedName>
    <definedName name="A5_215010BB">#REF!</definedName>
    <definedName name="A5_215020">#REF!</definedName>
    <definedName name="A5_215020BB">#REF!</definedName>
    <definedName name="A5_216090">#REF!</definedName>
    <definedName name="A5_216090BB">#REF!</definedName>
    <definedName name="A5_217010">#REF!</definedName>
    <definedName name="A5_217010BB">#REF!</definedName>
    <definedName name="A5_2200070">#REF!</definedName>
    <definedName name="A5_2200070BB">#REF!</definedName>
    <definedName name="A5_2200090">#REF!</definedName>
    <definedName name="A5_2200090BB">#REF!</definedName>
    <definedName name="A5_220010">#REF!</definedName>
    <definedName name="A5_2200100">#REF!</definedName>
    <definedName name="A5_2200100BB">#REF!</definedName>
    <definedName name="A5_220010BB">#REF!</definedName>
    <definedName name="A5_2200110">#REF!</definedName>
    <definedName name="A5_2200110BB">#REF!</definedName>
    <definedName name="A5_2200120">#REF!</definedName>
    <definedName name="A5_2200120BB">#REF!</definedName>
    <definedName name="A5_2200130">#REF!</definedName>
    <definedName name="A5_2200130BB">#REF!</definedName>
    <definedName name="A5_2200160">#REF!</definedName>
    <definedName name="A5_2200160BB">#REF!</definedName>
    <definedName name="A5_2200170">#REF!</definedName>
    <definedName name="A5_2200170BB">#REF!</definedName>
    <definedName name="A5_220020">#REF!</definedName>
    <definedName name="A5_220020BB">#REF!</definedName>
    <definedName name="A5_220510">#REF!</definedName>
    <definedName name="A5_220510BB">#REF!</definedName>
    <definedName name="A5_220520">#REF!</definedName>
    <definedName name="A5_220520BB">#REF!</definedName>
    <definedName name="A5_221050">#REF!</definedName>
    <definedName name="A5_221050BB">#REF!</definedName>
    <definedName name="A5_221135">#REF!</definedName>
    <definedName name="A5_221135BB">#REF!</definedName>
    <definedName name="A5_221140">#REF!</definedName>
    <definedName name="A5_221140BB">#REF!</definedName>
    <definedName name="A5_221142">#REF!</definedName>
    <definedName name="A5_221142BB">#REF!</definedName>
    <definedName name="A5_221143">#REF!</definedName>
    <definedName name="A5_221143BB">#REF!</definedName>
    <definedName name="A5_221144">#REF!</definedName>
    <definedName name="A5_221144BB">#REF!</definedName>
    <definedName name="A5_221146">#REF!</definedName>
    <definedName name="A5_221146BB">#REF!</definedName>
    <definedName name="A5_221148">#REF!</definedName>
    <definedName name="A5_221148BB">#REF!</definedName>
    <definedName name="A5_221149">#REF!</definedName>
    <definedName name="A5_221149BB">#REF!</definedName>
    <definedName name="A5_221151">#REF!</definedName>
    <definedName name="A5_221151BB">#REF!</definedName>
    <definedName name="A5_221152">#REF!</definedName>
    <definedName name="A5_221152BB">#REF!</definedName>
    <definedName name="A5_221153">#REF!</definedName>
    <definedName name="A5_221153BB">#REF!</definedName>
    <definedName name="A5_221160">#REF!</definedName>
    <definedName name="A5_221160BB">#REF!</definedName>
    <definedName name="A5_221165">#REF!</definedName>
    <definedName name="A5_221165BB">#REF!</definedName>
    <definedName name="A5_221180">#REF!</definedName>
    <definedName name="A5_221180BB">#REF!</definedName>
    <definedName name="A5_222010">#REF!</definedName>
    <definedName name="A5_222010BB">#REF!</definedName>
    <definedName name="A5_223010">#REF!</definedName>
    <definedName name="A5_223010BB">#REF!</definedName>
    <definedName name="A5_223011">#REF!</definedName>
    <definedName name="A5_223011BB">#REF!</definedName>
    <definedName name="A5_223015">#REF!</definedName>
    <definedName name="A5_223015BB">#REF!</definedName>
    <definedName name="A5_223025">#REF!</definedName>
    <definedName name="A5_223025BB">#REF!</definedName>
    <definedName name="A5_223030">#REF!</definedName>
    <definedName name="A5_223030BB">#REF!</definedName>
    <definedName name="A5_228011">#REF!</definedName>
    <definedName name="A5_228011BB">#REF!</definedName>
    <definedName name="A5_231010">#REF!</definedName>
    <definedName name="A5_231010BB">#REF!</definedName>
    <definedName name="A5_231011">#REF!</definedName>
    <definedName name="A5_231011BB">#REF!</definedName>
    <definedName name="A5_232001">#REF!</definedName>
    <definedName name="A5_232001BB">#REF!</definedName>
    <definedName name="A5_232002">#REF!</definedName>
    <definedName name="A5_232002BB">#REF!</definedName>
    <definedName name="A5_232003">#REF!</definedName>
    <definedName name="A5_232003BB">#REF!</definedName>
    <definedName name="A5_232010">#REF!</definedName>
    <definedName name="A5_232010BB">#REF!</definedName>
    <definedName name="A5_232011">#REF!</definedName>
    <definedName name="A5_232011BB">#REF!</definedName>
    <definedName name="A5_232030">#REF!</definedName>
    <definedName name="A5_232030BB">#REF!</definedName>
    <definedName name="A5_232050">#REF!</definedName>
    <definedName name="A5_232050BB">#REF!</definedName>
    <definedName name="A5_232150">#REF!</definedName>
    <definedName name="A5_232150BB">#REF!</definedName>
    <definedName name="A5_240010">#REF!</definedName>
    <definedName name="A5_240010BB">#REF!</definedName>
    <definedName name="A5_240035">#REF!</definedName>
    <definedName name="A5_240035BB">#REF!</definedName>
    <definedName name="A5_240060">#REF!</definedName>
    <definedName name="A5_240060BB">#REF!</definedName>
    <definedName name="A5_240065">#REF!</definedName>
    <definedName name="A5_240065BB">#REF!</definedName>
    <definedName name="A5_240066">#REF!</definedName>
    <definedName name="A5_240066BB">#REF!</definedName>
    <definedName name="A5_240067">#REF!</definedName>
    <definedName name="A5_240067BB">#REF!</definedName>
    <definedName name="A5_240080">#REF!</definedName>
    <definedName name="A5_240080BB">#REF!</definedName>
    <definedName name="A5_241140">#REF!</definedName>
    <definedName name="A5_241140BB">#REF!</definedName>
    <definedName name="A5_242010">#REF!</definedName>
    <definedName name="A5_242010BB">#REF!</definedName>
    <definedName name="A5_242020">#REF!</definedName>
    <definedName name="A5_242020BB">#REF!</definedName>
    <definedName name="A5_243010">#REF!</definedName>
    <definedName name="A5_243010BB">#REF!</definedName>
    <definedName name="A5_244010">#REF!</definedName>
    <definedName name="A5_244010BB">#REF!</definedName>
    <definedName name="A5_244011">#REF!</definedName>
    <definedName name="A5_244011BB">#REF!</definedName>
    <definedName name="A5_244015">#REF!</definedName>
    <definedName name="A5_244015BB">#REF!</definedName>
    <definedName name="A5_244020">#REF!</definedName>
    <definedName name="A5_244020BB">#REF!</definedName>
    <definedName name="A5_244030">#REF!</definedName>
    <definedName name="A5_244030BB">#REF!</definedName>
    <definedName name="A5_245010">#REF!</definedName>
    <definedName name="A5_245010BB">#REF!</definedName>
    <definedName name="A5_245015">#REF!</definedName>
    <definedName name="A5_245015BB">#REF!</definedName>
    <definedName name="A5_246010">#REF!</definedName>
    <definedName name="A5_246010BB">#REF!</definedName>
    <definedName name="A5_246020">#REF!</definedName>
    <definedName name="A5_246020BB">#REF!</definedName>
    <definedName name="A5_246030">#REF!</definedName>
    <definedName name="A5_246030BB">#REF!</definedName>
    <definedName name="A5_247010">#REF!</definedName>
    <definedName name="A5_247010BB">#REF!</definedName>
    <definedName name="A5_247030">#REF!</definedName>
    <definedName name="A5_247030BB">#REF!</definedName>
    <definedName name="A5_247050">#REF!</definedName>
    <definedName name="A5_247050BB">#REF!</definedName>
    <definedName name="A5_248010">#REF!</definedName>
    <definedName name="A5_248010BB">#REF!</definedName>
    <definedName name="A5_248500">#REF!</definedName>
    <definedName name="A5_248500BB">#REF!</definedName>
    <definedName name="A5_249100">#REF!</definedName>
    <definedName name="A5_249100BB">#REF!</definedName>
    <definedName name="A5_2510090">#REF!</definedName>
    <definedName name="A5_2510090BB">#REF!</definedName>
    <definedName name="A5_251010">#REF!</definedName>
    <definedName name="A5_2510100">#REF!</definedName>
    <definedName name="A5_2510100BB">#REF!</definedName>
    <definedName name="A5_251010BB">#REF!</definedName>
    <definedName name="A5_2510110">#REF!</definedName>
    <definedName name="A5_2510110BB">#REF!</definedName>
    <definedName name="A5_2510120">#REF!</definedName>
    <definedName name="A5_2510120BB">#REF!</definedName>
    <definedName name="A5_2520090">#REF!</definedName>
    <definedName name="A5_2520090BB">#REF!</definedName>
    <definedName name="A5_254010">#REF!</definedName>
    <definedName name="A5_254010BB">#REF!</definedName>
    <definedName name="A5_254020">#REF!</definedName>
    <definedName name="A5_254020BB">#REF!</definedName>
    <definedName name="A5_254030">#REF!</definedName>
    <definedName name="A5_254030BB">#REF!</definedName>
    <definedName name="A5_254031">#REF!</definedName>
    <definedName name="A5_254031BB">#REF!</definedName>
    <definedName name="A5_255010">#REF!</definedName>
    <definedName name="A5_255010BB">#REF!</definedName>
    <definedName name="A5_255011">#REF!</definedName>
    <definedName name="A5_255011BB">#REF!</definedName>
    <definedName name="A5_255020">#REF!</definedName>
    <definedName name="A5_255020BB">#REF!</definedName>
    <definedName name="A5_256000">#REF!</definedName>
    <definedName name="A5_256000BB">#REF!</definedName>
    <definedName name="A5_256001">#REF!</definedName>
    <definedName name="A5_256001BB">#REF!</definedName>
    <definedName name="A5_257010">#REF!</definedName>
    <definedName name="A5_257010BB">#REF!</definedName>
    <definedName name="A5_257023">#REF!</definedName>
    <definedName name="A5_257023BB">#REF!</definedName>
    <definedName name="A5_257024">#REF!</definedName>
    <definedName name="A5_257024BB">#REF!</definedName>
    <definedName name="A5_257027">#REF!</definedName>
    <definedName name="A5_257027BB">#REF!</definedName>
    <definedName name="A5_257028">#REF!</definedName>
    <definedName name="A5_257028BB">#REF!</definedName>
    <definedName name="A5_257029">#REF!</definedName>
    <definedName name="A5_257029BB">#REF!</definedName>
    <definedName name="A5_258010">#REF!</definedName>
    <definedName name="A5_258010BB">#REF!</definedName>
    <definedName name="A5_258020">#REF!</definedName>
    <definedName name="A5_258020BB">#REF!</definedName>
    <definedName name="A5_258021">#REF!</definedName>
    <definedName name="A5_258021BB">#REF!</definedName>
    <definedName name="A5_258030">#REF!</definedName>
    <definedName name="A5_258030BB">#REF!</definedName>
    <definedName name="A5_258031">#REF!</definedName>
    <definedName name="A5_258031BB">#REF!</definedName>
    <definedName name="A5_259020">#REF!</definedName>
    <definedName name="A5_259020BB">#REF!</definedName>
    <definedName name="A5_259021">#REF!</definedName>
    <definedName name="A5_259021BB">#REF!</definedName>
    <definedName name="A5_259040">#REF!</definedName>
    <definedName name="A5_259040BB">#REF!</definedName>
    <definedName name="A5_259041">#REF!</definedName>
    <definedName name="A5_259041BB">#REF!</definedName>
    <definedName name="A5_259042">#REF!</definedName>
    <definedName name="A5_259042BB">#REF!</definedName>
    <definedName name="A5_259043">#REF!</definedName>
    <definedName name="A5_259043BB">#REF!</definedName>
    <definedName name="A5_259044">#REF!</definedName>
    <definedName name="A5_259044BB">#REF!</definedName>
    <definedName name="A5_259045">#REF!</definedName>
    <definedName name="A5_259045BB">#REF!</definedName>
    <definedName name="A5_2600005">#REF!</definedName>
    <definedName name="A5_2600005BB">#REF!</definedName>
    <definedName name="A5_2600011">#REF!</definedName>
    <definedName name="A5_2600011BB">#REF!</definedName>
    <definedName name="A5_2600015">#REF!</definedName>
    <definedName name="A5_2600015BB">#REF!</definedName>
    <definedName name="A5_2600020">#REF!</definedName>
    <definedName name="A5_2600020BB">#REF!</definedName>
    <definedName name="A5_2600030">#REF!</definedName>
    <definedName name="A5_2600030BB">#REF!</definedName>
    <definedName name="A5_2600031">#REF!</definedName>
    <definedName name="A5_2600031BB">#REF!</definedName>
    <definedName name="A5_2600040">#REF!</definedName>
    <definedName name="A5_2600040BB">#REF!</definedName>
    <definedName name="A5_2600055">#REF!</definedName>
    <definedName name="A5_2600055BB">#REF!</definedName>
    <definedName name="A5_2600080">#REF!</definedName>
    <definedName name="A5_2600080BB">#REF!</definedName>
    <definedName name="A5_2600090">#REF!</definedName>
    <definedName name="A5_2600090BB">#REF!</definedName>
    <definedName name="A5_2600201">#REF!</definedName>
    <definedName name="A5_2600201BB">#REF!</definedName>
    <definedName name="A5_2600205">#REF!</definedName>
    <definedName name="A5_2600205BB">#REF!</definedName>
    <definedName name="A5_2600207">#REF!</definedName>
    <definedName name="A5_2600207BB">#REF!</definedName>
    <definedName name="A5_2600209">#REF!</definedName>
    <definedName name="A5_2600209BB">#REF!</definedName>
    <definedName name="A5_2600218">#REF!</definedName>
    <definedName name="A5_2600218BB">#REF!</definedName>
    <definedName name="A5_2600220">#REF!</definedName>
    <definedName name="A5_2600220BB">#REF!</definedName>
    <definedName name="A5_2600221">#REF!</definedName>
    <definedName name="A5_2600221BB">#REF!</definedName>
    <definedName name="A5_2600224">#REF!</definedName>
    <definedName name="A5_2600224BB">#REF!</definedName>
    <definedName name="A5_2600226">#REF!</definedName>
    <definedName name="A5_2600226BB">#REF!</definedName>
    <definedName name="A5_2600229">#REF!</definedName>
    <definedName name="A5_2600229BB">#REF!</definedName>
    <definedName name="A5_2600230">#REF!</definedName>
    <definedName name="A5_2600230BB">#REF!</definedName>
    <definedName name="A5_2600231">#REF!</definedName>
    <definedName name="A5_2600231BB">#REF!</definedName>
    <definedName name="A5_2600232">#REF!</definedName>
    <definedName name="A5_2600232BB">#REF!</definedName>
    <definedName name="A5_262010">#REF!</definedName>
    <definedName name="A5_262010BB">#REF!</definedName>
    <definedName name="A5_263010">#REF!</definedName>
    <definedName name="A5_263010BB">#REF!</definedName>
    <definedName name="A5_264050">#REF!</definedName>
    <definedName name="A5_264050BB">#REF!</definedName>
    <definedName name="A5_265010">#REF!</definedName>
    <definedName name="A5_265010BB">#REF!</definedName>
    <definedName name="A5_265020">#REF!</definedName>
    <definedName name="A5_265020BB">#REF!</definedName>
    <definedName name="A5_265025">#REF!</definedName>
    <definedName name="A5_265025BB">#REF!</definedName>
    <definedName name="A5_265030">#REF!</definedName>
    <definedName name="A5_265030BB">#REF!</definedName>
    <definedName name="A5_265035">#REF!</definedName>
    <definedName name="A5_265035BB">#REF!</definedName>
    <definedName name="A5_265150">#REF!</definedName>
    <definedName name="A5_265150BB">#REF!</definedName>
    <definedName name="A5_265190">#REF!</definedName>
    <definedName name="A5_265190BB">#REF!</definedName>
    <definedName name="A5_265192">#REF!</definedName>
    <definedName name="A5_265192BB">#REF!</definedName>
    <definedName name="A5_265193">#REF!</definedName>
    <definedName name="A5_265193BB">#REF!</definedName>
    <definedName name="A5_265310">#REF!</definedName>
    <definedName name="A5_265310BB">#REF!</definedName>
    <definedName name="A5_269010">#REF!</definedName>
    <definedName name="A5_269010BB">#REF!</definedName>
    <definedName name="A5_269013">#REF!</definedName>
    <definedName name="A5_269013BB">#REF!</definedName>
    <definedName name="A5_269018">#REF!</definedName>
    <definedName name="A5_269018BB">#REF!</definedName>
    <definedName name="A5_269020">#REF!</definedName>
    <definedName name="A5_269020BB">#REF!</definedName>
    <definedName name="A5_269030">#REF!</definedName>
    <definedName name="A5_269030BB">#REF!</definedName>
    <definedName name="A5_269066">#REF!</definedName>
    <definedName name="A5_269066BB">#REF!</definedName>
    <definedName name="A5_269068">#REF!</definedName>
    <definedName name="A5_269068BB">#REF!</definedName>
    <definedName name="A5_269069">#REF!</definedName>
    <definedName name="A5_269069BB">#REF!</definedName>
    <definedName name="A5_269070">#REF!</definedName>
    <definedName name="A5_269070BB">#REF!</definedName>
    <definedName name="A5_269071">#REF!</definedName>
    <definedName name="A5_269071BB">#REF!</definedName>
    <definedName name="A5_269075">#REF!</definedName>
    <definedName name="A5_269075BB">#REF!</definedName>
    <definedName name="A5_269082">#REF!</definedName>
    <definedName name="A5_269082BB">#REF!</definedName>
    <definedName name="A5_269084">#REF!</definedName>
    <definedName name="A5_269084BB">#REF!</definedName>
    <definedName name="A5_269085">#REF!</definedName>
    <definedName name="A5_269085BB">#REF!</definedName>
    <definedName name="A5_275010">#REF!</definedName>
    <definedName name="A5_275010BB">#REF!</definedName>
    <definedName name="A5_275020">#REF!</definedName>
    <definedName name="A5_275020BB">#REF!</definedName>
    <definedName name="A5_275021">#REF!</definedName>
    <definedName name="A5_275021BB">#REF!</definedName>
    <definedName name="A5_275030">#REF!</definedName>
    <definedName name="A5_275030BB">#REF!</definedName>
    <definedName name="A5_275040">#REF!</definedName>
    <definedName name="A5_275040BB">#REF!</definedName>
    <definedName name="A5_276999">#REF!</definedName>
    <definedName name="A5_276999BB">#REF!</definedName>
    <definedName name="A5_277010">#REF!</definedName>
    <definedName name="A5_277010BB">#REF!</definedName>
    <definedName name="A5_277018">#REF!</definedName>
    <definedName name="A5_277018BB">#REF!</definedName>
    <definedName name="A5_277020">#REF!</definedName>
    <definedName name="A5_277020BB">#REF!</definedName>
    <definedName name="A5_277200">#REF!</definedName>
    <definedName name="A5_277200BB">#REF!</definedName>
    <definedName name="A5_282010">#REF!</definedName>
    <definedName name="A5_282010BB">#REF!</definedName>
    <definedName name="A5_285020">#REF!</definedName>
    <definedName name="A5_285020BB">#REF!</definedName>
    <definedName name="A5_285030">#REF!</definedName>
    <definedName name="A5_285030BB">#REF!</definedName>
    <definedName name="A5_285031">#REF!</definedName>
    <definedName name="A5_285031BB">#REF!</definedName>
    <definedName name="A5_285032">#REF!</definedName>
    <definedName name="A5_285032BB">#REF!</definedName>
    <definedName name="A5_285033">#REF!</definedName>
    <definedName name="A5_285033BB">#REF!</definedName>
    <definedName name="A5_285034">#REF!</definedName>
    <definedName name="A5_285034BB">#REF!</definedName>
    <definedName name="A5_285035">#REF!</definedName>
    <definedName name="A5_285035BB">#REF!</definedName>
    <definedName name="A5_285036">#REF!</definedName>
    <definedName name="A5_285036BB">#REF!</definedName>
    <definedName name="A5_285050">#REF!</definedName>
    <definedName name="A5_285050BB">#REF!</definedName>
    <definedName name="A5_285060">#REF!</definedName>
    <definedName name="A5_285060BB">#REF!</definedName>
    <definedName name="A5_285100">#REF!</definedName>
    <definedName name="A5_285100BB">#REF!</definedName>
    <definedName name="A5_285150">#REF!</definedName>
    <definedName name="A5_285150BB">#REF!</definedName>
    <definedName name="A5_287010">#REF!</definedName>
    <definedName name="A5_287010BB">#REF!</definedName>
    <definedName name="A5_289010">#REF!</definedName>
    <definedName name="A5_289010BB">#REF!</definedName>
    <definedName name="A5_290010">#REF!</definedName>
    <definedName name="A5_290010BB">#REF!</definedName>
    <definedName name="A5_290041">#REF!</definedName>
    <definedName name="A5_290041BB">#REF!</definedName>
    <definedName name="A5_290051">#REF!</definedName>
    <definedName name="A5_290051BB">#REF!</definedName>
    <definedName name="A5_295010">#REF!</definedName>
    <definedName name="A5_295010BB">#REF!</definedName>
    <definedName name="A5_295011">#REF!</definedName>
    <definedName name="A5_295011BB">#REF!</definedName>
    <definedName name="A5_297050">#REF!</definedName>
    <definedName name="A5_297050BB">#REF!</definedName>
    <definedName name="A5_297090">#REF!</definedName>
    <definedName name="A5_297090BB">#REF!</definedName>
    <definedName name="A5_297095">#REF!</definedName>
    <definedName name="A5_297095BB">#REF!</definedName>
    <definedName name="A5_297992">#REF!</definedName>
    <definedName name="A5_297992BB">#REF!</definedName>
    <definedName name="A5_297993">#REF!</definedName>
    <definedName name="A5_297993BB">#REF!</definedName>
    <definedName name="A5_297998">#REF!</definedName>
    <definedName name="A5_297998BB">#REF!</definedName>
    <definedName name="A5_297999">#REF!</definedName>
    <definedName name="A5_297999BB">#REF!</definedName>
    <definedName name="A5_298012">#REF!</definedName>
    <definedName name="A5_298012BB">#REF!</definedName>
    <definedName name="A5_298021">#REF!</definedName>
    <definedName name="A5_298021BB">#REF!</definedName>
    <definedName name="A5_298022">#REF!</definedName>
    <definedName name="A5_298022BB">#REF!</definedName>
    <definedName name="A5_298030">#REF!</definedName>
    <definedName name="A5_298030BB">#REF!</definedName>
    <definedName name="A5_298031">#REF!</definedName>
    <definedName name="A5_298031BB">#REF!</definedName>
    <definedName name="A5_298050">#REF!</definedName>
    <definedName name="A5_298050BB">#REF!</definedName>
    <definedName name="A5_3100090">#REF!</definedName>
    <definedName name="A5_3100090BB">#REF!</definedName>
    <definedName name="A5_3150090">#REF!</definedName>
    <definedName name="A5_3150090BB">#REF!</definedName>
    <definedName name="A5_3150092">#REF!</definedName>
    <definedName name="A5_3150092BB">#REF!</definedName>
    <definedName name="A5_3200005">#REF!</definedName>
    <definedName name="A5_3200005BB">#REF!</definedName>
    <definedName name="A5_3200006">#REF!</definedName>
    <definedName name="A5_3200006BB">#REF!</definedName>
    <definedName name="A5_3200008">#REF!</definedName>
    <definedName name="A5_3200008BB">#REF!</definedName>
    <definedName name="A5_3200010">#REF!</definedName>
    <definedName name="A5_3200010BB">#REF!</definedName>
    <definedName name="A5_3200015">#REF!</definedName>
    <definedName name="A5_3200015BB">#REF!</definedName>
    <definedName name="A5_3200016">#REF!</definedName>
    <definedName name="A5_3200016BB">#REF!</definedName>
    <definedName name="A5_3200018">#REF!</definedName>
    <definedName name="A5_3200018BB">#REF!</definedName>
    <definedName name="A5_3200025">#REF!</definedName>
    <definedName name="A5_3200025BB">#REF!</definedName>
    <definedName name="A5_3200027">#REF!</definedName>
    <definedName name="A5_3200027BB">#REF!</definedName>
    <definedName name="A5_3200030">#REF!</definedName>
    <definedName name="A5_3200030BB">#REF!</definedName>
    <definedName name="A5_3200035">#REF!</definedName>
    <definedName name="A5_3200035BB">#REF!</definedName>
    <definedName name="A5_3200040">#REF!</definedName>
    <definedName name="A5_3200040BB">#REF!</definedName>
    <definedName name="A5_3200045">#REF!</definedName>
    <definedName name="A5_3200045BB">#REF!</definedName>
    <definedName name="A5_3200046">#REF!</definedName>
    <definedName name="A5_3200046BB">#REF!</definedName>
    <definedName name="A5_3200055">#REF!</definedName>
    <definedName name="A5_3200055BB">#REF!</definedName>
    <definedName name="A5_3200065">#REF!</definedName>
    <definedName name="A5_3200065BB">#REF!</definedName>
    <definedName name="A5_3200070">#REF!</definedName>
    <definedName name="A5_3200070BB">#REF!</definedName>
    <definedName name="A5_3200071">#REF!</definedName>
    <definedName name="A5_3200071BB">#REF!</definedName>
    <definedName name="A5_3200072">#REF!</definedName>
    <definedName name="A5_3200072BB">#REF!</definedName>
    <definedName name="A5_3200080">#REF!</definedName>
    <definedName name="A5_3200080BB">#REF!</definedName>
    <definedName name="A5_3200090">#REF!</definedName>
    <definedName name="A5_3200090BB">#REF!</definedName>
    <definedName name="A5_3200091">#REF!</definedName>
    <definedName name="A5_3200091BB">#REF!</definedName>
    <definedName name="A5_3200092">#REF!</definedName>
    <definedName name="A5_3200092BB">#REF!</definedName>
    <definedName name="A5_3200120">#REF!</definedName>
    <definedName name="A5_3200120BB">#REF!</definedName>
    <definedName name="A5_3200130">#REF!</definedName>
    <definedName name="A5_3200130BB">#REF!</definedName>
    <definedName name="A5_3200140">#REF!</definedName>
    <definedName name="A5_3200140BB">#REF!</definedName>
    <definedName name="A5_3200201">#REF!</definedName>
    <definedName name="A5_3200201BB">#REF!</definedName>
    <definedName name="A5_3200202">#REF!</definedName>
    <definedName name="A5_3200202BB">#REF!</definedName>
    <definedName name="A5_3200203">#REF!</definedName>
    <definedName name="A5_3200203BB">#REF!</definedName>
    <definedName name="A5_3200206">#REF!</definedName>
    <definedName name="A5_3200206BB">#REF!</definedName>
    <definedName name="A5_3200211">#REF!</definedName>
    <definedName name="A5_3200211BB">#REF!</definedName>
    <definedName name="A5_3200214">#REF!</definedName>
    <definedName name="A5_3200214BB">#REF!</definedName>
    <definedName name="A5_3200215">#REF!</definedName>
    <definedName name="A5_3200215BB">#REF!</definedName>
    <definedName name="A5_3200216">#REF!</definedName>
    <definedName name="A5_3200216BB">#REF!</definedName>
    <definedName name="A5_3200220">#REF!</definedName>
    <definedName name="A5_3200220BB">#REF!</definedName>
    <definedName name="A5_3200225">#REF!</definedName>
    <definedName name="A5_3200225BB">#REF!</definedName>
    <definedName name="A5_3200369">#REF!</definedName>
    <definedName name="A5_3200369BB">#REF!</definedName>
    <definedName name="A5_3200406">#REF!</definedName>
    <definedName name="A5_3200406BB">#REF!</definedName>
    <definedName name="A5_3200502">#REF!</definedName>
    <definedName name="A5_3200502BB">#REF!</definedName>
    <definedName name="A5_3200605">#REF!</definedName>
    <definedName name="A5_3200605BB">#REF!</definedName>
    <definedName name="A5_3600090">#REF!</definedName>
    <definedName name="A5_3600090BB">#REF!</definedName>
    <definedName name="A5_3700005">#REF!</definedName>
    <definedName name="A5_3700005BB">#REF!</definedName>
    <definedName name="A5_3700007">#REF!</definedName>
    <definedName name="A5_3700007BB">#REF!</definedName>
    <definedName name="A5_3700008">#REF!</definedName>
    <definedName name="A5_3700008BB">#REF!</definedName>
    <definedName name="A5_3700010">#REF!</definedName>
    <definedName name="A5_3700010BB">#REF!</definedName>
    <definedName name="A5_3700011">#REF!</definedName>
    <definedName name="A5_3700011BB">#REF!</definedName>
    <definedName name="A5_3700015">#REF!</definedName>
    <definedName name="A5_3700015BB">#REF!</definedName>
    <definedName name="A5_3700020">#REF!</definedName>
    <definedName name="A5_3700020BB">#REF!</definedName>
    <definedName name="A5_3700025">#REF!</definedName>
    <definedName name="A5_3700025BB">#REF!</definedName>
    <definedName name="A5_3700027">#REF!</definedName>
    <definedName name="A5_3700027BB">#REF!</definedName>
    <definedName name="A5_3700035">#REF!</definedName>
    <definedName name="A5_3700035BB">#REF!</definedName>
    <definedName name="A5_3700040">#REF!</definedName>
    <definedName name="A5_3700040BB">#REF!</definedName>
    <definedName name="A5_3700045">#REF!</definedName>
    <definedName name="A5_3700045BB">#REF!</definedName>
    <definedName name="A5_3700046">#REF!</definedName>
    <definedName name="A5_3700046BB">#REF!</definedName>
    <definedName name="A5_3700050">#REF!</definedName>
    <definedName name="A5_3700050BB">#REF!</definedName>
    <definedName name="A5_3700051">#REF!</definedName>
    <definedName name="A5_3700051BB">#REF!</definedName>
    <definedName name="A5_3700060">#REF!</definedName>
    <definedName name="A5_3700060BB">#REF!</definedName>
    <definedName name="A5_3700070">#REF!</definedName>
    <definedName name="A5_3700070BB">#REF!</definedName>
    <definedName name="A5_3700085">#REF!</definedName>
    <definedName name="A5_3700085BB">#REF!</definedName>
    <definedName name="A5_3700090">#REF!</definedName>
    <definedName name="A5_3700090BB">#REF!</definedName>
    <definedName name="A5_3700092">#REF!</definedName>
    <definedName name="A5_3700092BB">#REF!</definedName>
    <definedName name="A5_3700200">#REF!</definedName>
    <definedName name="A5_3700200BB">#REF!</definedName>
    <definedName name="A5_3700201">#REF!</definedName>
    <definedName name="A5_3700201BB">#REF!</definedName>
    <definedName name="A5_3700203">#REF!</definedName>
    <definedName name="A5_3700203BB">#REF!</definedName>
    <definedName name="A5_3700205">#REF!</definedName>
    <definedName name="A5_3700205BB">#REF!</definedName>
    <definedName name="A5_3700206">#REF!</definedName>
    <definedName name="A5_3700206BB">#REF!</definedName>
    <definedName name="A5_3700207">#REF!</definedName>
    <definedName name="A5_3700207BB">#REF!</definedName>
    <definedName name="A5_3700208">#REF!</definedName>
    <definedName name="A5_3700208BB">#REF!</definedName>
    <definedName name="A5_3700209">#REF!</definedName>
    <definedName name="A5_3700209BB">#REF!</definedName>
    <definedName name="A5_3700212">#REF!</definedName>
    <definedName name="A5_3700212BB">#REF!</definedName>
    <definedName name="A5_3700213">#REF!</definedName>
    <definedName name="A5_3700213BB">#REF!</definedName>
    <definedName name="A5_3700215">#REF!</definedName>
    <definedName name="A5_3700215BB">#REF!</definedName>
    <definedName name="A5_3700216">#REF!</definedName>
    <definedName name="A5_3700216BB">#REF!</definedName>
    <definedName name="A5_3700217">#REF!</definedName>
    <definedName name="A5_3700217BB">#REF!</definedName>
    <definedName name="A5_3700218">#REF!</definedName>
    <definedName name="A5_3700218BB">#REF!</definedName>
    <definedName name="A5_3700222">#REF!</definedName>
    <definedName name="A5_3700222BB">#REF!</definedName>
    <definedName name="A5_3700224">#REF!</definedName>
    <definedName name="A5_3700224BB">#REF!</definedName>
    <definedName name="A5_3700227">#REF!</definedName>
    <definedName name="A5_3700227BB">#REF!</definedName>
    <definedName name="A5_3700228">#REF!</definedName>
    <definedName name="A5_3700228BB">#REF!</definedName>
    <definedName name="A5_3700229">#REF!</definedName>
    <definedName name="A5_3700229BB">#REF!</definedName>
    <definedName name="A5_3700235">#REF!</definedName>
    <definedName name="A5_3700235BB">#REF!</definedName>
    <definedName name="A5_3700237">#REF!</definedName>
    <definedName name="A5_3700237BB">#REF!</definedName>
    <definedName name="A5_3700238">#REF!</definedName>
    <definedName name="A5_3700238BB">#REF!</definedName>
    <definedName name="A5_3700239">#REF!</definedName>
    <definedName name="A5_3700239BB">#REF!</definedName>
    <definedName name="A5_3700240">#REF!</definedName>
    <definedName name="A5_3700240BB">#REF!</definedName>
    <definedName name="A5_3700241">#REF!</definedName>
    <definedName name="A5_3700241BB">#REF!</definedName>
    <definedName name="A5_3700242">#REF!</definedName>
    <definedName name="A5_3700242BB">#REF!</definedName>
    <definedName name="A5_3700316">#REF!</definedName>
    <definedName name="A5_3700316BB">#REF!</definedName>
    <definedName name="A5_3700405">#REF!</definedName>
    <definedName name="A5_3700405BB">#REF!</definedName>
    <definedName name="A5_3910090">#REF!</definedName>
    <definedName name="A5_3910090BB">#REF!</definedName>
    <definedName name="A5_3920090">#REF!</definedName>
    <definedName name="A5_3920090BB">#REF!</definedName>
    <definedName name="A5_3930070">#REF!</definedName>
    <definedName name="A5_3930070BB">#REF!</definedName>
    <definedName name="A5_3930090">#REF!</definedName>
    <definedName name="A5_3930090BB">#REF!</definedName>
    <definedName name="A5_3933090">#REF!</definedName>
    <definedName name="A5_3933090BB">#REF!</definedName>
    <definedName name="A5_3951010">#REF!</definedName>
    <definedName name="A5_3951010BB">#REF!</definedName>
    <definedName name="A5_3951090">#REF!</definedName>
    <definedName name="A5_3951090BB">#REF!</definedName>
    <definedName name="A5_3951095">#REF!</definedName>
    <definedName name="A5_3951095BB">#REF!</definedName>
    <definedName name="A5_3952010">#REF!</definedName>
    <definedName name="A5_3952010BB">#REF!</definedName>
    <definedName name="A5_3953025">#REF!</definedName>
    <definedName name="A5_3953025BB">#REF!</definedName>
    <definedName name="A5_3953035">#REF!</definedName>
    <definedName name="A5_3953035BB">#REF!</definedName>
    <definedName name="A5_3953036">#REF!</definedName>
    <definedName name="A5_3953036BB">#REF!</definedName>
    <definedName name="A5_3953045">#REF!</definedName>
    <definedName name="A5_3953045BB">#REF!</definedName>
    <definedName name="A5_3953090">#REF!</definedName>
    <definedName name="A5_3953090BB">#REF!</definedName>
    <definedName name="A5_3955010">#REF!</definedName>
    <definedName name="A5_3955010BB">#REF!</definedName>
    <definedName name="A5_3955020">#REF!</definedName>
    <definedName name="A5_3955020BB">#REF!</definedName>
    <definedName name="A5_3958035">#REF!</definedName>
    <definedName name="A5_3958035BB">#REF!</definedName>
    <definedName name="A5_3958090">#REF!</definedName>
    <definedName name="A5_3958090BB">#REF!</definedName>
    <definedName name="A5_3959020">#REF!</definedName>
    <definedName name="A5_3959020BB">#REF!</definedName>
    <definedName name="A5_3959021">#REF!</definedName>
    <definedName name="A5_3959021BB">#REF!</definedName>
    <definedName name="A5_3959090">#REF!</definedName>
    <definedName name="A5_3959090BB">#REF!</definedName>
    <definedName name="A5_3960090">#REF!</definedName>
    <definedName name="A5_3960090BB">#REF!</definedName>
    <definedName name="A5_401001">#REF!</definedName>
    <definedName name="A5_401001BB">#REF!</definedName>
    <definedName name="A5_401002">#REF!</definedName>
    <definedName name="A5_401002BB">#REF!</definedName>
    <definedName name="A5_401011">#REF!</definedName>
    <definedName name="A5_401011BB">#REF!</definedName>
    <definedName name="A5_401015">#REF!</definedName>
    <definedName name="A5_401015BB">#REF!</definedName>
    <definedName name="A5_401017">#REF!</definedName>
    <definedName name="A5_401017BB">#REF!</definedName>
    <definedName name="A5_401020">#REF!</definedName>
    <definedName name="A5_401020BB">#REF!</definedName>
    <definedName name="A5_401022">#REF!</definedName>
    <definedName name="A5_401022BB">#REF!</definedName>
    <definedName name="A5_401026">#REF!</definedName>
    <definedName name="A5_401026BB">#REF!</definedName>
    <definedName name="A5_401028">#REF!</definedName>
    <definedName name="A5_401028BB">#REF!</definedName>
    <definedName name="A5_401030">#REF!</definedName>
    <definedName name="A5_401030BB">#REF!</definedName>
    <definedName name="A5_401032">#REF!</definedName>
    <definedName name="A5_401032BB">#REF!</definedName>
    <definedName name="A5_401151">#REF!</definedName>
    <definedName name="A5_401151BB">#REF!</definedName>
    <definedName name="A5_401153">#REF!</definedName>
    <definedName name="A5_401153BB">#REF!</definedName>
    <definedName name="A5_401154">#REF!</definedName>
    <definedName name="A5_401154BB">#REF!</definedName>
    <definedName name="A5_401160">#REF!</definedName>
    <definedName name="A5_401160BB">#REF!</definedName>
    <definedName name="A5_401162">#REF!</definedName>
    <definedName name="A5_401162BB">#REF!</definedName>
    <definedName name="A5_401166">#REF!</definedName>
    <definedName name="A5_401166BB">#REF!</definedName>
    <definedName name="A5_401168">#REF!</definedName>
    <definedName name="A5_401168BB">#REF!</definedName>
    <definedName name="A5_401170">#REF!</definedName>
    <definedName name="A5_401170BB">#REF!</definedName>
    <definedName name="A5_401172">#REF!</definedName>
    <definedName name="A5_401172BB">#REF!</definedName>
    <definedName name="A5_401176">#REF!</definedName>
    <definedName name="A5_401176BB">#REF!</definedName>
    <definedName name="A5_401178">#REF!</definedName>
    <definedName name="A5_401178BB">#REF!</definedName>
    <definedName name="A5_401180">#REF!</definedName>
    <definedName name="A5_401180BB">#REF!</definedName>
    <definedName name="A5_401182">#REF!</definedName>
    <definedName name="A5_401182BB">#REF!</definedName>
    <definedName name="A5_401320">#REF!</definedName>
    <definedName name="A5_401320BB">#REF!</definedName>
    <definedName name="A5_401322">#REF!</definedName>
    <definedName name="A5_401322BB">#REF!</definedName>
    <definedName name="A5_401323">#REF!</definedName>
    <definedName name="A5_401323BB">#REF!</definedName>
    <definedName name="A5_401326">#REF!</definedName>
    <definedName name="A5_401326BB">#REF!</definedName>
    <definedName name="A5_401328">#REF!</definedName>
    <definedName name="A5_401328BB">#REF!</definedName>
    <definedName name="A5_401330">#REF!</definedName>
    <definedName name="A5_401330BB">#REF!</definedName>
    <definedName name="A5_401332">#REF!</definedName>
    <definedName name="A5_401332BB">#REF!</definedName>
    <definedName name="A5_401335">#REF!</definedName>
    <definedName name="A5_401335BB">#REF!</definedName>
    <definedName name="A5_401410">#REF!</definedName>
    <definedName name="A5_401410BB">#REF!</definedName>
    <definedName name="A5_401411">#REF!</definedName>
    <definedName name="A5_401411BB">#REF!</definedName>
    <definedName name="A5_401413">#REF!</definedName>
    <definedName name="A5_401413BB">#REF!</definedName>
    <definedName name="A5_401420">#REF!</definedName>
    <definedName name="A5_401420BB">#REF!</definedName>
    <definedName name="A5_401422">#REF!</definedName>
    <definedName name="A5_401422BB">#REF!</definedName>
    <definedName name="A5_401423">#REF!</definedName>
    <definedName name="A5_401423BB">#REF!</definedName>
    <definedName name="A5_401426">#REF!</definedName>
    <definedName name="A5_401426BB">#REF!</definedName>
    <definedName name="A5_401428">#REF!</definedName>
    <definedName name="A5_401428BB">#REF!</definedName>
    <definedName name="A5_401430">#REF!</definedName>
    <definedName name="A5_401430BB">#REF!</definedName>
    <definedName name="A5_401432">#REF!</definedName>
    <definedName name="A5_401432BB">#REF!</definedName>
    <definedName name="A5_401436">#REF!</definedName>
    <definedName name="A5_401436BB">#REF!</definedName>
    <definedName name="A5_401437">#REF!</definedName>
    <definedName name="A5_401437BB">#REF!</definedName>
    <definedName name="A5_401460">#REF!</definedName>
    <definedName name="A5_401460BB">#REF!</definedName>
    <definedName name="A5_401462">#REF!</definedName>
    <definedName name="A5_401462BB">#REF!</definedName>
    <definedName name="A5_401463">#REF!</definedName>
    <definedName name="A5_401463BB">#REF!</definedName>
    <definedName name="A5_401466">#REF!</definedName>
    <definedName name="A5_401466BB">#REF!</definedName>
    <definedName name="A5_401468">#REF!</definedName>
    <definedName name="A5_401468BB">#REF!</definedName>
    <definedName name="A5_401469">#REF!</definedName>
    <definedName name="A5_401469BB">#REF!</definedName>
    <definedName name="A5_401470">#REF!</definedName>
    <definedName name="A5_401470BB">#REF!</definedName>
    <definedName name="A5_401472">#REF!</definedName>
    <definedName name="A5_401472BB">#REF!</definedName>
    <definedName name="A5_401481">#REF!</definedName>
    <definedName name="A5_401481BB">#REF!</definedName>
    <definedName name="A5_401483">#REF!</definedName>
    <definedName name="A5_401483BB">#REF!</definedName>
    <definedName name="A5_401485">#REF!</definedName>
    <definedName name="A5_401485BB">#REF!</definedName>
    <definedName name="A5_401501">#REF!</definedName>
    <definedName name="A5_401501BB">#REF!</definedName>
    <definedName name="A5_401503">#REF!</definedName>
    <definedName name="A5_401503BB">#REF!</definedName>
    <definedName name="A5_401511">#REF!</definedName>
    <definedName name="A5_401511BB">#REF!</definedName>
    <definedName name="A5_401513">#REF!</definedName>
    <definedName name="A5_401513BB">#REF!</definedName>
    <definedName name="A5_401514">#REF!</definedName>
    <definedName name="A5_401514BB">#REF!</definedName>
    <definedName name="A5_401515">#REF!</definedName>
    <definedName name="A5_401515BB">#REF!</definedName>
    <definedName name="A5_401620">#REF!</definedName>
    <definedName name="A5_401620BB">#REF!</definedName>
    <definedName name="A5_401622">#REF!</definedName>
    <definedName name="A5_401622BB">#REF!</definedName>
    <definedName name="A5_401626">#REF!</definedName>
    <definedName name="A5_401626BB">#REF!</definedName>
    <definedName name="A5_401628">#REF!</definedName>
    <definedName name="A5_401628BB">#REF!</definedName>
    <definedName name="A5_401630">#REF!</definedName>
    <definedName name="A5_401630BB">#REF!</definedName>
    <definedName name="A5_401632">#REF!</definedName>
    <definedName name="A5_401632BB">#REF!</definedName>
    <definedName name="A5_401636">#REF!</definedName>
    <definedName name="A5_401636BB">#REF!</definedName>
    <definedName name="A5_401637">#REF!</definedName>
    <definedName name="A5_401637BB">#REF!</definedName>
    <definedName name="A5_401820">#REF!</definedName>
    <definedName name="A5_401820BB">#REF!</definedName>
    <definedName name="A5_401822">#REF!</definedName>
    <definedName name="A5_401822BB">#REF!</definedName>
    <definedName name="A5_401826">#REF!</definedName>
    <definedName name="A5_401826BB">#REF!</definedName>
    <definedName name="A5_401828">#REF!</definedName>
    <definedName name="A5_401828BB">#REF!</definedName>
    <definedName name="A5_401830">#REF!</definedName>
    <definedName name="A5_401830BB">#REF!</definedName>
    <definedName name="A5_401832">#REF!</definedName>
    <definedName name="A5_401832BB">#REF!</definedName>
    <definedName name="A5_401850">#REF!</definedName>
    <definedName name="A5_401850BB">#REF!</definedName>
    <definedName name="A5_401851">#REF!</definedName>
    <definedName name="A5_401851BB">#REF!</definedName>
    <definedName name="A5_402320">#REF!</definedName>
    <definedName name="A5_402320BB">#REF!</definedName>
    <definedName name="A5_402322">#REF!</definedName>
    <definedName name="A5_402322BB">#REF!</definedName>
    <definedName name="A5_402326">#REF!</definedName>
    <definedName name="A5_402326BB">#REF!</definedName>
    <definedName name="A5_402328">#REF!</definedName>
    <definedName name="A5_402328BB">#REF!</definedName>
    <definedName name="A5_402330">#REF!</definedName>
    <definedName name="A5_402330BB">#REF!</definedName>
    <definedName name="A5_402332">#REF!</definedName>
    <definedName name="A5_402332BB">#REF!</definedName>
    <definedName name="A5_402335">#REF!</definedName>
    <definedName name="A5_402335BB">#REF!</definedName>
    <definedName name="A5_402350">#REF!</definedName>
    <definedName name="A5_402350BB">#REF!</definedName>
    <definedName name="A5_402351">#REF!</definedName>
    <definedName name="A5_402351BB">#REF!</definedName>
    <definedName name="A5_402701">#REF!</definedName>
    <definedName name="A5_402701BB">#REF!</definedName>
    <definedName name="A5_402720">#REF!</definedName>
    <definedName name="A5_402720BB">#REF!</definedName>
    <definedName name="A5_402723">#REF!</definedName>
    <definedName name="A5_402723BB">#REF!</definedName>
    <definedName name="A5_402732">#REF!</definedName>
    <definedName name="A5_402732BB">#REF!</definedName>
    <definedName name="A5_402825">#REF!</definedName>
    <definedName name="A5_402825BB">#REF!</definedName>
    <definedName name="A5_402826">#REF!</definedName>
    <definedName name="A5_402826BB">#REF!</definedName>
    <definedName name="A5_402827">#REF!</definedName>
    <definedName name="A5_402827BB">#REF!</definedName>
    <definedName name="A5_402828">#REF!</definedName>
    <definedName name="A5_402828BB">#REF!</definedName>
    <definedName name="A5_402829">#REF!</definedName>
    <definedName name="A5_402829BB">#REF!</definedName>
    <definedName name="A5_402831">#REF!</definedName>
    <definedName name="A5_402831BB">#REF!</definedName>
    <definedName name="A5_402840">#REF!</definedName>
    <definedName name="A5_402840BB">#REF!</definedName>
    <definedName name="A5_404010">#REF!</definedName>
    <definedName name="A5_404010BB">#REF!</definedName>
    <definedName name="A5_405015">#REF!</definedName>
    <definedName name="A5_405015BB">#REF!</definedName>
    <definedName name="A5_405025">#REF!</definedName>
    <definedName name="A5_405025BB">#REF!</definedName>
    <definedName name="A5_405026">#REF!</definedName>
    <definedName name="A5_405026BB">#REF!</definedName>
    <definedName name="A5_405060">#REF!</definedName>
    <definedName name="A5_405060BB">#REF!</definedName>
    <definedName name="A5_405070">#REF!</definedName>
    <definedName name="A5_405070BB">#REF!</definedName>
    <definedName name="A5_411010">#REF!</definedName>
    <definedName name="A5_411010BB">#REF!</definedName>
    <definedName name="A5_411034">#REF!</definedName>
    <definedName name="A5_411034BB">#REF!</definedName>
    <definedName name="A5_412002">#REF!</definedName>
    <definedName name="A5_412002BB">#REF!</definedName>
    <definedName name="A5_412003">#REF!</definedName>
    <definedName name="A5_412003BB">#REF!</definedName>
    <definedName name="A5_412010">#REF!</definedName>
    <definedName name="A5_412010BB">#REF!</definedName>
    <definedName name="A5_412011">#REF!</definedName>
    <definedName name="A5_412011BB">#REF!</definedName>
    <definedName name="A5_412012">#REF!</definedName>
    <definedName name="A5_412012BB">#REF!</definedName>
    <definedName name="A5_412013">#REF!</definedName>
    <definedName name="A5_412013BB">#REF!</definedName>
    <definedName name="A5_412014">#REF!</definedName>
    <definedName name="A5_412014BB">#REF!</definedName>
    <definedName name="A5_412015">#REF!</definedName>
    <definedName name="A5_412015BB">#REF!</definedName>
    <definedName name="A5_412016">#REF!</definedName>
    <definedName name="A5_412016BB">#REF!</definedName>
    <definedName name="A5_412017">#REF!</definedName>
    <definedName name="A5_412017BB">#REF!</definedName>
    <definedName name="A5_412018">#REF!</definedName>
    <definedName name="A5_412018BB">#REF!</definedName>
    <definedName name="A5_412019">#REF!</definedName>
    <definedName name="A5_412019BB">#REF!</definedName>
    <definedName name="A5_412020">#REF!</definedName>
    <definedName name="A5_412020BB">#REF!</definedName>
    <definedName name="A5_412021">#REF!</definedName>
    <definedName name="A5_412021BB">#REF!</definedName>
    <definedName name="A5_412022">#REF!</definedName>
    <definedName name="A5_412022BB">#REF!</definedName>
    <definedName name="A5_412023">#REF!</definedName>
    <definedName name="A5_412023BB">#REF!</definedName>
    <definedName name="A5_412024">#REF!</definedName>
    <definedName name="A5_412024BB">#REF!</definedName>
    <definedName name="A5_412026">#REF!</definedName>
    <definedName name="A5_412026BB">#REF!</definedName>
    <definedName name="A5_412027">#REF!</definedName>
    <definedName name="A5_412027BB">#REF!</definedName>
    <definedName name="A5_412028">#REF!</definedName>
    <definedName name="A5_412028BB">#REF!</definedName>
    <definedName name="A5_412030">#REF!</definedName>
    <definedName name="A5_412030BB">#REF!</definedName>
    <definedName name="A5_412031">#REF!</definedName>
    <definedName name="A5_412031BB">#REF!</definedName>
    <definedName name="A5_412032">#REF!</definedName>
    <definedName name="A5_412032BB">#REF!</definedName>
    <definedName name="A5_412033">#REF!</definedName>
    <definedName name="A5_412033BB">#REF!</definedName>
    <definedName name="A5_412034">#REF!</definedName>
    <definedName name="A5_412034BB">#REF!</definedName>
    <definedName name="A5_412035">#REF!</definedName>
    <definedName name="A5_412035BB">#REF!</definedName>
    <definedName name="A5_412044">#REF!</definedName>
    <definedName name="A5_412044BB">#REF!</definedName>
    <definedName name="A5_412045">#REF!</definedName>
    <definedName name="A5_412045BB">#REF!</definedName>
    <definedName name="A5_412050">#REF!</definedName>
    <definedName name="A5_412050BB">#REF!</definedName>
    <definedName name="A5_412051">#REF!</definedName>
    <definedName name="A5_412051BB">#REF!</definedName>
    <definedName name="A5_412052">#REF!</definedName>
    <definedName name="A5_412052BB">#REF!</definedName>
    <definedName name="A5_412053">#REF!</definedName>
    <definedName name="A5_412053BB">#REF!</definedName>
    <definedName name="A5_412054">#REF!</definedName>
    <definedName name="A5_412054BB">#REF!</definedName>
    <definedName name="A5_412055">#REF!</definedName>
    <definedName name="A5_412055BB">#REF!</definedName>
    <definedName name="A5_412056">#REF!</definedName>
    <definedName name="A5_412056BB">#REF!</definedName>
    <definedName name="A5_412057">#REF!</definedName>
    <definedName name="A5_412057BB">#REF!</definedName>
    <definedName name="A5_412058">#REF!</definedName>
    <definedName name="A5_412058BB">#REF!</definedName>
    <definedName name="A5_412059">#REF!</definedName>
    <definedName name="A5_412059BB">#REF!</definedName>
    <definedName name="A5_412060">#REF!</definedName>
    <definedName name="A5_412060BB">#REF!</definedName>
    <definedName name="A5_412061">#REF!</definedName>
    <definedName name="A5_412061BB">#REF!</definedName>
    <definedName name="A5_412062">#REF!</definedName>
    <definedName name="A5_412062BB">#REF!</definedName>
    <definedName name="A5_412063">#REF!</definedName>
    <definedName name="A5_412063BB">#REF!</definedName>
    <definedName name="A5_412070">#REF!</definedName>
    <definedName name="A5_412070BB">#REF!</definedName>
    <definedName name="A5_412071">#REF!</definedName>
    <definedName name="A5_412071BB">#REF!</definedName>
    <definedName name="A5_412072">#REF!</definedName>
    <definedName name="A5_412072BB">#REF!</definedName>
    <definedName name="A5_412073">#REF!</definedName>
    <definedName name="A5_412073BB">#REF!</definedName>
    <definedName name="A5_412074">#REF!</definedName>
    <definedName name="A5_412074BB">#REF!</definedName>
    <definedName name="A5_412075">#REF!</definedName>
    <definedName name="A5_412075BB">#REF!</definedName>
    <definedName name="A5_412076">#REF!</definedName>
    <definedName name="A5_412076BB">#REF!</definedName>
    <definedName name="A5_412077">#REF!</definedName>
    <definedName name="A5_412077BB">#REF!</definedName>
    <definedName name="A5_412078">#REF!</definedName>
    <definedName name="A5_412078BB">#REF!</definedName>
    <definedName name="A5_412079">#REF!</definedName>
    <definedName name="A5_412079BB">#REF!</definedName>
    <definedName name="A5_412080">#REF!</definedName>
    <definedName name="A5_412080BB">#REF!</definedName>
    <definedName name="A5_412081">#REF!</definedName>
    <definedName name="A5_412081BB">#REF!</definedName>
    <definedName name="A5_412082">#REF!</definedName>
    <definedName name="A5_412082BB">#REF!</definedName>
    <definedName name="A5_412083">#REF!</definedName>
    <definedName name="A5_412083BB">#REF!</definedName>
    <definedName name="A5_412084">#REF!</definedName>
    <definedName name="A5_412084BB">#REF!</definedName>
    <definedName name="A5_412085">#REF!</definedName>
    <definedName name="A5_412085BB">#REF!</definedName>
    <definedName name="A5_412086">#REF!</definedName>
    <definedName name="A5_412086BB">#REF!</definedName>
    <definedName name="A5_412087">#REF!</definedName>
    <definedName name="A5_412087BB">#REF!</definedName>
    <definedName name="A5_412088">#REF!</definedName>
    <definedName name="A5_412088BB">#REF!</definedName>
    <definedName name="A5_412089">#REF!</definedName>
    <definedName name="A5_412089BB">#REF!</definedName>
    <definedName name="A5_412090">#REF!</definedName>
    <definedName name="A5_412090BB">#REF!</definedName>
    <definedName name="A5_412091">#REF!</definedName>
    <definedName name="A5_412091BB">#REF!</definedName>
    <definedName name="A5_412092">#REF!</definedName>
    <definedName name="A5_412092BB">#REF!</definedName>
    <definedName name="A5_412093">#REF!</definedName>
    <definedName name="A5_412093BB">#REF!</definedName>
    <definedName name="A5_412094">#REF!</definedName>
    <definedName name="A5_412094BB">#REF!</definedName>
    <definedName name="A5_412096">#REF!</definedName>
    <definedName name="A5_412096BB">#REF!</definedName>
    <definedName name="A5_412225">#REF!</definedName>
    <definedName name="A5_412225BB">#REF!</definedName>
    <definedName name="A5_412230">#REF!</definedName>
    <definedName name="A5_412230BB">#REF!</definedName>
    <definedName name="A5_412231">#REF!</definedName>
    <definedName name="A5_412231BB">#REF!</definedName>
    <definedName name="A5_412234">#REF!</definedName>
    <definedName name="A5_412234BB">#REF!</definedName>
    <definedName name="A5_412235">#REF!</definedName>
    <definedName name="A5_412235BB">#REF!</definedName>
    <definedName name="A5_412236">#REF!</definedName>
    <definedName name="A5_412236BB">#REF!</definedName>
    <definedName name="A5_412237">#REF!</definedName>
    <definedName name="A5_412237BB">#REF!</definedName>
    <definedName name="A5_412238">#REF!</definedName>
    <definedName name="A5_412238BB">#REF!</definedName>
    <definedName name="A5_412239">#REF!</definedName>
    <definedName name="A5_412239BB">#REF!</definedName>
    <definedName name="A5_412240">#REF!</definedName>
    <definedName name="A5_412240BB">#REF!</definedName>
    <definedName name="A5_412241">#REF!</definedName>
    <definedName name="A5_412241BB">#REF!</definedName>
    <definedName name="A5_412242">#REF!</definedName>
    <definedName name="A5_412242BB">#REF!</definedName>
    <definedName name="A5_412244">#REF!</definedName>
    <definedName name="A5_412244BB">#REF!</definedName>
    <definedName name="A5_412245">#REF!</definedName>
    <definedName name="A5_412245BB">#REF!</definedName>
    <definedName name="A5_412247">#REF!</definedName>
    <definedName name="A5_412247BB">#REF!</definedName>
    <definedName name="A5_412248">#REF!</definedName>
    <definedName name="A5_412248BB">#REF!</definedName>
    <definedName name="A5_412249">#REF!</definedName>
    <definedName name="A5_412249BB">#REF!</definedName>
    <definedName name="A5_412251">#REF!</definedName>
    <definedName name="A5_412251BB">#REF!</definedName>
    <definedName name="A5_412252">#REF!</definedName>
    <definedName name="A5_412252BB">#REF!</definedName>
    <definedName name="A5_412253">#REF!</definedName>
    <definedName name="A5_412253BB">#REF!</definedName>
    <definedName name="A5_412254">#REF!</definedName>
    <definedName name="A5_412254BB">#REF!</definedName>
    <definedName name="A5_412256">#REF!</definedName>
    <definedName name="A5_412256BB">#REF!</definedName>
    <definedName name="A5_412257">#REF!</definedName>
    <definedName name="A5_412257BB">#REF!</definedName>
    <definedName name="A5_412258">#REF!</definedName>
    <definedName name="A5_412258BB">#REF!</definedName>
    <definedName name="A5_412259">#REF!</definedName>
    <definedName name="A5_412259BB">#REF!</definedName>
    <definedName name="A5_412260">#REF!</definedName>
    <definedName name="A5_412260BB">#REF!</definedName>
    <definedName name="A5_412264">#REF!</definedName>
    <definedName name="A5_412264BB">#REF!</definedName>
    <definedName name="A5_412265">#REF!</definedName>
    <definedName name="A5_412265BB">#REF!</definedName>
    <definedName name="A5_412300">#REF!</definedName>
    <definedName name="A5_412300BB">#REF!</definedName>
    <definedName name="A5_412301">#REF!</definedName>
    <definedName name="A5_412301BB">#REF!</definedName>
    <definedName name="A5_412302">#REF!</definedName>
    <definedName name="A5_412302BB">#REF!</definedName>
    <definedName name="A5_412303">#REF!</definedName>
    <definedName name="A5_412303BB">#REF!</definedName>
    <definedName name="A5_412304">#REF!</definedName>
    <definedName name="A5_412304BB">#REF!</definedName>
    <definedName name="A5_412305">#REF!</definedName>
    <definedName name="A5_412305BB">#REF!</definedName>
    <definedName name="A5_412306">#REF!</definedName>
    <definedName name="A5_412306BB">#REF!</definedName>
    <definedName name="A5_412307">#REF!</definedName>
    <definedName name="A5_412307BB">#REF!</definedName>
    <definedName name="A5_412308">#REF!</definedName>
    <definedName name="A5_412308BB">#REF!</definedName>
    <definedName name="A5_412309">#REF!</definedName>
    <definedName name="A5_412309BB">#REF!</definedName>
    <definedName name="A5_412310">#REF!</definedName>
    <definedName name="A5_412310BB">#REF!</definedName>
    <definedName name="A5_412320">#REF!</definedName>
    <definedName name="A5_412320BB">#REF!</definedName>
    <definedName name="A5_412322">#REF!</definedName>
    <definedName name="A5_412322BB">#REF!</definedName>
    <definedName name="A5_412323">#REF!</definedName>
    <definedName name="A5_412323BB">#REF!</definedName>
    <definedName name="A5_412324">#REF!</definedName>
    <definedName name="A5_412324BB">#REF!</definedName>
    <definedName name="A5_412325">#REF!</definedName>
    <definedName name="A5_412325BB">#REF!</definedName>
    <definedName name="A5_412326">#REF!</definedName>
    <definedName name="A5_412326BB">#REF!</definedName>
    <definedName name="A5_412327">#REF!</definedName>
    <definedName name="A5_412327BB">#REF!</definedName>
    <definedName name="A5_412328">#REF!</definedName>
    <definedName name="A5_412328BB">#REF!</definedName>
    <definedName name="A5_412329">#REF!</definedName>
    <definedName name="A5_412329BB">#REF!</definedName>
    <definedName name="A5_412333">#REF!</definedName>
    <definedName name="A5_412333BB">#REF!</definedName>
    <definedName name="A5_412334">#REF!</definedName>
    <definedName name="A5_412334BB">#REF!</definedName>
    <definedName name="A5_412335">#REF!</definedName>
    <definedName name="A5_412335BB">#REF!</definedName>
    <definedName name="A5_412336">#REF!</definedName>
    <definedName name="A5_412336BB">#REF!</definedName>
    <definedName name="A5_412337">#REF!</definedName>
    <definedName name="A5_412337BB">#REF!</definedName>
    <definedName name="A5_412338">#REF!</definedName>
    <definedName name="A5_412338BB">#REF!</definedName>
    <definedName name="A5_412339">#REF!</definedName>
    <definedName name="A5_412339BB">#REF!</definedName>
    <definedName name="A5_412340">#REF!</definedName>
    <definedName name="A5_412340BB">#REF!</definedName>
    <definedName name="A5_412341">#REF!</definedName>
    <definedName name="A5_412341BB">#REF!</definedName>
    <definedName name="A5_412342">#REF!</definedName>
    <definedName name="A5_412342BB">#REF!</definedName>
    <definedName name="A5_412343">#REF!</definedName>
    <definedName name="A5_412343BB">#REF!</definedName>
    <definedName name="A5_412410">#REF!</definedName>
    <definedName name="A5_412410BB">#REF!</definedName>
    <definedName name="A5_412414">#REF!</definedName>
    <definedName name="A5_412414BB">#REF!</definedName>
    <definedName name="A5_412422">#REF!</definedName>
    <definedName name="A5_412422BB">#REF!</definedName>
    <definedName name="A5_412423">#REF!</definedName>
    <definedName name="A5_412423BB">#REF!</definedName>
    <definedName name="A5_412424">#REF!</definedName>
    <definedName name="A5_412424BB">#REF!</definedName>
    <definedName name="A5_412426">#REF!</definedName>
    <definedName name="A5_412426BB">#REF!</definedName>
    <definedName name="A5_412610">#REF!</definedName>
    <definedName name="A5_412610BB">#REF!</definedName>
    <definedName name="A5_412800">#REF!</definedName>
    <definedName name="A5_412800BB">#REF!</definedName>
    <definedName name="A5_412801">#REF!</definedName>
    <definedName name="A5_412801BB">#REF!</definedName>
    <definedName name="A5_412802">#REF!</definedName>
    <definedName name="A5_412802BB">#REF!</definedName>
    <definedName name="A5_412803">#REF!</definedName>
    <definedName name="A5_412803BB">#REF!</definedName>
    <definedName name="A5_412804">#REF!</definedName>
    <definedName name="A5_412804BB">#REF!</definedName>
    <definedName name="A5_412806">#REF!</definedName>
    <definedName name="A5_412806BB">#REF!</definedName>
    <definedName name="A5_412807">#REF!</definedName>
    <definedName name="A5_412807BB">#REF!</definedName>
    <definedName name="A5_412808">#REF!</definedName>
    <definedName name="A5_412808BB">#REF!</definedName>
    <definedName name="A5_412809">#REF!</definedName>
    <definedName name="A5_412809BB">#REF!</definedName>
    <definedName name="A5_412814">#REF!</definedName>
    <definedName name="A5_412814BB">#REF!</definedName>
    <definedName name="A5_412816">#REF!</definedName>
    <definedName name="A5_412816BB">#REF!</definedName>
    <definedName name="A5_412817">#REF!</definedName>
    <definedName name="A5_412817BB">#REF!</definedName>
    <definedName name="A5_412818">#REF!</definedName>
    <definedName name="A5_412818BB">#REF!</definedName>
    <definedName name="A5_412819">#REF!</definedName>
    <definedName name="A5_412819BB">#REF!</definedName>
    <definedName name="A5_412821">#REF!</definedName>
    <definedName name="A5_412821BB">#REF!</definedName>
    <definedName name="A5_412822">#REF!</definedName>
    <definedName name="A5_412822BB">#REF!</definedName>
    <definedName name="A5_412823">#REF!</definedName>
    <definedName name="A5_412823BB">#REF!</definedName>
    <definedName name="A5_412824">#REF!</definedName>
    <definedName name="A5_412824BB">#REF!</definedName>
    <definedName name="A5_412825">#REF!</definedName>
    <definedName name="A5_412825BB">#REF!</definedName>
    <definedName name="A5_412826">#REF!</definedName>
    <definedName name="A5_412826BB">#REF!</definedName>
    <definedName name="A5_412831">#REF!</definedName>
    <definedName name="A5_412831BB">#REF!</definedName>
    <definedName name="A5_412832">#REF!</definedName>
    <definedName name="A5_412832BB">#REF!</definedName>
    <definedName name="A5_412833">#REF!</definedName>
    <definedName name="A5_412833BB">#REF!</definedName>
    <definedName name="A5_413010">#REF!</definedName>
    <definedName name="A5_413010BB">#REF!</definedName>
    <definedName name="A5_413060">#REF!</definedName>
    <definedName name="A5_413060BB">#REF!</definedName>
    <definedName name="A5_415010">#REF!</definedName>
    <definedName name="A5_415010BB">#REF!</definedName>
    <definedName name="A5_420010">#REF!</definedName>
    <definedName name="A5_420010BB">#REF!</definedName>
    <definedName name="A5_420011">#REF!</definedName>
    <definedName name="A5_420011BB">#REF!</definedName>
    <definedName name="A5_420012">#REF!</definedName>
    <definedName name="A5_420012BB">#REF!</definedName>
    <definedName name="A5_420014">#REF!</definedName>
    <definedName name="A5_420014BB">#REF!</definedName>
    <definedName name="A5_420015">#REF!</definedName>
    <definedName name="A5_420015BB">#REF!</definedName>
    <definedName name="A5_420016">#REF!</definedName>
    <definedName name="A5_420016BB">#REF!</definedName>
    <definedName name="A5_420017">#REF!</definedName>
    <definedName name="A5_420017BB">#REF!</definedName>
    <definedName name="A5_420019">#REF!</definedName>
    <definedName name="A5_420019BB">#REF!</definedName>
    <definedName name="A5_420020">#REF!</definedName>
    <definedName name="A5_420020BB">#REF!</definedName>
    <definedName name="A5_420026">#REF!</definedName>
    <definedName name="A5_420026BB">#REF!</definedName>
    <definedName name="A5_420027">#REF!</definedName>
    <definedName name="A5_420027BB">#REF!</definedName>
    <definedName name="A5_420028">#REF!</definedName>
    <definedName name="A5_420028BB">#REF!</definedName>
    <definedName name="A5_420030">#REF!</definedName>
    <definedName name="A5_420030BB">#REF!</definedName>
    <definedName name="A5_420031">#REF!</definedName>
    <definedName name="A5_420031BB">#REF!</definedName>
    <definedName name="A5_420032">#REF!</definedName>
    <definedName name="A5_420032BB">#REF!</definedName>
    <definedName name="A5_420033">#REF!</definedName>
    <definedName name="A5_420033BB">#REF!</definedName>
    <definedName name="A5_421012">#REF!</definedName>
    <definedName name="A5_421012BB">#REF!</definedName>
    <definedName name="A5_421016">#REF!</definedName>
    <definedName name="A5_421016BB">#REF!</definedName>
    <definedName name="A5_421020">#REF!</definedName>
    <definedName name="A5_421020BB">#REF!</definedName>
    <definedName name="A5_421021">#REF!</definedName>
    <definedName name="A5_421021BB">#REF!</definedName>
    <definedName name="A5_421022">#REF!</definedName>
    <definedName name="A5_421022BB">#REF!</definedName>
    <definedName name="A5_421023">#REF!</definedName>
    <definedName name="A5_421023BB">#REF!</definedName>
    <definedName name="A5_421024">#REF!</definedName>
    <definedName name="A5_421024BB">#REF!</definedName>
    <definedName name="A5_421027">#REF!</definedName>
    <definedName name="A5_421027BB">#REF!</definedName>
    <definedName name="A5_421030">#REF!</definedName>
    <definedName name="A5_421030BB">#REF!</definedName>
    <definedName name="A5_421031">#REF!</definedName>
    <definedName name="A5_421031BB">#REF!</definedName>
    <definedName name="A5_421032">#REF!</definedName>
    <definedName name="A5_421032BB">#REF!</definedName>
    <definedName name="A5_421034">#REF!</definedName>
    <definedName name="A5_421034BB">#REF!</definedName>
    <definedName name="A5_421035">#REF!</definedName>
    <definedName name="A5_421035BB">#REF!</definedName>
    <definedName name="A5_421038">#REF!</definedName>
    <definedName name="A5_421038BB">#REF!</definedName>
    <definedName name="A5_421040">#REF!</definedName>
    <definedName name="A5_421040BB">#REF!</definedName>
    <definedName name="A5_421042">#REF!</definedName>
    <definedName name="A5_421042BB">#REF!</definedName>
    <definedName name="A5_421060">#REF!</definedName>
    <definedName name="A5_421060BB">#REF!</definedName>
    <definedName name="A5_421061">#REF!</definedName>
    <definedName name="A5_421061BB">#REF!</definedName>
    <definedName name="A5_421063">#REF!</definedName>
    <definedName name="A5_421063BB">#REF!</definedName>
    <definedName name="A5_421064">#REF!</definedName>
    <definedName name="A5_421064BB">#REF!</definedName>
    <definedName name="A5_421065">#REF!</definedName>
    <definedName name="A5_421065BB">#REF!</definedName>
    <definedName name="A5_421066">#REF!</definedName>
    <definedName name="A5_421066BB">#REF!</definedName>
    <definedName name="A5_421067">#REF!</definedName>
    <definedName name="A5_421067BB">#REF!</definedName>
    <definedName name="A5_421068">#REF!</definedName>
    <definedName name="A5_421068BB">#REF!</definedName>
    <definedName name="A5_421071">#REF!</definedName>
    <definedName name="A5_421071BB">#REF!</definedName>
    <definedName name="A5_424020">#REF!</definedName>
    <definedName name="A5_424020BB">#REF!</definedName>
    <definedName name="A5_424030">#REF!</definedName>
    <definedName name="A5_424030BB">#REF!</definedName>
    <definedName name="A5_430010">#REF!</definedName>
    <definedName name="A5_430010BB">#REF!</definedName>
    <definedName name="A5_432010">#REF!</definedName>
    <definedName name="A5_432010BB">#REF!</definedName>
    <definedName name="A5_434010">#REF!</definedName>
    <definedName name="A5_434010BB">#REF!</definedName>
    <definedName name="A5_434020">#REF!</definedName>
    <definedName name="A5_434020BB">#REF!</definedName>
    <definedName name="A5_443010">#REF!</definedName>
    <definedName name="A5_443010BB">#REF!</definedName>
    <definedName name="A5_443012">#REF!</definedName>
    <definedName name="A5_443012BB">#REF!</definedName>
    <definedName name="A5_443013">#REF!</definedName>
    <definedName name="A5_443013BB">#REF!</definedName>
    <definedName name="A5_443014">#REF!</definedName>
    <definedName name="A5_443014BB">#REF!</definedName>
    <definedName name="A5_443016">#REF!</definedName>
    <definedName name="A5_443016BB">#REF!</definedName>
    <definedName name="A5_443020">#REF!</definedName>
    <definedName name="A5_443020BB">#REF!</definedName>
    <definedName name="A5_443021">#REF!</definedName>
    <definedName name="A5_443021BB">#REF!</definedName>
    <definedName name="A5_443022">#REF!</definedName>
    <definedName name="A5_443022BB">#REF!</definedName>
    <definedName name="A5_443023">#REF!</definedName>
    <definedName name="A5_443023BB">#REF!</definedName>
    <definedName name="A5_443024">#REF!</definedName>
    <definedName name="A5_443024BB">#REF!</definedName>
    <definedName name="A5_443025">#REF!</definedName>
    <definedName name="A5_443025BB">#REF!</definedName>
    <definedName name="A5_443026">#REF!</definedName>
    <definedName name="A5_443026BB">#REF!</definedName>
    <definedName name="A5_443027">#REF!</definedName>
    <definedName name="A5_443027BB">#REF!</definedName>
    <definedName name="A5_443029">#REF!</definedName>
    <definedName name="A5_443029BB">#REF!</definedName>
    <definedName name="A5_443032">#REF!</definedName>
    <definedName name="A5_443032BB">#REF!</definedName>
    <definedName name="A5_443033">#REF!</definedName>
    <definedName name="A5_443033BB">#REF!</definedName>
    <definedName name="A5_443035">#REF!</definedName>
    <definedName name="A5_443035BB">#REF!</definedName>
    <definedName name="A5_443110">#REF!</definedName>
    <definedName name="A5_443110BB">#REF!</definedName>
    <definedName name="A5_443120">#REF!</definedName>
    <definedName name="A5_443120BB">#REF!</definedName>
    <definedName name="A5_443160">#REF!</definedName>
    <definedName name="A5_443160BB">#REF!</definedName>
    <definedName name="A5_443170">#REF!</definedName>
    <definedName name="A5_443170BB">#REF!</definedName>
    <definedName name="A5_443180">#REF!</definedName>
    <definedName name="A5_443180BB">#REF!</definedName>
    <definedName name="A5_443210">#REF!</definedName>
    <definedName name="A5_443210BB">#REF!</definedName>
    <definedName name="A5_443270">#REF!</definedName>
    <definedName name="A5_443270BB">#REF!</definedName>
    <definedName name="A5_443280">#REF!</definedName>
    <definedName name="A5_443280BB">#REF!</definedName>
    <definedName name="A5_443310">#REF!</definedName>
    <definedName name="A5_443310BB">#REF!</definedName>
    <definedName name="A5_444061">#REF!</definedName>
    <definedName name="A5_444061BB">#REF!</definedName>
    <definedName name="A5_444310">#REF!</definedName>
    <definedName name="A5_444310BB">#REF!</definedName>
    <definedName name="A5_445006">#REF!</definedName>
    <definedName name="A5_445006BB">#REF!</definedName>
    <definedName name="A5_445010">#REF!</definedName>
    <definedName name="A5_445010BB">#REF!</definedName>
    <definedName name="A5_445011">#REF!</definedName>
    <definedName name="A5_445011BB">#REF!</definedName>
    <definedName name="A5_445012">#REF!</definedName>
    <definedName name="A5_445012BB">#REF!</definedName>
    <definedName name="A5_445025">#REF!</definedName>
    <definedName name="A5_445025BB">#REF!</definedName>
    <definedName name="A5_480010">#REF!</definedName>
    <definedName name="A5_480010BB">#REF!</definedName>
    <definedName name="A5_481010">#REF!</definedName>
    <definedName name="A5_481010BB">#REF!</definedName>
    <definedName name="A5_482010">#REF!</definedName>
    <definedName name="A5_482010BB">#REF!</definedName>
    <definedName name="A5_482012">#REF!</definedName>
    <definedName name="A5_482012BB">#REF!</definedName>
    <definedName name="A5_483010">#REF!</definedName>
    <definedName name="A5_483010BB">#REF!</definedName>
    <definedName name="A5_483510">#REF!</definedName>
    <definedName name="A5_483510BB">#REF!</definedName>
    <definedName name="A5_484010">#REF!</definedName>
    <definedName name="A5_484010BB">#REF!</definedName>
    <definedName name="A5_484011">#REF!</definedName>
    <definedName name="A5_484011BB">#REF!</definedName>
    <definedName name="A5_484012">#REF!</definedName>
    <definedName name="A5_484012BB">#REF!</definedName>
    <definedName name="A5_485010">#REF!</definedName>
    <definedName name="A5_485010BB">#REF!</definedName>
    <definedName name="A5_487010">#REF!</definedName>
    <definedName name="A5_487010BB">#REF!</definedName>
    <definedName name="A5_488010">#REF!</definedName>
    <definedName name="A5_488010BB">#REF!</definedName>
    <definedName name="A5_489010">#REF!</definedName>
    <definedName name="A5_489010BB">#REF!</definedName>
    <definedName name="A5_490010">#REF!</definedName>
    <definedName name="A5_490010BB">#REF!</definedName>
    <definedName name="A5_491010">#REF!</definedName>
    <definedName name="A5_491010BB">#REF!</definedName>
    <definedName name="A5_491011">#REF!</definedName>
    <definedName name="A5_491011BB">#REF!</definedName>
    <definedName name="A5_491020">#REF!</definedName>
    <definedName name="A5_491020BB">#REF!</definedName>
    <definedName name="A5_491030">#REF!</definedName>
    <definedName name="A5_491030BB">#REF!</definedName>
    <definedName name="A5_491040">#REF!</definedName>
    <definedName name="A5_491040BB">#REF!</definedName>
    <definedName name="A5_500135">#REF!</definedName>
    <definedName name="A5_500135BB">#REF!</definedName>
    <definedName name="A5_500140">#REF!</definedName>
    <definedName name="A5_500140BB">#REF!</definedName>
    <definedName name="A5_500150">#REF!</definedName>
    <definedName name="A5_500150BB">#REF!</definedName>
    <definedName name="A5_500160">#REF!</definedName>
    <definedName name="A5_500160BB">#REF!</definedName>
    <definedName name="A5_500165">#REF!</definedName>
    <definedName name="A5_500165BB">#REF!</definedName>
    <definedName name="A5_500170">#REF!</definedName>
    <definedName name="A5_500170BB">#REF!</definedName>
    <definedName name="A5_500180">#REF!</definedName>
    <definedName name="A5_500180BB">#REF!</definedName>
    <definedName name="A5_501020">#REF!</definedName>
    <definedName name="A5_501020BB">#REF!</definedName>
    <definedName name="A5_504010">#REF!</definedName>
    <definedName name="A5_504010BB">#REF!</definedName>
    <definedName name="A5_504011">#REF!</definedName>
    <definedName name="A5_504011BB">#REF!</definedName>
    <definedName name="A5_504012">#REF!</definedName>
    <definedName name="A5_504012BB">#REF!</definedName>
    <definedName name="A5_504013">#REF!</definedName>
    <definedName name="A5_504013BB">#REF!</definedName>
    <definedName name="A5_504014">#REF!</definedName>
    <definedName name="A5_504014BB">#REF!</definedName>
    <definedName name="A5_504016">#REF!</definedName>
    <definedName name="A5_504016BB">#REF!</definedName>
    <definedName name="A5_504019">#REF!</definedName>
    <definedName name="A5_504019BB">#REF!</definedName>
    <definedName name="A5_504022">#REF!</definedName>
    <definedName name="A5_504022BB">#REF!</definedName>
    <definedName name="A5_504023">#REF!</definedName>
    <definedName name="A5_504023BB">#REF!</definedName>
    <definedName name="A5_504024">#REF!</definedName>
    <definedName name="A5_504024BB">#REF!</definedName>
    <definedName name="A5_504030">#REF!</definedName>
    <definedName name="A5_504030BB">#REF!</definedName>
    <definedName name="A5_504042">#REF!</definedName>
    <definedName name="A5_504042BB">#REF!</definedName>
    <definedName name="A5_504044">#REF!</definedName>
    <definedName name="A5_504044BB">#REF!</definedName>
    <definedName name="A5_504046">#REF!</definedName>
    <definedName name="A5_504046BB">#REF!</definedName>
    <definedName name="A5_504047">#REF!</definedName>
    <definedName name="A5_504047BB">#REF!</definedName>
    <definedName name="A5_504054">#REF!</definedName>
    <definedName name="A5_504054BB">#REF!</definedName>
    <definedName name="A5_504056">#REF!</definedName>
    <definedName name="A5_504056BB">#REF!</definedName>
    <definedName name="A5_505005">#REF!</definedName>
    <definedName name="A5_505005BB">#REF!</definedName>
    <definedName name="A5_505007">#REF!</definedName>
    <definedName name="A5_505007BB">#REF!</definedName>
    <definedName name="A5_505008">#REF!</definedName>
    <definedName name="A5_505008BB">#REF!</definedName>
    <definedName name="A5_505009">#REF!</definedName>
    <definedName name="A5_505009BB">#REF!</definedName>
    <definedName name="A5_505010">#REF!</definedName>
    <definedName name="A5_505010BB">#REF!</definedName>
    <definedName name="A5_505011">#REF!</definedName>
    <definedName name="A5_505011BB">#REF!</definedName>
    <definedName name="A5_505012">#REF!</definedName>
    <definedName name="A5_505012BB">#REF!</definedName>
    <definedName name="A5_505013">#REF!</definedName>
    <definedName name="A5_505013BB">#REF!</definedName>
    <definedName name="A5_505014">#REF!</definedName>
    <definedName name="A5_505014BB">#REF!</definedName>
    <definedName name="A5_505015">#REF!</definedName>
    <definedName name="A5_505015BB">#REF!</definedName>
    <definedName name="A5_505016">#REF!</definedName>
    <definedName name="A5_505016BB">#REF!</definedName>
    <definedName name="A5_505017">#REF!</definedName>
    <definedName name="A5_505017BB">#REF!</definedName>
    <definedName name="A5_505018">#REF!</definedName>
    <definedName name="A5_505018BB">#REF!</definedName>
    <definedName name="A5_505020">#REF!</definedName>
    <definedName name="A5_505020BB">#REF!</definedName>
    <definedName name="A5_505021">#REF!</definedName>
    <definedName name="A5_505021BB">#REF!</definedName>
    <definedName name="A5_505024">#REF!</definedName>
    <definedName name="A5_505024BB">#REF!</definedName>
    <definedName name="A5_505026">#REF!</definedName>
    <definedName name="A5_505026BB">#REF!</definedName>
    <definedName name="A5_505029">#REF!</definedName>
    <definedName name="A5_505029BB">#REF!</definedName>
    <definedName name="A5_505030">#REF!</definedName>
    <definedName name="A5_505030BB">#REF!</definedName>
    <definedName name="A5_505040">#REF!</definedName>
    <definedName name="A5_505040BB">#REF!</definedName>
    <definedName name="A5_505070">#REF!</definedName>
    <definedName name="A5_505070BB">#REF!</definedName>
    <definedName name="A5_505080">#REF!</definedName>
    <definedName name="A5_505080BB">#REF!</definedName>
    <definedName name="A5_505081">#REF!</definedName>
    <definedName name="A5_505081BB">#REF!</definedName>
    <definedName name="A5_505090">#REF!</definedName>
    <definedName name="A5_505090BB">#REF!</definedName>
    <definedName name="A5_505100">#REF!</definedName>
    <definedName name="A5_505100BB">#REF!</definedName>
    <definedName name="A5_505110">#REF!</definedName>
    <definedName name="A5_505110BB">#REF!</definedName>
    <definedName name="A5_505132">#REF!</definedName>
    <definedName name="A5_505132BB">#REF!</definedName>
    <definedName name="A5_505146">#REF!</definedName>
    <definedName name="A5_505146BB">#REF!</definedName>
    <definedName name="A5_505163">#REF!</definedName>
    <definedName name="A5_505163BB">#REF!</definedName>
    <definedName name="A5_505164">#REF!</definedName>
    <definedName name="A5_505164BB">#REF!</definedName>
    <definedName name="A5_505165">#REF!</definedName>
    <definedName name="A5_505165BB">#REF!</definedName>
    <definedName name="A5_505166">#REF!</definedName>
    <definedName name="A5_505166BB">#REF!</definedName>
    <definedName name="A5_505168">#REF!</definedName>
    <definedName name="A5_505168BB">#REF!</definedName>
    <definedName name="A5_505172">#REF!</definedName>
    <definedName name="A5_505172BB">#REF!</definedName>
    <definedName name="A5_505184">#REF!</definedName>
    <definedName name="A5_505184BB">#REF!</definedName>
    <definedName name="A5_505222">#REF!</definedName>
    <definedName name="A5_505222BB">#REF!</definedName>
    <definedName name="A5_505242">#REF!</definedName>
    <definedName name="A5_505242BB">#REF!</definedName>
    <definedName name="A5_505246">#REF!</definedName>
    <definedName name="A5_505246BB">#REF!</definedName>
    <definedName name="A5_505247">#REF!</definedName>
    <definedName name="A5_505247BB">#REF!</definedName>
    <definedName name="A5_506001">#REF!</definedName>
    <definedName name="A5_506001BB">#REF!</definedName>
    <definedName name="A5_506002">#REF!</definedName>
    <definedName name="A5_506002BB">#REF!</definedName>
    <definedName name="A5_506010">#REF!</definedName>
    <definedName name="A5_506010BB">#REF!</definedName>
    <definedName name="A5_506012">#REF!</definedName>
    <definedName name="A5_506012BB">#REF!</definedName>
    <definedName name="A5_506013">#REF!</definedName>
    <definedName name="A5_506013BB">#REF!</definedName>
    <definedName name="A5_507010">#REF!</definedName>
    <definedName name="A5_507010BB">#REF!</definedName>
    <definedName name="A5_507036">#REF!</definedName>
    <definedName name="A5_507036BB">#REF!</definedName>
    <definedName name="A5_507510">#REF!</definedName>
    <definedName name="A5_507510BB">#REF!</definedName>
    <definedName name="A5_507511">#REF!</definedName>
    <definedName name="A5_507511BB">#REF!</definedName>
    <definedName name="A5_507513">#REF!</definedName>
    <definedName name="A5_507513BB">#REF!</definedName>
    <definedName name="A5_507514">#REF!</definedName>
    <definedName name="A5_507514BB">#REF!</definedName>
    <definedName name="A5_507517">#REF!</definedName>
    <definedName name="A5_507517BB">#REF!</definedName>
    <definedName name="A5_507519">#REF!</definedName>
    <definedName name="A5_507519BB">#REF!</definedName>
    <definedName name="A5_508010">#REF!</definedName>
    <definedName name="A5_508010BB">#REF!</definedName>
    <definedName name="A5_508020">#REF!</definedName>
    <definedName name="A5_508020BB">#REF!</definedName>
    <definedName name="A5_508995">#REF!</definedName>
    <definedName name="A5_508995BB">#REF!</definedName>
    <definedName name="A5_508998">#REF!</definedName>
    <definedName name="A5_508998BB">#REF!</definedName>
    <definedName name="A5_508999">#REF!</definedName>
    <definedName name="A5_508999BB">#REF!</definedName>
    <definedName name="A5_509005">#REF!</definedName>
    <definedName name="A5_509005BB">#REF!</definedName>
    <definedName name="A5_509040">#REF!</definedName>
    <definedName name="A5_509040BB">#REF!</definedName>
    <definedName name="A5_509061">#REF!</definedName>
    <definedName name="A5_509061BB">#REF!</definedName>
    <definedName name="A5_510010">#REF!</definedName>
    <definedName name="A5_510010BB">#REF!</definedName>
    <definedName name="A5_510020">#REF!</definedName>
    <definedName name="A5_510020BB">#REF!</definedName>
    <definedName name="A5_511010">#REF!</definedName>
    <definedName name="A5_511010BB">#REF!</definedName>
    <definedName name="A5_513010">#REF!</definedName>
    <definedName name="A5_513010BB">#REF!</definedName>
    <definedName name="A5_513030">#REF!</definedName>
    <definedName name="A5_513030BB">#REF!</definedName>
    <definedName name="A5_513031">#REF!</definedName>
    <definedName name="A5_513031BB">#REF!</definedName>
    <definedName name="A5_515040">#REF!</definedName>
    <definedName name="A5_515040BB">#REF!</definedName>
    <definedName name="A5_515042">#REF!</definedName>
    <definedName name="A5_515042BB">#REF!</definedName>
    <definedName name="A5_515044">#REF!</definedName>
    <definedName name="A5_515044BB">#REF!</definedName>
    <definedName name="A5_515050">#REF!</definedName>
    <definedName name="A5_515050BB">#REF!</definedName>
    <definedName name="A5_515052">#REF!</definedName>
    <definedName name="A5_515052BB">#REF!</definedName>
    <definedName name="A5_515053">#REF!</definedName>
    <definedName name="A5_515053BB">#REF!</definedName>
    <definedName name="A5_515054">#REF!</definedName>
    <definedName name="A5_515054BB">#REF!</definedName>
    <definedName name="A5_515055">#REF!</definedName>
    <definedName name="A5_515055BB">#REF!</definedName>
    <definedName name="A5_515056">#REF!</definedName>
    <definedName name="A5_515056BB">#REF!</definedName>
    <definedName name="A5_515070">#REF!</definedName>
    <definedName name="A5_515070BB">#REF!</definedName>
    <definedName name="A5_515080">#REF!</definedName>
    <definedName name="A5_515080BB">#REF!</definedName>
    <definedName name="A5_517500">#REF!</definedName>
    <definedName name="A5_517500BB">#REF!</definedName>
    <definedName name="A5_517987">#REF!</definedName>
    <definedName name="A5_517987BB">#REF!</definedName>
    <definedName name="A5_517988">#REF!</definedName>
    <definedName name="A5_517988BB">#REF!</definedName>
    <definedName name="A5_517989">#REF!</definedName>
    <definedName name="A5_517989BB">#REF!</definedName>
    <definedName name="A5_517990">#REF!</definedName>
    <definedName name="A5_517990BB">#REF!</definedName>
    <definedName name="A5_517991">#REF!</definedName>
    <definedName name="A5_517991BB">#REF!</definedName>
    <definedName name="A5_517992">#REF!</definedName>
    <definedName name="A5_517992BB">#REF!</definedName>
    <definedName name="A5_517994">#REF!</definedName>
    <definedName name="A5_517994BB">#REF!</definedName>
    <definedName name="A5_517995">#REF!</definedName>
    <definedName name="A5_517995BB">#REF!</definedName>
    <definedName name="A5_517996">#REF!</definedName>
    <definedName name="A5_517996BB">#REF!</definedName>
    <definedName name="A5_517997">#REF!</definedName>
    <definedName name="A5_517997BB">#REF!</definedName>
    <definedName name="A5_517998">#REF!</definedName>
    <definedName name="A5_517998BB">#REF!</definedName>
    <definedName name="A5_517999">#REF!</definedName>
    <definedName name="A5_517999BB">#REF!</definedName>
    <definedName name="A5_518010">#REF!</definedName>
    <definedName name="A5_518010BB">#REF!</definedName>
    <definedName name="A5_518015">#REF!</definedName>
    <definedName name="A5_518015BB">#REF!</definedName>
    <definedName name="A5_518020">#REF!</definedName>
    <definedName name="A5_518020BB">#REF!</definedName>
    <definedName name="A5_518030">#REF!</definedName>
    <definedName name="A5_518030BB">#REF!</definedName>
    <definedName name="A5_518070">#REF!</definedName>
    <definedName name="A5_518070BB">#REF!</definedName>
    <definedName name="A5_518090">#REF!</definedName>
    <definedName name="A5_518090BB">#REF!</definedName>
    <definedName name="A5_518130">#REF!</definedName>
    <definedName name="A5_518130BB">#REF!</definedName>
    <definedName name="A5_518160">#REF!</definedName>
    <definedName name="A5_518160BB">#REF!</definedName>
    <definedName name="A5_518161">#REF!</definedName>
    <definedName name="A5_518161BB">#REF!</definedName>
    <definedName name="A5_518162">#REF!</definedName>
    <definedName name="A5_518162BB">#REF!</definedName>
    <definedName name="A5_518163">#REF!</definedName>
    <definedName name="A5_518163BB">#REF!</definedName>
    <definedName name="A5_518164">#REF!</definedName>
    <definedName name="A5_518164BB">#REF!</definedName>
    <definedName name="A5_518165">#REF!</definedName>
    <definedName name="A5_518165BB">#REF!</definedName>
    <definedName name="A5_521989">#REF!</definedName>
    <definedName name="A5_521989BB">#REF!</definedName>
    <definedName name="A5_521990">#REF!</definedName>
    <definedName name="A5_521990BB">#REF!</definedName>
    <definedName name="A5_521991">#REF!</definedName>
    <definedName name="A5_521991BB">#REF!</definedName>
    <definedName name="A5_521994">#REF!</definedName>
    <definedName name="A5_521994BB">#REF!</definedName>
    <definedName name="A5_521999">#REF!</definedName>
    <definedName name="A5_521999BB">#REF!</definedName>
    <definedName name="A5_522010">#REF!</definedName>
    <definedName name="A5_522010BB">#REF!</definedName>
    <definedName name="A5_522020">#REF!</definedName>
    <definedName name="A5_522020BB">#REF!</definedName>
    <definedName name="A5_522025">#REF!</definedName>
    <definedName name="A5_522025BB">#REF!</definedName>
    <definedName name="A5_522030">#REF!</definedName>
    <definedName name="A5_522030BB">#REF!</definedName>
    <definedName name="A5_522040">#REF!</definedName>
    <definedName name="A5_522040BB">#REF!</definedName>
    <definedName name="A5_522050">#REF!</definedName>
    <definedName name="A5_522050BB">#REF!</definedName>
    <definedName name="A5_522060">#REF!</definedName>
    <definedName name="A5_522060BB">#REF!</definedName>
    <definedName name="A5_522062">#REF!</definedName>
    <definedName name="A5_522062BB">#REF!</definedName>
    <definedName name="A5_522070">#REF!</definedName>
    <definedName name="A5_522070BB">#REF!</definedName>
    <definedName name="A5_522080">#REF!</definedName>
    <definedName name="A5_522080BB">#REF!</definedName>
    <definedName name="A5_522090">#REF!</definedName>
    <definedName name="A5_522090BB">#REF!</definedName>
    <definedName name="A5_522100">#REF!</definedName>
    <definedName name="A5_522100BB">#REF!</definedName>
    <definedName name="A5_522110">#REF!</definedName>
    <definedName name="A5_522110BB">#REF!</definedName>
    <definedName name="A5_522120">#REF!</definedName>
    <definedName name="A5_522120BB">#REF!</definedName>
    <definedName name="A5_522130">#REF!</definedName>
    <definedName name="A5_522130BB">#REF!</definedName>
    <definedName name="A5_522140">#REF!</definedName>
    <definedName name="A5_522140BB">#REF!</definedName>
    <definedName name="A5_522150">#REF!</definedName>
    <definedName name="A5_522150BB">#REF!</definedName>
    <definedName name="A5_523000">#REF!</definedName>
    <definedName name="A5_523000BB">#REF!</definedName>
    <definedName name="A5_530010">#REF!</definedName>
    <definedName name="A5_530010BB">#REF!</definedName>
    <definedName name="A5_530011">#REF!</definedName>
    <definedName name="A5_530011BB">#REF!</definedName>
    <definedName name="A5_530020">#REF!</definedName>
    <definedName name="A5_530020BB">#REF!</definedName>
    <definedName name="A5_530030">#REF!</definedName>
    <definedName name="A5_530030BB">#REF!</definedName>
    <definedName name="A5_530050">#REF!</definedName>
    <definedName name="A5_530050BB">#REF!</definedName>
    <definedName name="A5_530977">#REF!</definedName>
    <definedName name="A5_530977BB">#REF!</definedName>
    <definedName name="A5_530978">#REF!</definedName>
    <definedName name="A5_530978BB">#REF!</definedName>
    <definedName name="A5_530979">#REF!</definedName>
    <definedName name="A5_530979BB">#REF!</definedName>
    <definedName name="A5_530991">#REF!</definedName>
    <definedName name="A5_530991BB">#REF!</definedName>
    <definedName name="A5_530992">#REF!</definedName>
    <definedName name="A5_530992BB">#REF!</definedName>
    <definedName name="A5_530995">#REF!</definedName>
    <definedName name="A5_530995BB">#REF!</definedName>
    <definedName name="A5_530996">#REF!</definedName>
    <definedName name="A5_530996BB">#REF!</definedName>
    <definedName name="A5_530997">#REF!</definedName>
    <definedName name="A5_530997BB">#REF!</definedName>
    <definedName name="A5_530998">#REF!</definedName>
    <definedName name="A5_530998BB">#REF!</definedName>
    <definedName name="A5_530999">#REF!</definedName>
    <definedName name="A5_530999BB">#REF!</definedName>
    <definedName name="A5_531010">#REF!</definedName>
    <definedName name="A5_531010BB">#REF!</definedName>
    <definedName name="A5_531020">#REF!</definedName>
    <definedName name="A5_531020BB">#REF!</definedName>
    <definedName name="A5_531030">#REF!</definedName>
    <definedName name="A5_531030BB">#REF!</definedName>
    <definedName name="A5_531040">#REF!</definedName>
    <definedName name="A5_531040BB">#REF!</definedName>
    <definedName name="A5_532010">#REF!</definedName>
    <definedName name="A5_532010BB">#REF!</definedName>
    <definedName name="A5_532020">#REF!</definedName>
    <definedName name="A5_532020BB">#REF!</definedName>
    <definedName name="A5_532040">#REF!</definedName>
    <definedName name="A5_532040BB">#REF!</definedName>
    <definedName name="A5_532041">#REF!</definedName>
    <definedName name="A5_532041BB">#REF!</definedName>
    <definedName name="A5_532050">#REF!</definedName>
    <definedName name="A5_532050BB">#REF!</definedName>
    <definedName name="A5_532060">#REF!</definedName>
    <definedName name="A5_532060BB">#REF!</definedName>
    <definedName name="A5_532070">#REF!</definedName>
    <definedName name="A5_532070BB">#REF!</definedName>
    <definedName name="A5_532080">#REF!</definedName>
    <definedName name="A5_532080BB">#REF!</definedName>
    <definedName name="A5_532090">#REF!</definedName>
    <definedName name="A5_532090BB">#REF!</definedName>
    <definedName name="A5_532130">#REF!</definedName>
    <definedName name="A5_532130BB">#REF!</definedName>
    <definedName name="A5_533010">#REF!</definedName>
    <definedName name="A5_533010BB">#REF!</definedName>
    <definedName name="A5_533020">#REF!</definedName>
    <definedName name="A5_533020BB">#REF!</definedName>
    <definedName name="A5_533030">#REF!</definedName>
    <definedName name="A5_533030BB">#REF!</definedName>
    <definedName name="A5_534010">#REF!</definedName>
    <definedName name="A5_534010BB">#REF!</definedName>
    <definedName name="A5_535010">#REF!</definedName>
    <definedName name="A5_535010BB">#REF!</definedName>
    <definedName name="A5_535016">#REF!</definedName>
    <definedName name="A5_535016BB">#REF!</definedName>
    <definedName name="A5_535020">#REF!</definedName>
    <definedName name="A5_535020BB">#REF!</definedName>
    <definedName name="A5_540000">#REF!</definedName>
    <definedName name="A5_540000BB">#REF!</definedName>
    <definedName name="A5_540010">#REF!</definedName>
    <definedName name="A5_540010BB">#REF!</definedName>
    <definedName name="A5_540020">#REF!</definedName>
    <definedName name="A5_540020BB">#REF!</definedName>
    <definedName name="A5_540030">#REF!</definedName>
    <definedName name="A5_540030BB">#REF!</definedName>
    <definedName name="A5_540040">#REF!</definedName>
    <definedName name="A5_540040BB">#REF!</definedName>
    <definedName name="A5_540050">#REF!</definedName>
    <definedName name="A5_540050BB">#REF!</definedName>
    <definedName name="A5_540060">#REF!</definedName>
    <definedName name="A5_540060BB">#REF!</definedName>
    <definedName name="A5_540070">#REF!</definedName>
    <definedName name="A5_540070BB">#REF!</definedName>
    <definedName name="A5_540080">#REF!</definedName>
    <definedName name="A5_540080BB">#REF!</definedName>
    <definedName name="A5_540090">#REF!</definedName>
    <definedName name="A5_540090BB">#REF!</definedName>
    <definedName name="A5_541530">#REF!</definedName>
    <definedName name="A5_541530BB">#REF!</definedName>
    <definedName name="A5_543010">#REF!</definedName>
    <definedName name="A5_543010BB">#REF!</definedName>
    <definedName name="A5_543030">#REF!</definedName>
    <definedName name="A5_543030BB">#REF!</definedName>
    <definedName name="A5_543040">#REF!</definedName>
    <definedName name="A5_543040BB">#REF!</definedName>
    <definedName name="A5_543050">#REF!</definedName>
    <definedName name="A5_543050BB">#REF!</definedName>
    <definedName name="A5_543060">#REF!</definedName>
    <definedName name="A5_543060BB">#REF!</definedName>
    <definedName name="A5_543070">#REF!</definedName>
    <definedName name="A5_543070BB">#REF!</definedName>
    <definedName name="A5_543080">#REF!</definedName>
    <definedName name="A5_543080BB">#REF!</definedName>
    <definedName name="A5_543090">#REF!</definedName>
    <definedName name="A5_543090BB">#REF!</definedName>
    <definedName name="A5_543110">#REF!</definedName>
    <definedName name="A5_543110BB">#REF!</definedName>
    <definedName name="A5_543120">#REF!</definedName>
    <definedName name="A5_543120BB">#REF!</definedName>
    <definedName name="A5_543140">#REF!</definedName>
    <definedName name="A5_543140BB">#REF!</definedName>
    <definedName name="A5_543150">#REF!</definedName>
    <definedName name="A5_543150BB">#REF!</definedName>
    <definedName name="A5_543160">#REF!</definedName>
    <definedName name="A5_543160BB">#REF!</definedName>
    <definedName name="A5_545010">#REF!</definedName>
    <definedName name="A5_545010BB">#REF!</definedName>
    <definedName name="A5_545040">#REF!</definedName>
    <definedName name="A5_545040BB">#REF!</definedName>
    <definedName name="A5_545045">#REF!</definedName>
    <definedName name="A5_545045BB">#REF!</definedName>
    <definedName name="A5_545050">#REF!</definedName>
    <definedName name="A5_545050BB">#REF!</definedName>
    <definedName name="A5_545060">#REF!</definedName>
    <definedName name="A5_545060BB">#REF!</definedName>
    <definedName name="A5_545070">#REF!</definedName>
    <definedName name="A5_545070BB">#REF!</definedName>
    <definedName name="A5_545080">#REF!</definedName>
    <definedName name="A5_545080BB">#REF!</definedName>
    <definedName name="A5_545090">#REF!</definedName>
    <definedName name="A5_545090BB">#REF!</definedName>
    <definedName name="A5_545100">#REF!</definedName>
    <definedName name="A5_545100BB">#REF!</definedName>
    <definedName name="A5_545105">#REF!</definedName>
    <definedName name="A5_545105BB">#REF!</definedName>
    <definedName name="A5_545110">#REF!</definedName>
    <definedName name="A5_545110BB">#REF!</definedName>
    <definedName name="A5_545115">#REF!</definedName>
    <definedName name="A5_545115BB">#REF!</definedName>
    <definedName name="A5_545120">#REF!</definedName>
    <definedName name="A5_545120BB">#REF!</definedName>
    <definedName name="A5_545130">#REF!</definedName>
    <definedName name="A5_545130BB">#REF!</definedName>
    <definedName name="A5_545140">#REF!</definedName>
    <definedName name="A5_545140BB">#REF!</definedName>
    <definedName name="A5_545150">#REF!</definedName>
    <definedName name="A5_545150BB">#REF!</definedName>
    <definedName name="A5_545160">#REF!</definedName>
    <definedName name="A5_545160BB">#REF!</definedName>
    <definedName name="A5_545165">#REF!</definedName>
    <definedName name="A5_545165BB">#REF!</definedName>
    <definedName name="A5_545170">#REF!</definedName>
    <definedName name="A5_545170BB">#REF!</definedName>
    <definedName name="A5_545510">#REF!</definedName>
    <definedName name="A5_545510BB">#REF!</definedName>
    <definedName name="A5_545520">#REF!</definedName>
    <definedName name="A5_545520BB">#REF!</definedName>
    <definedName name="A5_545530">#REF!</definedName>
    <definedName name="A5_545530BB">#REF!</definedName>
    <definedName name="A5_546010">#REF!</definedName>
    <definedName name="A5_546010BB">#REF!</definedName>
    <definedName name="A5_546015">#REF!</definedName>
    <definedName name="A5_546015BB">#REF!</definedName>
    <definedName name="A5_550010">#REF!</definedName>
    <definedName name="A5_550010BB">#REF!</definedName>
    <definedName name="A5_550011">#REF!</definedName>
    <definedName name="A5_550011BB">#REF!</definedName>
    <definedName name="A5_550020">#REF!</definedName>
    <definedName name="A5_550020BB">#REF!</definedName>
    <definedName name="A5_550021">#REF!</definedName>
    <definedName name="A5_550021BB">#REF!</definedName>
    <definedName name="A5_550022">#REF!</definedName>
    <definedName name="A5_550022BB">#REF!</definedName>
    <definedName name="A5_550025">#REF!</definedName>
    <definedName name="A5_550025BB">#REF!</definedName>
    <definedName name="A5_550030">#REF!</definedName>
    <definedName name="A5_550030BB">#REF!</definedName>
    <definedName name="A5_550040">#REF!</definedName>
    <definedName name="A5_550040BB">#REF!</definedName>
    <definedName name="A5_550041">#REF!</definedName>
    <definedName name="A5_550041BB">#REF!</definedName>
    <definedName name="A5_550050">#REF!</definedName>
    <definedName name="A5_550050BB">#REF!</definedName>
    <definedName name="A5_550053">#REF!</definedName>
    <definedName name="A5_550053BB">#REF!</definedName>
    <definedName name="A5_550060">#REF!</definedName>
    <definedName name="A5_550060BB">#REF!</definedName>
    <definedName name="A5_550070">#REF!</definedName>
    <definedName name="A5_550070BB">#REF!</definedName>
    <definedName name="A5_550075">#REF!</definedName>
    <definedName name="A5_550075BB">#REF!</definedName>
    <definedName name="A5_550080">#REF!</definedName>
    <definedName name="A5_550080BB">#REF!</definedName>
    <definedName name="A5_550086">#REF!</definedName>
    <definedName name="A5_550086BB">#REF!</definedName>
    <definedName name="A5_550087">#REF!</definedName>
    <definedName name="A5_550087BB">#REF!</definedName>
    <definedName name="A5_550100">#REF!</definedName>
    <definedName name="A5_550100BB">#REF!</definedName>
    <definedName name="A5_550120">#REF!</definedName>
    <definedName name="A5_550120BB">#REF!</definedName>
    <definedName name="A5_550130">#REF!</definedName>
    <definedName name="A5_550130BB">#REF!</definedName>
    <definedName name="A5_550160">#REF!</definedName>
    <definedName name="A5_550160BB">#REF!</definedName>
    <definedName name="A5_550170">#REF!</definedName>
    <definedName name="A5_550170BB">#REF!</definedName>
    <definedName name="A5_559950">#REF!</definedName>
    <definedName name="A5_559950BB">#REF!</definedName>
    <definedName name="A5_559951">#REF!</definedName>
    <definedName name="A5_559951BB">#REF!</definedName>
    <definedName name="A5_559952">#REF!</definedName>
    <definedName name="A5_559952BB">#REF!</definedName>
    <definedName name="A5_559953">#REF!</definedName>
    <definedName name="A5_559953BB">#REF!</definedName>
    <definedName name="A5_559954">#REF!</definedName>
    <definedName name="A5_559954BB">#REF!</definedName>
    <definedName name="A5_559955">#REF!</definedName>
    <definedName name="A5_559955BB">#REF!</definedName>
    <definedName name="A5_559956">#REF!</definedName>
    <definedName name="A5_559956BB">#REF!</definedName>
    <definedName name="A5_559960">#REF!</definedName>
    <definedName name="A5_559960BB">#REF!</definedName>
    <definedName name="A5_559961">#REF!</definedName>
    <definedName name="A5_559961BB">#REF!</definedName>
    <definedName name="A5_559962">#REF!</definedName>
    <definedName name="A5_559962BB">#REF!</definedName>
    <definedName name="A5_559963">#REF!</definedName>
    <definedName name="A5_559963BB">#REF!</definedName>
    <definedName name="A5_559964">#REF!</definedName>
    <definedName name="A5_559964BB">#REF!</definedName>
    <definedName name="A5_559966">#REF!</definedName>
    <definedName name="A5_559966BB">#REF!</definedName>
    <definedName name="A5_559994">#REF!</definedName>
    <definedName name="A5_559994BB">#REF!</definedName>
    <definedName name="A5_559996">#REF!</definedName>
    <definedName name="A5_559996BB">#REF!</definedName>
    <definedName name="A5_559999">#REF!</definedName>
    <definedName name="A5_559999BB">#REF!</definedName>
    <definedName name="A5_560010">#REF!</definedName>
    <definedName name="A5_560010BB">#REF!</definedName>
    <definedName name="A5_560020">#REF!</definedName>
    <definedName name="A5_560020BB">#REF!</definedName>
    <definedName name="A5_560030">#REF!</definedName>
    <definedName name="A5_560030BB">#REF!</definedName>
    <definedName name="A5_560070">#REF!</definedName>
    <definedName name="A5_560070BB">#REF!</definedName>
    <definedName name="A5_560075">#REF!</definedName>
    <definedName name="A5_560075BB">#REF!</definedName>
    <definedName name="A5_560080">#REF!</definedName>
    <definedName name="A5_560080BB">#REF!</definedName>
    <definedName name="A5_560090">#REF!</definedName>
    <definedName name="A5_560090BB">#REF!</definedName>
    <definedName name="A5_560100">#REF!</definedName>
    <definedName name="A5_560100BB">#REF!</definedName>
    <definedName name="A5_560110">#REF!</definedName>
    <definedName name="A5_560110BB">#REF!</definedName>
    <definedName name="A5_560115">#REF!</definedName>
    <definedName name="A5_560115BB">#REF!</definedName>
    <definedName name="A5_560117">#REF!</definedName>
    <definedName name="A5_560117BB">#REF!</definedName>
    <definedName name="A5_560120">#REF!</definedName>
    <definedName name="A5_560120BB">#REF!</definedName>
    <definedName name="A5_562010">#REF!</definedName>
    <definedName name="A5_562010BB">#REF!</definedName>
    <definedName name="A5_562015">#REF!</definedName>
    <definedName name="A5_562015BB">#REF!</definedName>
    <definedName name="A5_562016">#REF!</definedName>
    <definedName name="A5_562016BB">#REF!</definedName>
    <definedName name="A5_562017">#REF!</definedName>
    <definedName name="A5_562017BB">#REF!</definedName>
    <definedName name="A5_562018">#REF!</definedName>
    <definedName name="A5_562018BB">#REF!</definedName>
    <definedName name="A5_562020">#REF!</definedName>
    <definedName name="A5_562020BB">#REF!</definedName>
    <definedName name="A5_562025">#REF!</definedName>
    <definedName name="A5_562025BB">#REF!</definedName>
    <definedName name="A5_562030">#REF!</definedName>
    <definedName name="A5_562030BB">#REF!</definedName>
    <definedName name="A5_562040">#REF!</definedName>
    <definedName name="A5_562040BB">#REF!</definedName>
    <definedName name="A5_562050">#REF!</definedName>
    <definedName name="A5_562050BB">#REF!</definedName>
    <definedName name="A5_562060">#REF!</definedName>
    <definedName name="A5_562060BB">#REF!</definedName>
    <definedName name="A5_562070">#REF!</definedName>
    <definedName name="A5_562070BB">#REF!</definedName>
    <definedName name="A5_562080">#REF!</definedName>
    <definedName name="A5_562080BB">#REF!</definedName>
    <definedName name="A5_562100">#REF!</definedName>
    <definedName name="A5_562100BB">#REF!</definedName>
    <definedName name="A5_562110">#REF!</definedName>
    <definedName name="A5_562110BB">#REF!</definedName>
    <definedName name="A5_562140">#REF!</definedName>
    <definedName name="A5_562140BB">#REF!</definedName>
    <definedName name="A5_562141">#REF!</definedName>
    <definedName name="A5_562141BB">#REF!</definedName>
    <definedName name="A5_562142">#REF!</definedName>
    <definedName name="A5_562142BB">#REF!</definedName>
    <definedName name="A5_562143">#REF!</definedName>
    <definedName name="A5_562143BB">#REF!</definedName>
    <definedName name="A5_562144">#REF!</definedName>
    <definedName name="A5_562144BB">#REF!</definedName>
    <definedName name="A5_562145">#REF!</definedName>
    <definedName name="A5_562145BB">#REF!</definedName>
    <definedName name="A5_562146">#REF!</definedName>
    <definedName name="A5_562146BB">#REF!</definedName>
    <definedName name="A5_562147">#REF!</definedName>
    <definedName name="A5_562147BB">#REF!</definedName>
    <definedName name="A5_562148">#REF!</definedName>
    <definedName name="A5_562148BB">#REF!</definedName>
    <definedName name="A5_562149">#REF!</definedName>
    <definedName name="A5_562149BB">#REF!</definedName>
    <definedName name="A5_562150">#REF!</definedName>
    <definedName name="A5_562150BB">#REF!</definedName>
    <definedName name="A5_562151">#REF!</definedName>
    <definedName name="A5_562151BB">#REF!</definedName>
    <definedName name="A5_562153">#REF!</definedName>
    <definedName name="A5_562153BB">#REF!</definedName>
    <definedName name="A5_562154">#REF!</definedName>
    <definedName name="A5_562154BB">#REF!</definedName>
    <definedName name="A5_562155">#REF!</definedName>
    <definedName name="A5_562155BB">#REF!</definedName>
    <definedName name="A5_562160">#REF!</definedName>
    <definedName name="A5_562160BB">#REF!</definedName>
    <definedName name="A5_562161">#REF!</definedName>
    <definedName name="A5_562161BB">#REF!</definedName>
    <definedName name="A5_562163">#REF!</definedName>
    <definedName name="A5_562163BB">#REF!</definedName>
    <definedName name="A5_562165">#REF!</definedName>
    <definedName name="A5_562165BB">#REF!</definedName>
    <definedName name="A5_562170">#REF!</definedName>
    <definedName name="A5_562170BB">#REF!</definedName>
    <definedName name="A5_562180">#REF!</definedName>
    <definedName name="A5_562180BB">#REF!</definedName>
    <definedName name="A5_562190">#REF!</definedName>
    <definedName name="A5_562190BB">#REF!</definedName>
    <definedName name="A5_562200">#REF!</definedName>
    <definedName name="A5_562200BB">#REF!</definedName>
    <definedName name="A5_562210">#REF!</definedName>
    <definedName name="A5_562210BB">#REF!</definedName>
    <definedName name="A5_562220">#REF!</definedName>
    <definedName name="A5_562220BB">#REF!</definedName>
    <definedName name="A5_562230">#REF!</definedName>
    <definedName name="A5_562230BB">#REF!</definedName>
    <definedName name="A5_562235">#REF!</definedName>
    <definedName name="A5_562235BB">#REF!</definedName>
    <definedName name="A5_562250">#REF!</definedName>
    <definedName name="A5_562250BB">#REF!</definedName>
    <definedName name="A5_565010">#REF!</definedName>
    <definedName name="A5_565010BB">#REF!</definedName>
    <definedName name="A5_565030">#REF!</definedName>
    <definedName name="A5_565030BB">#REF!</definedName>
    <definedName name="A5_565040">#REF!</definedName>
    <definedName name="A5_565040BB">#REF!</definedName>
    <definedName name="A5_566010">#REF!</definedName>
    <definedName name="A5_566010BB">#REF!</definedName>
    <definedName name="A5_566020">#REF!</definedName>
    <definedName name="A5_566020BB">#REF!</definedName>
    <definedName name="A5_566030">#REF!</definedName>
    <definedName name="A5_566030BB">#REF!</definedName>
    <definedName name="A5_566040">#REF!</definedName>
    <definedName name="A5_566040BB">#REF!</definedName>
    <definedName name="A5_567000">#REF!</definedName>
    <definedName name="A5_567000BB">#REF!</definedName>
    <definedName name="A5_569010">#REF!</definedName>
    <definedName name="A5_569010BB">#REF!</definedName>
    <definedName name="A5_569020">#REF!</definedName>
    <definedName name="A5_569020BB">#REF!</definedName>
    <definedName name="A5_570010">#REF!</definedName>
    <definedName name="A5_570010BB">#REF!</definedName>
    <definedName name="A5_571010">#REF!</definedName>
    <definedName name="A5_571010BB">#REF!</definedName>
    <definedName name="A5_571020">#REF!</definedName>
    <definedName name="A5_571020BB">#REF!</definedName>
    <definedName name="A5_571030">#REF!</definedName>
    <definedName name="A5_571030BB">#REF!</definedName>
    <definedName name="A5_571040">#REF!</definedName>
    <definedName name="A5_571040BB">#REF!</definedName>
    <definedName name="A5_571050">#REF!</definedName>
    <definedName name="A5_571050BB">#REF!</definedName>
    <definedName name="A5_572010">#REF!</definedName>
    <definedName name="A5_572010BB">#REF!</definedName>
    <definedName name="A5_572020">#REF!</definedName>
    <definedName name="A5_572020BB">#REF!</definedName>
    <definedName name="A5_572025">#REF!</definedName>
    <definedName name="A5_572025BB">#REF!</definedName>
    <definedName name="A5_572027">#REF!</definedName>
    <definedName name="A5_572027BB">#REF!</definedName>
    <definedName name="A5_572030">#REF!</definedName>
    <definedName name="A5_572030BB">#REF!</definedName>
    <definedName name="A5_572035">#REF!</definedName>
    <definedName name="A5_572035BB">#REF!</definedName>
    <definedName name="A5_572040">#REF!</definedName>
    <definedName name="A5_572040BB">#REF!</definedName>
    <definedName name="A5_572051">#REF!</definedName>
    <definedName name="A5_572051BB">#REF!</definedName>
    <definedName name="A5_572052">#REF!</definedName>
    <definedName name="A5_572052BB">#REF!</definedName>
    <definedName name="A5_60100UR">#REF!</definedName>
    <definedName name="A5_60100UR_BB">#REF!</definedName>
    <definedName name="A5_6011070">#REF!</definedName>
    <definedName name="A5_6011070BB">#REF!</definedName>
    <definedName name="A5_6011074">#REF!</definedName>
    <definedName name="A5_6011074BB">#REF!</definedName>
    <definedName name="A5_6011090">#REF!</definedName>
    <definedName name="A5_6011090BB">#REF!</definedName>
    <definedName name="A5_6013090">#REF!</definedName>
    <definedName name="A5_6013090BB">#REF!</definedName>
    <definedName name="A5_6021080">#REF!</definedName>
    <definedName name="A5_6021080BB">#REF!</definedName>
    <definedName name="A5_6021090">#REF!</definedName>
    <definedName name="A5_6021090BB">#REF!</definedName>
    <definedName name="A5_6023090">#REF!</definedName>
    <definedName name="A5_6023090BB">#REF!</definedName>
    <definedName name="A5_6025010">#REF!</definedName>
    <definedName name="A5_6025010BB">#REF!</definedName>
    <definedName name="A5_6025050">#REF!</definedName>
    <definedName name="A5_6025050BB">#REF!</definedName>
    <definedName name="A5_6025051">#REF!</definedName>
    <definedName name="A5_6025051BB">#REF!</definedName>
    <definedName name="A5_6025065">#REF!</definedName>
    <definedName name="A5_6025065BB">#REF!</definedName>
    <definedName name="A5_6025091">#REF!</definedName>
    <definedName name="A5_6025091BB">#REF!</definedName>
    <definedName name="A5_6025092">#REF!</definedName>
    <definedName name="A5_6025092BB">#REF!</definedName>
    <definedName name="A5_6025093">#REF!</definedName>
    <definedName name="A5_6025093BB">#REF!</definedName>
    <definedName name="A5_6025095">#REF!</definedName>
    <definedName name="A5_6025095BB">#REF!</definedName>
    <definedName name="A5_6025150">#REF!</definedName>
    <definedName name="A5_6025150BB">#REF!</definedName>
    <definedName name="A5_6025304">#REF!</definedName>
    <definedName name="A5_6025304BB">#REF!</definedName>
    <definedName name="A5_6025306">#REF!</definedName>
    <definedName name="A5_6025306BB">#REF!</definedName>
    <definedName name="A5_6026090BB">#REF!</definedName>
    <definedName name="A5_6028080">#REF!</definedName>
    <definedName name="A5_6028080BB">#REF!</definedName>
    <definedName name="A5_6028090">#REF!</definedName>
    <definedName name="A5_6028090BB">#REF!</definedName>
    <definedName name="A5_6040050">#REF!</definedName>
    <definedName name="A5_6040050BB">#REF!</definedName>
    <definedName name="A5_6040051">#REF!</definedName>
    <definedName name="A5_6040051BB">#REF!</definedName>
    <definedName name="A5_6044090">#REF!</definedName>
    <definedName name="A5_6044090BB">#REF!</definedName>
    <definedName name="A5_6047090">#REF!</definedName>
    <definedName name="A5_6047090BB">#REF!</definedName>
    <definedName name="A5_6049090">#REF!</definedName>
    <definedName name="A5_6049090BB">#REF!</definedName>
    <definedName name="A5_604909D">#REF!</definedName>
    <definedName name="A5_604909D_BB">#REF!</definedName>
    <definedName name="A5_604909Z">#REF!</definedName>
    <definedName name="A5_604909Z_BB">#REF!</definedName>
    <definedName name="A5_6061090">#REF!</definedName>
    <definedName name="A5_6061090BB">#REF!</definedName>
    <definedName name="A5_6061090F">#REF!</definedName>
    <definedName name="A5_6061090FBB">#REF!</definedName>
    <definedName name="A5_606109D">#REF!</definedName>
    <definedName name="A5_606109D_BB">#REF!</definedName>
    <definedName name="A5_6062090">#REF!</definedName>
    <definedName name="A5_6062090BB">#REF!</definedName>
    <definedName name="A5_6071010">#REF!</definedName>
    <definedName name="A5_6071010BB">#REF!</definedName>
    <definedName name="A5_607101D">#REF!</definedName>
    <definedName name="A5_607101D_BB">#REF!</definedName>
    <definedName name="A5_607109D">#REF!</definedName>
    <definedName name="A5_607109D_BB">#REF!</definedName>
    <definedName name="A5_6090000">#REF!</definedName>
    <definedName name="A5_6090000BB">#REF!</definedName>
    <definedName name="A5_6090089">#REF!</definedName>
    <definedName name="A5_6090089BB">#REF!</definedName>
    <definedName name="A5_6092086">#REF!</definedName>
    <definedName name="A5_6092086BB">#REF!</definedName>
    <definedName name="A5_6092087">#REF!</definedName>
    <definedName name="A5_6092087BB">#REF!</definedName>
    <definedName name="A5_6092090">#REF!</definedName>
    <definedName name="A5_6092090BB">#REF!</definedName>
    <definedName name="A5_6094090">#REF!</definedName>
    <definedName name="A5_6094090BB">#REF!</definedName>
    <definedName name="A5_6094091">#REF!</definedName>
    <definedName name="A5_6094091BB">#REF!</definedName>
    <definedName name="A5_60940DG">#REF!</definedName>
    <definedName name="A5_60940DG_BB">#REF!</definedName>
    <definedName name="A5_60940DL">#REF!</definedName>
    <definedName name="A5_60940DL_BB">#REF!</definedName>
    <definedName name="A5_6095010">#REF!</definedName>
    <definedName name="A5_6095010BB">#REF!</definedName>
    <definedName name="A5_6095090">#REF!</definedName>
    <definedName name="A5_6095090BB">#REF!</definedName>
    <definedName name="A5_6097010">#REF!</definedName>
    <definedName name="A5_6097010BB">#REF!</definedName>
    <definedName name="A5_6100005">#REF!</definedName>
    <definedName name="A5_6100005BB">#REF!</definedName>
    <definedName name="A5_6100030">#REF!</definedName>
    <definedName name="A5_6100030BB">#REF!</definedName>
    <definedName name="A5_6100035">#REF!</definedName>
    <definedName name="A5_6100035BB">#REF!</definedName>
    <definedName name="A5_6100054">#REF!</definedName>
    <definedName name="A5_6100054BB">#REF!</definedName>
    <definedName name="A5_6100055">#REF!</definedName>
    <definedName name="A5_6100055BB">#REF!</definedName>
    <definedName name="A5_6100060">#REF!</definedName>
    <definedName name="A5_6100060BB">#REF!</definedName>
    <definedName name="A5_6100061">#REF!</definedName>
    <definedName name="A5_6100061BB">#REF!</definedName>
    <definedName name="A5_6100062">#REF!</definedName>
    <definedName name="A5_6100062BB">#REF!</definedName>
    <definedName name="A5_6100063">#REF!</definedName>
    <definedName name="A5_6100063BB">#REF!</definedName>
    <definedName name="A5_6100064">#REF!</definedName>
    <definedName name="A5_6100064BB">#REF!</definedName>
    <definedName name="A5_6100071">#REF!</definedName>
    <definedName name="A5_6100071BB">#REF!</definedName>
    <definedName name="A5_6100078">#REF!</definedName>
    <definedName name="A5_6100078BB">#REF!</definedName>
    <definedName name="A5_6100079">#REF!</definedName>
    <definedName name="A5_6100079BB">#REF!</definedName>
    <definedName name="A5_6100089">#REF!</definedName>
    <definedName name="A5_6100089BB">#REF!</definedName>
    <definedName name="A5_6100090">#REF!</definedName>
    <definedName name="A5_6100090BB">#REF!</definedName>
    <definedName name="A5_6100100">#REF!</definedName>
    <definedName name="A5_6100100BB">#REF!</definedName>
    <definedName name="A5_6100140">#REF!</definedName>
    <definedName name="A5_6100140BB">#REF!</definedName>
    <definedName name="A5_610017DBB">#REF!</definedName>
    <definedName name="A5_610017E">#REF!</definedName>
    <definedName name="A5_610017Z">#REF!</definedName>
    <definedName name="A5_610017Z_BB">#REF!</definedName>
    <definedName name="A5_6100200">#REF!</definedName>
    <definedName name="A5_6100200BB">#REF!</definedName>
    <definedName name="A5_610109D">#REF!</definedName>
    <definedName name="A5_610109D_BB">#REF!</definedName>
    <definedName name="A5_610110D">#REF!</definedName>
    <definedName name="A5_610110D_BB">#REF!</definedName>
    <definedName name="A5_6106090">#REF!</definedName>
    <definedName name="A5_6106090BB">#REF!</definedName>
    <definedName name="A5_6107055">#REF!</definedName>
    <definedName name="A5_6107055BB">#REF!</definedName>
    <definedName name="A5_6107084">#REF!</definedName>
    <definedName name="A5_6107084BB">#REF!</definedName>
    <definedName name="A5_6107099BB">#REF!</definedName>
    <definedName name="A5_6107106">#REF!</definedName>
    <definedName name="A5_6107106BB">#REF!</definedName>
    <definedName name="A5_6107108">#REF!</definedName>
    <definedName name="A5_6107108BB">#REF!</definedName>
    <definedName name="A5_6109210">#REF!</definedName>
    <definedName name="A5_6109210BB">#REF!</definedName>
    <definedName name="A5_6109300">#REF!</definedName>
    <definedName name="A5_6109300BB">#REF!</definedName>
    <definedName name="A5_6120090">#REF!</definedName>
    <definedName name="A5_6120090BB">#REF!</definedName>
    <definedName name="A5_6120094">#REF!</definedName>
    <definedName name="A5_6120094BB">#REF!</definedName>
    <definedName name="A5_6130070">#REF!</definedName>
    <definedName name="A5_6130070BB">#REF!</definedName>
    <definedName name="A5_6130080">#REF!</definedName>
    <definedName name="A5_6130080BB">#REF!</definedName>
    <definedName name="A5_6130085">#REF!</definedName>
    <definedName name="A5_6130085BB">#REF!</definedName>
    <definedName name="A5_6130090">#REF!</definedName>
    <definedName name="A5_6130090BB">#REF!</definedName>
    <definedName name="A5_6130096">#REF!</definedName>
    <definedName name="A5_6130096BB">#REF!</definedName>
    <definedName name="A5_6130097">#REF!</definedName>
    <definedName name="A5_6130097BB">#REF!</definedName>
    <definedName name="A5_6130098">#REF!</definedName>
    <definedName name="A5_6130098BB">#REF!</definedName>
    <definedName name="A5_6140010">#REF!</definedName>
    <definedName name="A5_6140010BB">#REF!</definedName>
    <definedName name="A5_6140030">#REF!</definedName>
    <definedName name="A5_6140030BB">#REF!</definedName>
    <definedName name="A5_6140090">#REF!</definedName>
    <definedName name="A5_6140090BB">#REF!</definedName>
    <definedName name="A5_6150090">#REF!</definedName>
    <definedName name="A5_6150090BB">#REF!</definedName>
    <definedName name="A5_6160080">#REF!</definedName>
    <definedName name="A5_6160080BB">#REF!</definedName>
    <definedName name="A5_6160090">#REF!</definedName>
    <definedName name="A5_6160090BB">#REF!</definedName>
    <definedName name="A5_6160091">#REF!</definedName>
    <definedName name="A5_6160091BB">#REF!</definedName>
    <definedName name="A5_6170090">#REF!</definedName>
    <definedName name="A5_6170090BB">#REF!</definedName>
    <definedName name="A5_6170093">#REF!</definedName>
    <definedName name="A5_6170093BB">#REF!</definedName>
    <definedName name="A5_6170094">#REF!</definedName>
    <definedName name="A5_6170094BB">#REF!</definedName>
    <definedName name="A5_6171090">#REF!</definedName>
    <definedName name="A5_6171090BB">#REF!</definedName>
    <definedName name="A5_6172090">#REF!</definedName>
    <definedName name="A5_6172090BB">#REF!</definedName>
    <definedName name="A5_6172093">#REF!</definedName>
    <definedName name="A5_6172093BB">#REF!</definedName>
    <definedName name="A5_6172094">#REF!</definedName>
    <definedName name="A5_6172094BB">#REF!</definedName>
    <definedName name="A5_6175010">#REF!</definedName>
    <definedName name="A5_6175010BB">#REF!</definedName>
    <definedName name="A5_6175020">#REF!</definedName>
    <definedName name="A5_6175020BB">#REF!</definedName>
    <definedName name="A5_6175035">#REF!</definedName>
    <definedName name="A5_6175035BB">#REF!</definedName>
    <definedName name="A5_6175040">#REF!</definedName>
    <definedName name="A5_6175040BB">#REF!</definedName>
    <definedName name="A5_6175070">#REF!</definedName>
    <definedName name="A5_6175070BB">#REF!</definedName>
    <definedName name="A5_6175075">#REF!</definedName>
    <definedName name="A5_6175075BB">#REF!</definedName>
    <definedName name="A5_6175080">#REF!</definedName>
    <definedName name="A5_6175080BB">#REF!</definedName>
    <definedName name="A5_6175090">#REF!</definedName>
    <definedName name="A5_6175090BB">#REF!</definedName>
    <definedName name="A5_6176090">#REF!</definedName>
    <definedName name="A5_6176090BB">#REF!</definedName>
    <definedName name="A5_6176100">#REF!</definedName>
    <definedName name="A5_6176100BB">#REF!</definedName>
    <definedName name="A5_6181090">#REF!</definedName>
    <definedName name="A5_6181090BB">#REF!</definedName>
    <definedName name="A5_6182090">#REF!</definedName>
    <definedName name="A5_6182090BB">#REF!</definedName>
    <definedName name="A5_6184090">#REF!</definedName>
    <definedName name="A5_6184090BB">#REF!</definedName>
    <definedName name="A5_6190090">#REF!</definedName>
    <definedName name="A5_6190090BB">#REF!</definedName>
    <definedName name="A5_6191090">#REF!</definedName>
    <definedName name="A5_6191090BB">#REF!</definedName>
    <definedName name="A5_6200090">#REF!</definedName>
    <definedName name="A5_6200090BB">#REF!</definedName>
    <definedName name="A5_6202010">#REF!</definedName>
    <definedName name="A5_6202010BB">#REF!</definedName>
    <definedName name="A5_6202020">#REF!</definedName>
    <definedName name="A5_6202020BB">#REF!</definedName>
    <definedName name="A5_6202030">#REF!</definedName>
    <definedName name="A5_6202030BB">#REF!</definedName>
    <definedName name="A5_6202040">#REF!</definedName>
    <definedName name="A5_6202040BB">#REF!</definedName>
    <definedName name="A5_6202050">#REF!</definedName>
    <definedName name="A5_6202050BB">#REF!</definedName>
    <definedName name="A5_6202060">#REF!</definedName>
    <definedName name="A5_6202060BB">#REF!</definedName>
    <definedName name="A5_6202085">#REF!</definedName>
    <definedName name="A5_6202085BB">#REF!</definedName>
    <definedName name="A5_6202090">#REF!</definedName>
    <definedName name="A5_6202090BB">#REF!</definedName>
    <definedName name="A5_6203090">#REF!</definedName>
    <definedName name="A5_6203090BB">#REF!</definedName>
    <definedName name="A5_6203095">#REF!</definedName>
    <definedName name="A5_6203095BB">#REF!</definedName>
    <definedName name="A5_6204010">#REF!</definedName>
    <definedName name="A5_6204010BB">#REF!</definedName>
    <definedName name="A5_6206090">#REF!</definedName>
    <definedName name="A5_6206090BB">#REF!</definedName>
    <definedName name="A5_6208010">#REF!</definedName>
    <definedName name="A5_6208010BB">#REF!</definedName>
    <definedName name="A5_6208015">#REF!</definedName>
    <definedName name="A5_6208015BB">#REF!</definedName>
    <definedName name="A5_6220090">#REF!</definedName>
    <definedName name="A5_6220090BB">#REF!</definedName>
    <definedName name="A5_6230090">#REF!</definedName>
    <definedName name="A5_6230090BB">#REF!</definedName>
    <definedName name="A5_6241010">#REF!</definedName>
    <definedName name="A5_6241010BB">#REF!</definedName>
    <definedName name="A5_6241020">#REF!</definedName>
    <definedName name="A5_6241020BB">#REF!</definedName>
    <definedName name="A5_6250090">#REF!</definedName>
    <definedName name="A5_6250090BB">#REF!</definedName>
    <definedName name="A5_6250095">#REF!</definedName>
    <definedName name="A5_6250095BB">#REF!</definedName>
    <definedName name="A5_6260002">#REF!</definedName>
    <definedName name="A5_6260002BB">#REF!</definedName>
    <definedName name="A5_6260004">#REF!</definedName>
    <definedName name="A5_6260004BB">#REF!</definedName>
    <definedName name="A5_6260005">#REF!</definedName>
    <definedName name="A5_6260005BB">#REF!</definedName>
    <definedName name="A5_6260007">#REF!</definedName>
    <definedName name="A5_6260007BB">#REF!</definedName>
    <definedName name="A5_6260010">#REF!</definedName>
    <definedName name="A5_6260010BB">#REF!</definedName>
    <definedName name="A5_6260012">#REF!</definedName>
    <definedName name="A5_6260012BB">#REF!</definedName>
    <definedName name="A5_6260016">#REF!</definedName>
    <definedName name="A5_6260016BB">#REF!</definedName>
    <definedName name="A5_6260018">#REF!</definedName>
    <definedName name="A5_6260018BB">#REF!</definedName>
    <definedName name="A5_6260020">#REF!</definedName>
    <definedName name="A5_6260020BB">#REF!</definedName>
    <definedName name="A5_6260021">#REF!</definedName>
    <definedName name="A5_6260021BB">#REF!</definedName>
    <definedName name="A5_6260026">#REF!</definedName>
    <definedName name="A5_6260026BB">#REF!</definedName>
    <definedName name="A5_6260030">#REF!</definedName>
    <definedName name="A5_6260030BB">#REF!</definedName>
    <definedName name="A5_6260031">#REF!</definedName>
    <definedName name="A5_6260031BB">#REF!</definedName>
    <definedName name="A5_6260032">#REF!</definedName>
    <definedName name="A5_6260032BB">#REF!</definedName>
    <definedName name="A5_6260033">#REF!</definedName>
    <definedName name="A5_6260033BB">#REF!</definedName>
    <definedName name="A5_6260034">#REF!</definedName>
    <definedName name="A5_6260034BB">#REF!</definedName>
    <definedName name="A5_6260035">#REF!</definedName>
    <definedName name="A5_6260035BB">#REF!</definedName>
    <definedName name="A5_6260036">#REF!</definedName>
    <definedName name="A5_6260036BB">#REF!</definedName>
    <definedName name="A5_6260038">#REF!</definedName>
    <definedName name="A5_6260038BB">#REF!</definedName>
    <definedName name="A5_6260040">#REF!</definedName>
    <definedName name="A5_6260040BB">#REF!</definedName>
    <definedName name="A5_6260041">#REF!</definedName>
    <definedName name="A5_6260041BB">#REF!</definedName>
    <definedName name="A5_6260045">#REF!</definedName>
    <definedName name="A5_6260045BB">#REF!</definedName>
    <definedName name="A5_6260050">#REF!</definedName>
    <definedName name="A5_6260050BB">#REF!</definedName>
    <definedName name="A5_6260052">#REF!</definedName>
    <definedName name="A5_6260052BB">#REF!</definedName>
    <definedName name="A5_6260054">#REF!</definedName>
    <definedName name="A5_6260054BB">#REF!</definedName>
    <definedName name="A5_6260056">#REF!</definedName>
    <definedName name="A5_6260056BB">#REF!</definedName>
    <definedName name="A5_6260058">#REF!</definedName>
    <definedName name="A5_6260058BB">#REF!</definedName>
    <definedName name="A5_6260064">#REF!</definedName>
    <definedName name="A5_6260064BB">#REF!</definedName>
    <definedName name="A5_6260068">#REF!</definedName>
    <definedName name="A5_6260068BB">#REF!</definedName>
    <definedName name="A5_6260092">#REF!</definedName>
    <definedName name="A5_6260092BB">#REF!</definedName>
    <definedName name="A5_6260094">#REF!</definedName>
    <definedName name="A5_6260094BB">#REF!</definedName>
    <definedName name="A5_6260096">#REF!</definedName>
    <definedName name="A5_6260096BB">#REF!</definedName>
    <definedName name="A5_6260097">#REF!</definedName>
    <definedName name="A5_6260097BB">#REF!</definedName>
    <definedName name="A5_6260200">#REF!</definedName>
    <definedName name="A5_6260200BB">#REF!</definedName>
    <definedName name="A5_6260205">#REF!</definedName>
    <definedName name="A5_6260205BB">#REF!</definedName>
    <definedName name="A5_6260210">#REF!</definedName>
    <definedName name="A5_6260210BB">#REF!</definedName>
    <definedName name="A5_6260220">#REF!</definedName>
    <definedName name="A5_6260220BB">#REF!</definedName>
    <definedName name="A5_6260221">#REF!</definedName>
    <definedName name="A5_6260221BB">#REF!</definedName>
    <definedName name="A5_6260225">#REF!</definedName>
    <definedName name="A5_6260225BB">#REF!</definedName>
    <definedName name="A5_6260230">#REF!</definedName>
    <definedName name="A5_6260230BB">#REF!</definedName>
    <definedName name="A5_6260300">#REF!</definedName>
    <definedName name="A5_6260300BB">#REF!</definedName>
    <definedName name="A5_6260301">#REF!</definedName>
    <definedName name="A5_6260301BB">#REF!</definedName>
    <definedName name="A5_6260302">#REF!</definedName>
    <definedName name="A5_6260302BB">#REF!</definedName>
    <definedName name="A5_6260303">#REF!</definedName>
    <definedName name="A5_6260303BB">#REF!</definedName>
    <definedName name="A5_6260410">#REF!</definedName>
    <definedName name="A5_6260410BB">#REF!</definedName>
    <definedName name="A5_6260435">#REF!</definedName>
    <definedName name="A5_6260435BB">#REF!</definedName>
    <definedName name="A5_6260455">#REF!</definedName>
    <definedName name="A5_6260455BB">#REF!</definedName>
    <definedName name="A5_6260465">#REF!</definedName>
    <definedName name="A5_6260465BB">#REF!</definedName>
    <definedName name="A5_6260515">#REF!</definedName>
    <definedName name="A5_6260515BB">#REF!</definedName>
    <definedName name="A5_6260992">#REF!</definedName>
    <definedName name="A5_6260992BB">#REF!</definedName>
    <definedName name="A5_6260993">#REF!</definedName>
    <definedName name="A5_6260993BB">#REF!</definedName>
    <definedName name="A5_6260999">#REF!</definedName>
    <definedName name="A5_6260999BB">#REF!</definedName>
    <definedName name="A5_626409D">#REF!</definedName>
    <definedName name="A5_626409D_BB">#REF!</definedName>
    <definedName name="A5_6266020">#REF!</definedName>
    <definedName name="A5_6266020BB">#REF!</definedName>
    <definedName name="A5_6268050">#REF!</definedName>
    <definedName name="A5_6268050BB">#REF!</definedName>
    <definedName name="A5_6268051">#REF!</definedName>
    <definedName name="A5_6268051BB">#REF!</definedName>
    <definedName name="A5_6268090">#REF!</definedName>
    <definedName name="A5_6268090BB">#REF!</definedName>
    <definedName name="A5_6268100">#REF!</definedName>
    <definedName name="A5_6268100BB">#REF!</definedName>
    <definedName name="A5_6268120">#REF!</definedName>
    <definedName name="A5_6268120BB">#REF!</definedName>
    <definedName name="A5_6268130">#REF!</definedName>
    <definedName name="A5_6268130BB">#REF!</definedName>
    <definedName name="A5_6268150">#REF!</definedName>
    <definedName name="A5_6268150BB">#REF!</definedName>
    <definedName name="A5_626F107">#REF!</definedName>
    <definedName name="A5_626F107_BB">#REF!</definedName>
    <definedName name="A5_700010">#REF!</definedName>
    <definedName name="A5_700010BB">#REF!</definedName>
    <definedName name="A5_702010">#REF!</definedName>
    <definedName name="A5_702010BB">#REF!</definedName>
    <definedName name="A5_702050">#REF!</definedName>
    <definedName name="A5_702050BB">#REF!</definedName>
    <definedName name="A5_702070">#REF!</definedName>
    <definedName name="A5_702070BB">#REF!</definedName>
    <definedName name="A5_704010">#REF!</definedName>
    <definedName name="A5_704010BB">#REF!</definedName>
    <definedName name="A5_704020">#REF!</definedName>
    <definedName name="A5_704020BB">#REF!</definedName>
    <definedName name="A5_704030">#REF!</definedName>
    <definedName name="A5_704030BB">#REF!</definedName>
    <definedName name="A5_704031">#REF!</definedName>
    <definedName name="A5_704031BB">#REF!</definedName>
    <definedName name="A5_704034">#REF!</definedName>
    <definedName name="A5_704034BB">#REF!</definedName>
    <definedName name="A5_704040">#REF!</definedName>
    <definedName name="A5_704040BB">#REF!</definedName>
    <definedName name="A5_704090">#REF!</definedName>
    <definedName name="A5_704090BB">#REF!</definedName>
    <definedName name="A5_708010">#REF!</definedName>
    <definedName name="A5_708010BB">#REF!</definedName>
    <definedName name="A5_708020">#REF!</definedName>
    <definedName name="A5_708020BB">#REF!</definedName>
    <definedName name="A5_708030">#REF!</definedName>
    <definedName name="A5_708030BB">#REF!</definedName>
    <definedName name="A5_708050">#REF!</definedName>
    <definedName name="A5_708050BB">#REF!</definedName>
    <definedName name="A5_708060">#REF!</definedName>
    <definedName name="A5_708060BB">#REF!</definedName>
    <definedName name="A5_708062">#REF!</definedName>
    <definedName name="A5_708062BB">#REF!</definedName>
    <definedName name="A5_708070">#REF!</definedName>
    <definedName name="A5_708070BB">#REF!</definedName>
    <definedName name="A5_708080">#REF!</definedName>
    <definedName name="A5_708080BB">#REF!</definedName>
    <definedName name="A5_708085">#REF!</definedName>
    <definedName name="A5_708085BB">#REF!</definedName>
    <definedName name="A5_708115">#REF!</definedName>
    <definedName name="A5_708115BB">#REF!</definedName>
    <definedName name="A5_708120">#REF!</definedName>
    <definedName name="A5_708120BB">#REF!</definedName>
    <definedName name="A5_708130">#REF!</definedName>
    <definedName name="A5_708130BB">#REF!</definedName>
    <definedName name="A5_708140">#REF!</definedName>
    <definedName name="A5_708140BB">#REF!</definedName>
    <definedName name="A5_708160">#REF!</definedName>
    <definedName name="A5_708160BB">#REF!</definedName>
    <definedName name="A5_708165">#REF!</definedName>
    <definedName name="A5_708165BB">#REF!</definedName>
    <definedName name="A5_708230">#REF!</definedName>
    <definedName name="A5_708230BB">#REF!</definedName>
    <definedName name="A5_708240">#REF!</definedName>
    <definedName name="A5_708240BB">#REF!</definedName>
    <definedName name="A5_708280">#REF!</definedName>
    <definedName name="A5_708280BB">#REF!</definedName>
    <definedName name="A5_711998">#REF!</definedName>
    <definedName name="A5_711998BB">#REF!</definedName>
    <definedName name="A5_711999">#REF!</definedName>
    <definedName name="A5_711999BB">#REF!</definedName>
    <definedName name="A5_712015">#REF!</definedName>
    <definedName name="A5_712015BB">#REF!</definedName>
    <definedName name="A5_712020">#REF!</definedName>
    <definedName name="A5_712020BB">#REF!</definedName>
    <definedName name="A5_712031">#REF!</definedName>
    <definedName name="A5_712031BB">#REF!</definedName>
    <definedName name="A5_712040">#REF!</definedName>
    <definedName name="A5_712040BB">#REF!</definedName>
    <definedName name="A5_717010">#REF!</definedName>
    <definedName name="A5_717010BB">#REF!</definedName>
    <definedName name="A5_717020">#REF!</definedName>
    <definedName name="A5_717020BB">#REF!</definedName>
    <definedName name="A5_717025">#REF!</definedName>
    <definedName name="A5_717025BB">#REF!</definedName>
    <definedName name="A5_717510">#REF!</definedName>
    <definedName name="A5_717510BB">#REF!</definedName>
    <definedName name="A5_717520">#REF!</definedName>
    <definedName name="A5_717520BB">#REF!</definedName>
    <definedName name="A5_717545">#REF!</definedName>
    <definedName name="A5_717545BB">#REF!</definedName>
    <definedName name="A5_717550">#REF!</definedName>
    <definedName name="A5_717550BB">#REF!</definedName>
    <definedName name="A5_720020">#REF!</definedName>
    <definedName name="A5_720020BB">#REF!</definedName>
    <definedName name="A5_720040">#REF!</definedName>
    <definedName name="A5_720040BB">#REF!</definedName>
    <definedName name="A5_722010">#REF!</definedName>
    <definedName name="A5_722010BB">#REF!</definedName>
    <definedName name="A5_722020">#REF!</definedName>
    <definedName name="A5_722020BB">#REF!</definedName>
    <definedName name="A5_722080">#REF!</definedName>
    <definedName name="A5_722080BB">#REF!</definedName>
    <definedName name="A5_722110">#REF!</definedName>
    <definedName name="A5_722110BB">#REF!</definedName>
    <definedName name="A5_722120">#REF!</definedName>
    <definedName name="A5_722120BB">#REF!</definedName>
    <definedName name="A5_722130">#REF!</definedName>
    <definedName name="A5_722130BB">#REF!</definedName>
    <definedName name="A5_722131">#REF!</definedName>
    <definedName name="A5_722131BB">#REF!</definedName>
    <definedName name="A5_722135">#REF!</definedName>
    <definedName name="A5_722135BB">#REF!</definedName>
    <definedName name="A5_722140">#REF!</definedName>
    <definedName name="A5_722140BB">#REF!</definedName>
    <definedName name="A5_722150">#REF!</definedName>
    <definedName name="A5_722150BB">#REF!</definedName>
    <definedName name="A5_722160">#REF!</definedName>
    <definedName name="A5_722160BB">#REF!</definedName>
    <definedName name="A5_722170">#REF!</definedName>
    <definedName name="A5_722170BB">#REF!</definedName>
    <definedName name="A5_722181">#REF!</definedName>
    <definedName name="A5_722181BB">#REF!</definedName>
    <definedName name="A5_722190">#REF!</definedName>
    <definedName name="A5_722190BB">#REF!</definedName>
    <definedName name="A5_722200">#REF!</definedName>
    <definedName name="A5_722200BB">#REF!</definedName>
    <definedName name="A5_722205">#REF!</definedName>
    <definedName name="A5_722205BB">#REF!</definedName>
    <definedName name="A5_E1000090">#REF!</definedName>
    <definedName name="A5_E1000091">#REF!</definedName>
    <definedName name="A5_E100030">#REF!</definedName>
    <definedName name="A5_E100040">#REF!</definedName>
    <definedName name="A5_E100510">#REF!</definedName>
    <definedName name="A5_E100520">#REF!</definedName>
    <definedName name="A5_E100540">#REF!</definedName>
    <definedName name="A5_E101990">#REF!</definedName>
    <definedName name="A5_E102000">#REF!</definedName>
    <definedName name="A5_E102010">#REF!</definedName>
    <definedName name="A5_E102011">#REF!</definedName>
    <definedName name="A5_E102017">#REF!</definedName>
    <definedName name="A5_E102018">#REF!</definedName>
    <definedName name="A5_E102021">#REF!</definedName>
    <definedName name="A5_E102050">#REF!</definedName>
    <definedName name="A5_E102116">#REF!</definedName>
    <definedName name="A5_E102371">#REF!</definedName>
    <definedName name="A5_E102372">#REF!</definedName>
    <definedName name="A5_E102376">#REF!</definedName>
    <definedName name="A5_E102377">#REF!</definedName>
    <definedName name="A5_E102379">#REF!</definedName>
    <definedName name="A5_E102380">#REF!</definedName>
    <definedName name="A5_E102534">#REF!</definedName>
    <definedName name="A5_E102536">#REF!</definedName>
    <definedName name="A5_E102651">#REF!</definedName>
    <definedName name="A5_E102710">#REF!</definedName>
    <definedName name="A5_E102813">#REF!</definedName>
    <definedName name="A5_E102961">#REF!</definedName>
    <definedName name="A5_E111999">#REF!</definedName>
    <definedName name="A5_E114010">#REF!</definedName>
    <definedName name="A5_E114015">#REF!</definedName>
    <definedName name="A5_E116010">#REF!</definedName>
    <definedName name="A5_E116020">#REF!</definedName>
    <definedName name="A5_E118010">#REF!</definedName>
    <definedName name="A5_E120001">#REF!</definedName>
    <definedName name="A5_E1200090">#REF!</definedName>
    <definedName name="A5_E120010">#REF!</definedName>
    <definedName name="A5_E121018">#REF!</definedName>
    <definedName name="A5_E121019">#REF!</definedName>
    <definedName name="A5_E121020">#REF!</definedName>
    <definedName name="A5_E121022">#REF!</definedName>
    <definedName name="A5_E121023">#REF!</definedName>
    <definedName name="A5_E121030">#REF!</definedName>
    <definedName name="A5_E121040">#REF!</definedName>
    <definedName name="A5_E121042">#REF!</definedName>
    <definedName name="A5_E121045">#REF!</definedName>
    <definedName name="A5_E121049">#REF!</definedName>
    <definedName name="A5_E121050">#REF!</definedName>
    <definedName name="A5_E121055">#REF!</definedName>
    <definedName name="A5_E121060">#REF!</definedName>
    <definedName name="A5_E121061">#REF!</definedName>
    <definedName name="A5_E121063">#REF!</definedName>
    <definedName name="A5_E121064">#REF!</definedName>
    <definedName name="A5_E121065">#REF!</definedName>
    <definedName name="A5_E121068">#REF!</definedName>
    <definedName name="A5_E121070">#REF!</definedName>
    <definedName name="A5_E121072">#REF!</definedName>
    <definedName name="A5_E121080">#REF!</definedName>
    <definedName name="A5_E121081">#REF!</definedName>
    <definedName name="A5_E121082">#REF!</definedName>
    <definedName name="A5_E121083">#REF!</definedName>
    <definedName name="A5_E121084">#REF!</definedName>
    <definedName name="A5_E121085">#REF!</definedName>
    <definedName name="A5_E121086">#REF!</definedName>
    <definedName name="A5_E121090">#REF!</definedName>
    <definedName name="A5_E121140">#REF!</definedName>
    <definedName name="A5_E121155">#REF!</definedName>
    <definedName name="A5_E121156">#REF!</definedName>
    <definedName name="A5_E121160">#REF!</definedName>
    <definedName name="A5_E121200">#REF!</definedName>
    <definedName name="A5_E121205">#REF!</definedName>
    <definedName name="A5_E121995">#REF!</definedName>
    <definedName name="A5_E121997">#REF!</definedName>
    <definedName name="A5_E121998">#REF!</definedName>
    <definedName name="A5_E121999">#REF!</definedName>
    <definedName name="A5_E123010">#REF!</definedName>
    <definedName name="A5_E123030">#REF!</definedName>
    <definedName name="A5_E123040">#REF!</definedName>
    <definedName name="A5_E123050">#REF!</definedName>
    <definedName name="A5_E124030">#REF!</definedName>
    <definedName name="A5_E124035">#REF!</definedName>
    <definedName name="A5_E124050">#REF!</definedName>
    <definedName name="A5_E124060">#REF!</definedName>
    <definedName name="A5_E124083">#REF!</definedName>
    <definedName name="A5_E126010">#REF!</definedName>
    <definedName name="A5_E126030">#REF!</definedName>
    <definedName name="A5_E126040">#REF!</definedName>
    <definedName name="A5_E126045">#REF!</definedName>
    <definedName name="A5_E127010">#REF!</definedName>
    <definedName name="A5_E1290090">#REF!</definedName>
    <definedName name="A5_E129010">#REF!</definedName>
    <definedName name="A5_E133020">#REF!</definedName>
    <definedName name="A5_E133999">#REF!</definedName>
    <definedName name="A5_E134999">#REF!</definedName>
    <definedName name="A5_E135010">#REF!</definedName>
    <definedName name="A5_E135050">#REF!</definedName>
    <definedName name="A5_E135060">#REF!</definedName>
    <definedName name="A5_E136010">#REF!</definedName>
    <definedName name="A5_E137010">#REF!</definedName>
    <definedName name="A5_E137011">#REF!</definedName>
    <definedName name="A5_E137012">#REF!</definedName>
    <definedName name="A5_E137015">#REF!</definedName>
    <definedName name="A5_E138010">#REF!</definedName>
    <definedName name="A5_E138999">#REF!</definedName>
    <definedName name="A5_E139010">#REF!</definedName>
    <definedName name="A5_E1400090">#REF!</definedName>
    <definedName name="A5_E141020">#REF!</definedName>
    <definedName name="A5_E141050">#REF!</definedName>
    <definedName name="A5_E143030">#REF!</definedName>
    <definedName name="A5_E143040">#REF!</definedName>
    <definedName name="A5_E144010">#REF!</definedName>
    <definedName name="A5_E144020">#REF!</definedName>
    <definedName name="A5_E144030">#REF!</definedName>
    <definedName name="A5_E146020">#REF!</definedName>
    <definedName name="A5_E147015">#REF!</definedName>
    <definedName name="A5_E147025">#REF!</definedName>
    <definedName name="A5_E147026">#REF!</definedName>
    <definedName name="A5_E147040">#REF!</definedName>
    <definedName name="A5_E147041">#REF!</definedName>
    <definedName name="A5_E147060">#REF!</definedName>
    <definedName name="A5_E148010">#REF!</definedName>
    <definedName name="A5_E150100">#REF!</definedName>
    <definedName name="A5_E151010">#REF!</definedName>
    <definedName name="A5_E152010">#REF!</definedName>
    <definedName name="A5_E153000">#REF!</definedName>
    <definedName name="A5_E154070">#REF!</definedName>
    <definedName name="A5_E156010">#REF!</definedName>
    <definedName name="A5_E157010">#REF!</definedName>
    <definedName name="A5_E157020">#REF!</definedName>
    <definedName name="A5_E157030">#REF!</definedName>
    <definedName name="A5_E157040">#REF!</definedName>
    <definedName name="A5_E157050">#REF!</definedName>
    <definedName name="A5_E157080">#REF!</definedName>
    <definedName name="A5_E161005">#REF!</definedName>
    <definedName name="A5_E162010">#REF!</definedName>
    <definedName name="A5_E162013">#REF!</definedName>
    <definedName name="A5_E162014">#REF!</definedName>
    <definedName name="A5_E162015">#REF!</definedName>
    <definedName name="A5_E162020">#REF!</definedName>
    <definedName name="A5_E162035">#REF!</definedName>
    <definedName name="A5_E162036">#REF!</definedName>
    <definedName name="A5_E163010">#REF!</definedName>
    <definedName name="A5_E163020">#REF!</definedName>
    <definedName name="A5_E163030">#REF!</definedName>
    <definedName name="A5_E164010">#REF!</definedName>
    <definedName name="A5_E166010">#REF!</definedName>
    <definedName name="A5_E166011">#REF!</definedName>
    <definedName name="A5_E167010">#REF!</definedName>
    <definedName name="A5_E169010">#REF!</definedName>
    <definedName name="A5_E170010">#REF!</definedName>
    <definedName name="A5_E171010">#REF!</definedName>
    <definedName name="A5_E171030">#REF!</definedName>
    <definedName name="A5_E171040">#REF!</definedName>
    <definedName name="A5_E172010">#REF!</definedName>
    <definedName name="A5_E172011">#REF!</definedName>
    <definedName name="A5_E172030">#REF!</definedName>
    <definedName name="A5_E172031">#REF!</definedName>
    <definedName name="A5_E172050">#REF!</definedName>
    <definedName name="A5_E172080">#REF!</definedName>
    <definedName name="A5_E172085">#REF!</definedName>
    <definedName name="A5_E172090">#REF!</definedName>
    <definedName name="A5_E172115">#REF!</definedName>
    <definedName name="A5_E172120">#REF!</definedName>
    <definedName name="A5_E173012">#REF!</definedName>
    <definedName name="A5_E173013">#REF!</definedName>
    <definedName name="A5_E173014">#REF!</definedName>
    <definedName name="A5_E173015">#REF!</definedName>
    <definedName name="A5_E173017">#REF!</definedName>
    <definedName name="A5_E173020">#REF!</definedName>
    <definedName name="A5_E174520">#REF!</definedName>
    <definedName name="A5_E174992">#REF!</definedName>
    <definedName name="A5_E174993">#REF!</definedName>
    <definedName name="A5_E174995">#REF!</definedName>
    <definedName name="A5_E174996">#REF!</definedName>
    <definedName name="A5_E174998">#REF!</definedName>
    <definedName name="A5_E174999">#REF!</definedName>
    <definedName name="A5_E175030">#REF!</definedName>
    <definedName name="A5_E176982">#REF!</definedName>
    <definedName name="A5_E176985">#REF!</definedName>
    <definedName name="A5_E176986">#REF!</definedName>
    <definedName name="A5_E176987">#REF!</definedName>
    <definedName name="A5_E176993">#REF!</definedName>
    <definedName name="A5_E176995">#REF!</definedName>
    <definedName name="A5_E176997">#REF!</definedName>
    <definedName name="A5_E176998">#REF!</definedName>
    <definedName name="A5_E176999">#REF!</definedName>
    <definedName name="A5_E177010">#REF!</definedName>
    <definedName name="A5_E177011">#REF!</definedName>
    <definedName name="A5_E177015">#REF!</definedName>
    <definedName name="A5_E177999">#REF!</definedName>
    <definedName name="A5_E179021">#REF!</definedName>
    <definedName name="A5_E179022">#REF!</definedName>
    <definedName name="A5_E179023">#REF!</definedName>
    <definedName name="A5_E179026">#REF!</definedName>
    <definedName name="A5_E179030">#REF!</definedName>
    <definedName name="A5_E179031">#REF!</definedName>
    <definedName name="A5_E179032">#REF!</definedName>
    <definedName name="A5_E179033">#REF!</definedName>
    <definedName name="A5_E179034">#REF!</definedName>
    <definedName name="A5_E179035">#REF!</definedName>
    <definedName name="A5_E179036">#REF!</definedName>
    <definedName name="A5_E179038">#REF!</definedName>
    <definedName name="A5_E179039">#REF!</definedName>
    <definedName name="A5_E179041">#REF!</definedName>
    <definedName name="A5_E179042">#REF!</definedName>
    <definedName name="A5_E179059">#REF!</definedName>
    <definedName name="A5_E179060">#REF!</definedName>
    <definedName name="A5_E179062">#REF!</definedName>
    <definedName name="A5_E179064">#REF!</definedName>
    <definedName name="A5_E179070">#REF!</definedName>
    <definedName name="A5_E179072">#REF!</definedName>
    <definedName name="A5_E179079">#REF!</definedName>
    <definedName name="A5_E179080">#REF!</definedName>
    <definedName name="A5_E179088">#REF!</definedName>
    <definedName name="A5_E179089">#REF!</definedName>
    <definedName name="A5_E179090">#REF!</definedName>
    <definedName name="A5_E179091">#REF!</definedName>
    <definedName name="A5_E179092">#REF!</definedName>
    <definedName name="A5_E179093">#REF!</definedName>
    <definedName name="A5_E179094">#REF!</definedName>
    <definedName name="A5_E179095">#REF!</definedName>
    <definedName name="A5_E179096">#REF!</definedName>
    <definedName name="A5_E179105">#REF!</definedName>
    <definedName name="A5_E179110">#REF!</definedName>
    <definedName name="A5_E179120">#REF!</definedName>
    <definedName name="A5_E179130">#REF!</definedName>
    <definedName name="A5_E179140">#REF!</definedName>
    <definedName name="A5_E179150">#REF!</definedName>
    <definedName name="A5_E179220">#REF!</definedName>
    <definedName name="A5_E179230">#REF!</definedName>
    <definedName name="A5_E179240">#REF!</definedName>
    <definedName name="A5_E179250">#REF!</definedName>
    <definedName name="A5_E179260">#REF!</definedName>
    <definedName name="A5_E179270">#REF!</definedName>
    <definedName name="A5_E1800001">#REF!</definedName>
    <definedName name="A5_E1800002">#REF!</definedName>
    <definedName name="A5_E1800003">#REF!</definedName>
    <definedName name="A5_E1800004">#REF!</definedName>
    <definedName name="A5_E1800015">#REF!</definedName>
    <definedName name="A5_E1800020">#REF!</definedName>
    <definedName name="A5_E1800025">#REF!</definedName>
    <definedName name="A5_E1800030">#REF!</definedName>
    <definedName name="A5_E1800035">#REF!</definedName>
    <definedName name="A5_E1800040">#REF!</definedName>
    <definedName name="A5_E1800050">#REF!</definedName>
    <definedName name="A5_E1800060">#REF!</definedName>
    <definedName name="A5_E1800070">#REF!</definedName>
    <definedName name="A5_E1800072">#REF!</definedName>
    <definedName name="A5_E1800080">#REF!</definedName>
    <definedName name="A5_E1800086">#REF!</definedName>
    <definedName name="A5_E1800090">#REF!</definedName>
    <definedName name="A5_E1800092">#REF!</definedName>
    <definedName name="A5_E1800202">#REF!</definedName>
    <definedName name="A5_E1800210">#REF!</definedName>
    <definedName name="A5_E1800230">#REF!</definedName>
    <definedName name="A5_E1800605">#REF!</definedName>
    <definedName name="A5_E1800610">#REF!</definedName>
    <definedName name="A5_E183010">#REF!</definedName>
    <definedName name="A5_E184025">#REF!</definedName>
    <definedName name="A5_E184030">#REF!</definedName>
    <definedName name="A5_E184035">#REF!</definedName>
    <definedName name="A5_E186010">#REF!</definedName>
    <definedName name="A5_E186020">#REF!</definedName>
    <definedName name="A5_E188010">#REF!</definedName>
    <definedName name="A5_E188085">#REF!</definedName>
    <definedName name="A5_E188130">#REF!</definedName>
    <definedName name="A5_E193010">#REF!</definedName>
    <definedName name="A5_E193020">#REF!</definedName>
    <definedName name="A5_E193021">#REF!</definedName>
    <definedName name="A5_E193025">#REF!</definedName>
    <definedName name="A5_E193026">#REF!</definedName>
    <definedName name="A5_E193070">#REF!</definedName>
    <definedName name="A5_E193071">#REF!</definedName>
    <definedName name="A5_E193072">#REF!</definedName>
    <definedName name="A5_E193090">#REF!</definedName>
    <definedName name="A5_E193095">#REF!</definedName>
    <definedName name="A5_E194010">#REF!</definedName>
    <definedName name="A5_E194030">#REF!</definedName>
    <definedName name="A5_E1950010">#REF!</definedName>
    <definedName name="A5_E1950082">#REF!</definedName>
    <definedName name="A5_E1950090">#REF!</definedName>
    <definedName name="A5_E1950092">#REF!</definedName>
    <definedName name="A5_E1950336">#REF!</definedName>
    <definedName name="A5_E1950401">#REF!</definedName>
    <definedName name="A5_E1950940">#REF!</definedName>
    <definedName name="A5_E1950990">#REF!</definedName>
    <definedName name="A5_E1951005">#REF!</definedName>
    <definedName name="A5_E1951015">#REF!</definedName>
    <definedName name="A5_E1951020">#REF!</definedName>
    <definedName name="A5_E200001">#REF!</definedName>
    <definedName name="A5_E200010">#REF!</definedName>
    <definedName name="A5_E201010">#REF!</definedName>
    <definedName name="A5_E202015">#REF!</definedName>
    <definedName name="A5_E203010">#REF!</definedName>
    <definedName name="A5_E203015">#REF!</definedName>
    <definedName name="A5_E203020">#REF!</definedName>
    <definedName name="A5_E203030">#REF!</definedName>
    <definedName name="A5_E203040">#REF!</definedName>
    <definedName name="A5_E203050">#REF!</definedName>
    <definedName name="A5_E204010">#REF!</definedName>
    <definedName name="A5_E204020">#REF!</definedName>
    <definedName name="A5_E204110">#REF!</definedName>
    <definedName name="A5_E204220">#REF!</definedName>
    <definedName name="A5_E204230">#REF!</definedName>
    <definedName name="A5_E204260">#REF!</definedName>
    <definedName name="A5_E204330">#REF!</definedName>
    <definedName name="A5_E204410">#REF!</definedName>
    <definedName name="A5_E204420">#REF!</definedName>
    <definedName name="A5_E204520">#REF!</definedName>
    <definedName name="A5_E204530">#REF!</definedName>
    <definedName name="A5_E204720">#REF!</definedName>
    <definedName name="A5_E205001">#REF!</definedName>
    <definedName name="A5_E205003">#REF!</definedName>
    <definedName name="A5_E205005">#REF!</definedName>
    <definedName name="A5_E205006">#REF!</definedName>
    <definedName name="A5_E205007">#REF!</definedName>
    <definedName name="A5_E2091005">#REF!</definedName>
    <definedName name="A5_E2091030">#REF!</definedName>
    <definedName name="A5_E2091070">#REF!</definedName>
    <definedName name="A5_E2091080">#REF!</definedName>
    <definedName name="A5_E2091090">#REF!</definedName>
    <definedName name="A5_E213792">#REF!</definedName>
    <definedName name="A5_E213806">#REF!</definedName>
    <definedName name="A5_E213813">#REF!</definedName>
    <definedName name="A5_E213816">#REF!</definedName>
    <definedName name="A5_E213817">#REF!</definedName>
    <definedName name="A5_E213818">#REF!</definedName>
    <definedName name="A5_E213820">#REF!</definedName>
    <definedName name="A5_E213824">#REF!</definedName>
    <definedName name="A5_E213825">#REF!</definedName>
    <definedName name="A5_E213826">#REF!</definedName>
    <definedName name="A5_E213831">#REF!</definedName>
    <definedName name="A5_E213832">#REF!</definedName>
    <definedName name="A5_E213834">#REF!</definedName>
    <definedName name="A5_E213842">#REF!</definedName>
    <definedName name="A5_E213893">#REF!</definedName>
    <definedName name="A5_E213895">#REF!</definedName>
    <definedName name="A5_E213902">#REF!</definedName>
    <definedName name="A5_E213918">#REF!</definedName>
    <definedName name="A5_E213938">#REF!</definedName>
    <definedName name="A5_E213967">#REF!</definedName>
    <definedName name="A5_E213988">#REF!</definedName>
    <definedName name="A5_E213994">#REF!</definedName>
    <definedName name="A5_E213995">#REF!</definedName>
    <definedName name="A5_E213997">#REF!</definedName>
    <definedName name="A5_E213999">#REF!</definedName>
    <definedName name="A5_E214010">#REF!</definedName>
    <definedName name="A5_E215010">#REF!</definedName>
    <definedName name="A5_E215020">#REF!</definedName>
    <definedName name="A5_E216090">#REF!</definedName>
    <definedName name="A5_E217010">#REF!</definedName>
    <definedName name="A5_E2200070">#REF!</definedName>
    <definedName name="A5_E2200090">#REF!</definedName>
    <definedName name="A5_E220010">#REF!</definedName>
    <definedName name="A5_E2200100">#REF!</definedName>
    <definedName name="A5_E2200110">#REF!</definedName>
    <definedName name="A5_E2200120">#REF!</definedName>
    <definedName name="A5_E2200130">#REF!</definedName>
    <definedName name="A5_E2200160">#REF!</definedName>
    <definedName name="A5_E2200170">#REF!</definedName>
    <definedName name="A5_E220020">#REF!</definedName>
    <definedName name="A5_E220510">#REF!</definedName>
    <definedName name="A5_E220520">#REF!</definedName>
    <definedName name="A5_E221050">#REF!</definedName>
    <definedName name="A5_E221135">#REF!</definedName>
    <definedName name="A5_E221140">#REF!</definedName>
    <definedName name="A5_E221142">#REF!</definedName>
    <definedName name="A5_E221143">#REF!</definedName>
    <definedName name="A5_E221144">#REF!</definedName>
    <definedName name="A5_E221146">#REF!</definedName>
    <definedName name="A5_E221148">#REF!</definedName>
    <definedName name="A5_E221149">#REF!</definedName>
    <definedName name="A5_E221151">#REF!</definedName>
    <definedName name="A5_E221152">#REF!</definedName>
    <definedName name="A5_E221153">#REF!</definedName>
    <definedName name="A5_E221160">#REF!</definedName>
    <definedName name="A5_E221165">#REF!</definedName>
    <definedName name="A5_E221180">#REF!</definedName>
    <definedName name="A5_E222010">#REF!</definedName>
    <definedName name="A5_E223010">#REF!</definedName>
    <definedName name="A5_E223011">#REF!</definedName>
    <definedName name="A5_E223015">#REF!</definedName>
    <definedName name="A5_E223025">#REF!</definedName>
    <definedName name="A5_E223030">#REF!</definedName>
    <definedName name="A5_E228011">#REF!</definedName>
    <definedName name="A5_E231010">#REF!</definedName>
    <definedName name="A5_E231011">#REF!</definedName>
    <definedName name="A5_E232001">#REF!</definedName>
    <definedName name="A5_E232002">#REF!</definedName>
    <definedName name="A5_E232003">#REF!</definedName>
    <definedName name="A5_E232010">#REF!</definedName>
    <definedName name="A5_E232011">#REF!</definedName>
    <definedName name="A5_E232030">#REF!</definedName>
    <definedName name="A5_E232050">#REF!</definedName>
    <definedName name="A5_E232150">#REF!</definedName>
    <definedName name="A5_E240010">#REF!</definedName>
    <definedName name="A5_E240035">#REF!</definedName>
    <definedName name="A5_E240060">#REF!</definedName>
    <definedName name="A5_E240065">#REF!</definedName>
    <definedName name="A5_E240066">#REF!</definedName>
    <definedName name="A5_E240067">#REF!</definedName>
    <definedName name="A5_E240080">#REF!</definedName>
    <definedName name="A5_E241140">#REF!</definedName>
    <definedName name="A5_E242010">#REF!</definedName>
    <definedName name="A5_E242020">#REF!</definedName>
    <definedName name="A5_E243010">#REF!</definedName>
    <definedName name="A5_E244010">#REF!</definedName>
    <definedName name="A5_E244011">#REF!</definedName>
    <definedName name="A5_E244015">#REF!</definedName>
    <definedName name="A5_E244020">#REF!</definedName>
    <definedName name="A5_E244030">#REF!</definedName>
    <definedName name="A5_E245010">#REF!</definedName>
    <definedName name="A5_E245015">#REF!</definedName>
    <definedName name="A5_E246010">#REF!</definedName>
    <definedName name="A5_E246020">#REF!</definedName>
    <definedName name="A5_E246030">#REF!</definedName>
    <definedName name="A5_E247010">#REF!</definedName>
    <definedName name="A5_E247030">#REF!</definedName>
    <definedName name="A5_E247050">#REF!</definedName>
    <definedName name="A5_E248010">#REF!</definedName>
    <definedName name="A5_E248500">#REF!</definedName>
    <definedName name="A5_E249100">#REF!</definedName>
    <definedName name="A5_E2510090">#REF!</definedName>
    <definedName name="A5_E251010">#REF!</definedName>
    <definedName name="A5_E2510100">#REF!</definedName>
    <definedName name="A5_E2510110">#REF!</definedName>
    <definedName name="A5_E2510120">#REF!</definedName>
    <definedName name="A5_E2520090">#REF!</definedName>
    <definedName name="A5_E254010">#REF!</definedName>
    <definedName name="A5_E254020">#REF!</definedName>
    <definedName name="A5_E254030">#REF!</definedName>
    <definedName name="A5_E254031">#REF!</definedName>
    <definedName name="A5_E255010">#REF!</definedName>
    <definedName name="A5_E255011">#REF!</definedName>
    <definedName name="A5_E255020">#REF!</definedName>
    <definedName name="A5_E256000">#REF!</definedName>
    <definedName name="A5_E256001">#REF!</definedName>
    <definedName name="A5_E257010">#REF!</definedName>
    <definedName name="A5_E257023">#REF!</definedName>
    <definedName name="A5_E257024">#REF!</definedName>
    <definedName name="A5_E257027">#REF!</definedName>
    <definedName name="A5_E257028">#REF!</definedName>
    <definedName name="A5_E257029">#REF!</definedName>
    <definedName name="A5_E258010">#REF!</definedName>
    <definedName name="A5_E258020">#REF!</definedName>
    <definedName name="A5_E258021">#REF!</definedName>
    <definedName name="A5_E258030">#REF!</definedName>
    <definedName name="A5_E258031">#REF!</definedName>
    <definedName name="A5_E259020">#REF!</definedName>
    <definedName name="A5_E259021">#REF!</definedName>
    <definedName name="A5_E259040">#REF!</definedName>
    <definedName name="A5_E259041">#REF!</definedName>
    <definedName name="A5_E259042">#REF!</definedName>
    <definedName name="A5_E259043">#REF!</definedName>
    <definedName name="A5_E259044">#REF!</definedName>
    <definedName name="A5_E259045">#REF!</definedName>
    <definedName name="A5_E2600005">#REF!</definedName>
    <definedName name="A5_E2600011">#REF!</definedName>
    <definedName name="A5_E2600015">#REF!</definedName>
    <definedName name="A5_E2600020">#REF!</definedName>
    <definedName name="A5_E2600030">#REF!</definedName>
    <definedName name="A5_E2600031">#REF!</definedName>
    <definedName name="A5_E2600040">#REF!</definedName>
    <definedName name="A5_E2600055">#REF!</definedName>
    <definedName name="A5_E2600080">#REF!</definedName>
    <definedName name="A5_E2600090">#REF!</definedName>
    <definedName name="A5_E2600201">#REF!</definedName>
    <definedName name="A5_E2600205">#REF!</definedName>
    <definedName name="A5_E2600207">#REF!</definedName>
    <definedName name="A5_E2600209">#REF!</definedName>
    <definedName name="A5_E2600218">#REF!</definedName>
    <definedName name="A5_E2600220">#REF!</definedName>
    <definedName name="A5_E2600221">#REF!</definedName>
    <definedName name="A5_E2600224">#REF!</definedName>
    <definedName name="A5_E2600226">#REF!</definedName>
    <definedName name="A5_E2600229">#REF!</definedName>
    <definedName name="A5_E2600230">#REF!</definedName>
    <definedName name="A5_E2600231">#REF!</definedName>
    <definedName name="A5_E2600232">#REF!</definedName>
    <definedName name="A5_E262010">#REF!</definedName>
    <definedName name="A5_E263010">#REF!</definedName>
    <definedName name="A5_E264050">#REF!</definedName>
    <definedName name="A5_E265010">#REF!</definedName>
    <definedName name="A5_E265020">#REF!</definedName>
    <definedName name="A5_E265025">#REF!</definedName>
    <definedName name="A5_E265030">#REF!</definedName>
    <definedName name="A5_E265035">#REF!</definedName>
    <definedName name="A5_E265150">#REF!</definedName>
    <definedName name="A5_E265190">#REF!</definedName>
    <definedName name="A5_E265192">#REF!</definedName>
    <definedName name="A5_E265193">#REF!</definedName>
    <definedName name="A5_E265310">#REF!</definedName>
    <definedName name="A5_E269010">#REF!</definedName>
    <definedName name="A5_E269013">#REF!</definedName>
    <definedName name="A5_E269018">#REF!</definedName>
    <definedName name="A5_E269020">#REF!</definedName>
    <definedName name="A5_E269030">#REF!</definedName>
    <definedName name="A5_E269066">#REF!</definedName>
    <definedName name="A5_E269068">#REF!</definedName>
    <definedName name="A5_E269069">#REF!</definedName>
    <definedName name="A5_E269070">#REF!</definedName>
    <definedName name="A5_E269071">#REF!</definedName>
    <definedName name="A5_E269075">#REF!</definedName>
    <definedName name="A5_E269082">#REF!</definedName>
    <definedName name="A5_E269084">#REF!</definedName>
    <definedName name="A5_E269085">#REF!</definedName>
    <definedName name="A5_E275010">#REF!</definedName>
    <definedName name="A5_E275020">#REF!</definedName>
    <definedName name="A5_E275021">#REF!</definedName>
    <definedName name="A5_E275030">#REF!</definedName>
    <definedName name="A5_E275040">#REF!</definedName>
    <definedName name="A5_E276999">#REF!</definedName>
    <definedName name="A5_E277010">#REF!</definedName>
    <definedName name="A5_E277018">#REF!</definedName>
    <definedName name="A5_E277020">#REF!</definedName>
    <definedName name="A5_E277200">#REF!</definedName>
    <definedName name="A5_E282010">#REF!</definedName>
    <definedName name="A5_E285020">#REF!</definedName>
    <definedName name="A5_E285030">#REF!</definedName>
    <definedName name="A5_E285031">#REF!</definedName>
    <definedName name="A5_E285032">#REF!</definedName>
    <definedName name="A5_E285033">#REF!</definedName>
    <definedName name="A5_E285034">#REF!</definedName>
    <definedName name="A5_E285035">#REF!</definedName>
    <definedName name="A5_E285036">#REF!</definedName>
    <definedName name="A5_E285050">#REF!</definedName>
    <definedName name="A5_E285060">#REF!</definedName>
    <definedName name="A5_E285100">#REF!</definedName>
    <definedName name="A5_E285150">#REF!</definedName>
    <definedName name="A5_E287010">#REF!</definedName>
    <definedName name="A5_E289010">#REF!</definedName>
    <definedName name="A5_E290010">#REF!</definedName>
    <definedName name="A5_E290041">#REF!</definedName>
    <definedName name="A5_E290051">#REF!</definedName>
    <definedName name="A5_E295010">#REF!</definedName>
    <definedName name="A5_E295011">#REF!</definedName>
    <definedName name="A5_E297050">#REF!</definedName>
    <definedName name="A5_E297090">#REF!</definedName>
    <definedName name="A5_E297095">#REF!</definedName>
    <definedName name="A5_E297992">#REF!</definedName>
    <definedName name="A5_E297993">#REF!</definedName>
    <definedName name="A5_E297998">#REF!</definedName>
    <definedName name="A5_E297999">#REF!</definedName>
    <definedName name="A5_E298012">#REF!</definedName>
    <definedName name="A5_E298021">#REF!</definedName>
    <definedName name="A5_E298022">#REF!</definedName>
    <definedName name="A5_E298030">#REF!</definedName>
    <definedName name="A5_E298031">#REF!</definedName>
    <definedName name="A5_E298050">#REF!</definedName>
    <definedName name="A5_E3100090">#REF!</definedName>
    <definedName name="A5_E3150090">#REF!</definedName>
    <definedName name="A5_E3150092">#REF!</definedName>
    <definedName name="A5_E3200005">#REF!</definedName>
    <definedName name="A5_E3200006">#REF!</definedName>
    <definedName name="A5_E3200008">#REF!</definedName>
    <definedName name="A5_E3200010">#REF!</definedName>
    <definedName name="A5_E3200015">#REF!</definedName>
    <definedName name="A5_E3200016">#REF!</definedName>
    <definedName name="A5_E3200018">#REF!</definedName>
    <definedName name="A5_E3200025">#REF!</definedName>
    <definedName name="A5_E3200027">#REF!</definedName>
    <definedName name="A5_E3200030">#REF!</definedName>
    <definedName name="A5_E3200035">#REF!</definedName>
    <definedName name="A5_E3200040">#REF!</definedName>
    <definedName name="A5_E3200045">#REF!</definedName>
    <definedName name="A5_E3200046">#REF!</definedName>
    <definedName name="A5_E3200055">#REF!</definedName>
    <definedName name="A5_E3200065">#REF!</definedName>
    <definedName name="A5_E3200070">#REF!</definedName>
    <definedName name="A5_E3200071">#REF!</definedName>
    <definedName name="A5_E3200072">#REF!</definedName>
    <definedName name="A5_E3200080">#REF!</definedName>
    <definedName name="A5_E3200090">#REF!</definedName>
    <definedName name="A5_E3200091">#REF!</definedName>
    <definedName name="A5_E3200092">#REF!</definedName>
    <definedName name="A5_E3200120">#REF!</definedName>
    <definedName name="A5_E3200130">#REF!</definedName>
    <definedName name="A5_E3200140">#REF!</definedName>
    <definedName name="A5_E3200201">#REF!</definedName>
    <definedName name="A5_E3200202">#REF!</definedName>
    <definedName name="A5_E3200203">#REF!</definedName>
    <definedName name="A5_E3200206">#REF!</definedName>
    <definedName name="A5_E3200211">#REF!</definedName>
    <definedName name="A5_E3200214">#REF!</definedName>
    <definedName name="A5_E3200215">#REF!</definedName>
    <definedName name="A5_E3200216">#REF!</definedName>
    <definedName name="A5_E3200220">#REF!</definedName>
    <definedName name="A5_E3200225">#REF!</definedName>
    <definedName name="A5_E3200369">#REF!</definedName>
    <definedName name="A5_E3200406">#REF!</definedName>
    <definedName name="A5_E3200502">#REF!</definedName>
    <definedName name="A5_E3200605">#REF!</definedName>
    <definedName name="A5_E3600090">#REF!</definedName>
    <definedName name="A5_E3700005">#REF!</definedName>
    <definedName name="A5_E3700007">#REF!</definedName>
    <definedName name="A5_E3700008">#REF!</definedName>
    <definedName name="A5_E3700010">#REF!</definedName>
    <definedName name="A5_E3700011">#REF!</definedName>
    <definedName name="A5_E3700015">#REF!</definedName>
    <definedName name="A5_E3700020">#REF!</definedName>
    <definedName name="A5_E3700025">#REF!</definedName>
    <definedName name="A5_E3700027">#REF!</definedName>
    <definedName name="A5_E3700035">#REF!</definedName>
    <definedName name="A5_E3700040">#REF!</definedName>
    <definedName name="A5_E3700045">#REF!</definedName>
    <definedName name="A5_E3700046">#REF!</definedName>
    <definedName name="A5_E3700050">#REF!</definedName>
    <definedName name="A5_E3700051">#REF!</definedName>
    <definedName name="A5_E3700060">#REF!</definedName>
    <definedName name="A5_E3700070">#REF!</definedName>
    <definedName name="A5_E3700085">#REF!</definedName>
    <definedName name="A5_E3700090">#REF!</definedName>
    <definedName name="A5_E3700092">#REF!</definedName>
    <definedName name="A5_E3700200">#REF!</definedName>
    <definedName name="A5_E3700201">#REF!</definedName>
    <definedName name="A5_E3700203">#REF!</definedName>
    <definedName name="A5_E3700205">#REF!</definedName>
    <definedName name="A5_E3700206">#REF!</definedName>
    <definedName name="A5_E3700207">#REF!</definedName>
    <definedName name="A5_E3700208">#REF!</definedName>
    <definedName name="A5_E3700209">#REF!</definedName>
    <definedName name="A5_E3700212">#REF!</definedName>
    <definedName name="A5_E3700213">#REF!</definedName>
    <definedName name="A5_E3700215">#REF!</definedName>
    <definedName name="A5_E3700216">#REF!</definedName>
    <definedName name="A5_E3700217">#REF!</definedName>
    <definedName name="A5_E3700218">#REF!</definedName>
    <definedName name="A5_E3700222">#REF!</definedName>
    <definedName name="A5_E3700224">#REF!</definedName>
    <definedName name="A5_E3700227">#REF!</definedName>
    <definedName name="A5_E3700228">#REF!</definedName>
    <definedName name="A5_E3700229">#REF!</definedName>
    <definedName name="A5_E3700235">#REF!</definedName>
    <definedName name="A5_E3700237">#REF!</definedName>
    <definedName name="A5_E3700238">#REF!</definedName>
    <definedName name="A5_E3700239">#REF!</definedName>
    <definedName name="A5_E3700240">#REF!</definedName>
    <definedName name="A5_E3700241">#REF!</definedName>
    <definedName name="A5_E3700242">#REF!</definedName>
    <definedName name="A5_E3700316">#REF!</definedName>
    <definedName name="A5_E3700405">#REF!</definedName>
    <definedName name="A5_E3910090">#REF!</definedName>
    <definedName name="A5_E3920090">#REF!</definedName>
    <definedName name="A5_E3930070">#REF!</definedName>
    <definedName name="A5_E3930090">#REF!</definedName>
    <definedName name="A5_E3933090">#REF!</definedName>
    <definedName name="A5_E3951010">#REF!</definedName>
    <definedName name="A5_E3951090">#REF!</definedName>
    <definedName name="A5_E3951095">#REF!</definedName>
    <definedName name="A5_E3952010">#REF!</definedName>
    <definedName name="A5_E3953025">#REF!</definedName>
    <definedName name="A5_E3953035">#REF!</definedName>
    <definedName name="A5_E3953036">#REF!</definedName>
    <definedName name="A5_E3953045">#REF!</definedName>
    <definedName name="A5_E3953090">#REF!</definedName>
    <definedName name="A5_E3955010">#REF!</definedName>
    <definedName name="A5_E3955020">#REF!</definedName>
    <definedName name="A5_E3958035">#REF!</definedName>
    <definedName name="A5_E3958090">#REF!</definedName>
    <definedName name="A5_E3959020">#REF!</definedName>
    <definedName name="A5_E3959021">#REF!</definedName>
    <definedName name="A5_E3959090">#REF!</definedName>
    <definedName name="A5_E3960090">#REF!</definedName>
    <definedName name="A5_E401001">#REF!</definedName>
    <definedName name="A5_E401002">#REF!</definedName>
    <definedName name="A5_E401011">#REF!</definedName>
    <definedName name="A5_E401015">#REF!</definedName>
    <definedName name="A5_E401017">#REF!</definedName>
    <definedName name="A5_E401020">#REF!</definedName>
    <definedName name="A5_E401022">#REF!</definedName>
    <definedName name="A5_E401026">#REF!</definedName>
    <definedName name="A5_E401028">#REF!</definedName>
    <definedName name="A5_E401030">#REF!</definedName>
    <definedName name="A5_E401032">#REF!</definedName>
    <definedName name="A5_E401151">#REF!</definedName>
    <definedName name="A5_E401153">#REF!</definedName>
    <definedName name="A5_E401154">#REF!</definedName>
    <definedName name="A5_E401160">#REF!</definedName>
    <definedName name="A5_E401162">#REF!</definedName>
    <definedName name="A5_E401166">#REF!</definedName>
    <definedName name="A5_E401168">#REF!</definedName>
    <definedName name="A5_E401170">#REF!</definedName>
    <definedName name="A5_E401172">#REF!</definedName>
    <definedName name="A5_E401176">#REF!</definedName>
    <definedName name="A5_E401178">#REF!</definedName>
    <definedName name="A5_E401180">#REF!</definedName>
    <definedName name="A5_E401182">#REF!</definedName>
    <definedName name="A5_E401320">#REF!</definedName>
    <definedName name="A5_E401322">#REF!</definedName>
    <definedName name="A5_E401323">#REF!</definedName>
    <definedName name="A5_E401326">#REF!</definedName>
    <definedName name="A5_E401328">#REF!</definedName>
    <definedName name="A5_E401330">#REF!</definedName>
    <definedName name="A5_E401332">#REF!</definedName>
    <definedName name="A5_E401335">#REF!</definedName>
    <definedName name="A5_E401410">#REF!</definedName>
    <definedName name="A5_E401411">#REF!</definedName>
    <definedName name="A5_E401413">#REF!</definedName>
    <definedName name="A5_E401420">#REF!</definedName>
    <definedName name="A5_E401422">#REF!</definedName>
    <definedName name="A5_E401423">#REF!</definedName>
    <definedName name="A5_E401426">#REF!</definedName>
    <definedName name="A5_E401428">#REF!</definedName>
    <definedName name="A5_E401430">#REF!</definedName>
    <definedName name="A5_E401432">#REF!</definedName>
    <definedName name="A5_E401436">#REF!</definedName>
    <definedName name="A5_E401437">#REF!</definedName>
    <definedName name="A5_E401460">#REF!</definedName>
    <definedName name="A5_E401462">#REF!</definedName>
    <definedName name="A5_E401463">#REF!</definedName>
    <definedName name="A5_E401466">#REF!</definedName>
    <definedName name="A5_E401468">#REF!</definedName>
    <definedName name="A5_E401469">#REF!</definedName>
    <definedName name="A5_E401470">#REF!</definedName>
    <definedName name="A5_E401472">#REF!</definedName>
    <definedName name="A5_E401481">#REF!</definedName>
    <definedName name="A5_E401483">#REF!</definedName>
    <definedName name="A5_E401485">#REF!</definedName>
    <definedName name="A5_E401501">#REF!</definedName>
    <definedName name="A5_E401503">#REF!</definedName>
    <definedName name="A5_E401511">#REF!</definedName>
    <definedName name="A5_E401513">#REF!</definedName>
    <definedName name="A5_E401514">#REF!</definedName>
    <definedName name="A5_E401515">#REF!</definedName>
    <definedName name="A5_E401620">#REF!</definedName>
    <definedName name="A5_E401622">#REF!</definedName>
    <definedName name="A5_E401626">#REF!</definedName>
    <definedName name="A5_E401628">#REF!</definedName>
    <definedName name="A5_E401630">#REF!</definedName>
    <definedName name="A5_E401632">#REF!</definedName>
    <definedName name="A5_E401636">#REF!</definedName>
    <definedName name="A5_E401637">#REF!</definedName>
    <definedName name="A5_E401820">#REF!</definedName>
    <definedName name="A5_E401822">#REF!</definedName>
    <definedName name="A5_E401826">#REF!</definedName>
    <definedName name="A5_E401828">#REF!</definedName>
    <definedName name="A5_E401830">#REF!</definedName>
    <definedName name="A5_E401832">#REF!</definedName>
    <definedName name="A5_E401850">#REF!</definedName>
    <definedName name="A5_E401851">#REF!</definedName>
    <definedName name="A5_E402320">#REF!</definedName>
    <definedName name="A5_E402322">#REF!</definedName>
    <definedName name="A5_E402326">#REF!</definedName>
    <definedName name="A5_E402328">#REF!</definedName>
    <definedName name="A5_E402330">#REF!</definedName>
    <definedName name="A5_E402332">#REF!</definedName>
    <definedName name="A5_E402335">#REF!</definedName>
    <definedName name="A5_E402350">#REF!</definedName>
    <definedName name="A5_E402351">#REF!</definedName>
    <definedName name="A5_E402701">#REF!</definedName>
    <definedName name="A5_E402720">#REF!</definedName>
    <definedName name="A5_E402723">#REF!</definedName>
    <definedName name="A5_E402732">#REF!</definedName>
    <definedName name="A5_E402825">#REF!</definedName>
    <definedName name="A5_E402826">#REF!</definedName>
    <definedName name="A5_E402827">#REF!</definedName>
    <definedName name="A5_E402828">#REF!</definedName>
    <definedName name="A5_E402829">#REF!</definedName>
    <definedName name="A5_E402831">#REF!</definedName>
    <definedName name="A5_E402840">#REF!</definedName>
    <definedName name="A5_E404010">#REF!</definedName>
    <definedName name="A5_E405015">#REF!</definedName>
    <definedName name="A5_E405025">#REF!</definedName>
    <definedName name="A5_E405026">#REF!</definedName>
    <definedName name="A5_E405060">#REF!</definedName>
    <definedName name="A5_E405070">#REF!</definedName>
    <definedName name="A5_E411010">#REF!</definedName>
    <definedName name="A5_E411034">#REF!</definedName>
    <definedName name="A5_E412002">#REF!</definedName>
    <definedName name="A5_E412003">#REF!</definedName>
    <definedName name="A5_E412010">#REF!</definedName>
    <definedName name="A5_E412011">#REF!</definedName>
    <definedName name="A5_E412012">#REF!</definedName>
    <definedName name="A5_E412013">#REF!</definedName>
    <definedName name="A5_E412014">#REF!</definedName>
    <definedName name="A5_E412015">#REF!</definedName>
    <definedName name="A5_E412016">#REF!</definedName>
    <definedName name="A5_E412017">#REF!</definedName>
    <definedName name="A5_E412018">#REF!</definedName>
    <definedName name="A5_E412019">#REF!</definedName>
    <definedName name="A5_E412020">#REF!</definedName>
    <definedName name="A5_E412021">#REF!</definedName>
    <definedName name="A5_E412022">#REF!</definedName>
    <definedName name="A5_E412023">#REF!</definedName>
    <definedName name="A5_E412024">#REF!</definedName>
    <definedName name="A5_E412026">#REF!</definedName>
    <definedName name="A5_E412027">#REF!</definedName>
    <definedName name="A5_E412028">#REF!</definedName>
    <definedName name="A5_E412030">#REF!</definedName>
    <definedName name="A5_E412031">#REF!</definedName>
    <definedName name="A5_E412032">#REF!</definedName>
    <definedName name="A5_E412033">#REF!</definedName>
    <definedName name="A5_E412034">#REF!</definedName>
    <definedName name="A5_E412035">#REF!</definedName>
    <definedName name="A5_E412044">#REF!</definedName>
    <definedName name="A5_E412045">#REF!</definedName>
    <definedName name="A5_E412050">#REF!</definedName>
    <definedName name="A5_E412051">#REF!</definedName>
    <definedName name="A5_E412052">#REF!</definedName>
    <definedName name="A5_E412053">#REF!</definedName>
    <definedName name="A5_E412054">#REF!</definedName>
    <definedName name="A5_E412055">#REF!</definedName>
    <definedName name="A5_E412056">#REF!</definedName>
    <definedName name="A5_E412057">#REF!</definedName>
    <definedName name="A5_E412058">#REF!</definedName>
    <definedName name="A5_E412059">#REF!</definedName>
    <definedName name="A5_E412060">#REF!</definedName>
    <definedName name="A5_E412061">#REF!</definedName>
    <definedName name="A5_E412062">#REF!</definedName>
    <definedName name="A5_E412063">#REF!</definedName>
    <definedName name="A5_E412070">#REF!</definedName>
    <definedName name="A5_E412071">#REF!</definedName>
    <definedName name="A5_E412072">#REF!</definedName>
    <definedName name="A5_E412073">#REF!</definedName>
    <definedName name="A5_E412074">#REF!</definedName>
    <definedName name="A5_E412075">#REF!</definedName>
    <definedName name="A5_E412076">#REF!</definedName>
    <definedName name="A5_E412077">#REF!</definedName>
    <definedName name="A5_E412078">#REF!</definedName>
    <definedName name="A5_E412079">#REF!</definedName>
    <definedName name="A5_E412080">#REF!</definedName>
    <definedName name="A5_E412081">#REF!</definedName>
    <definedName name="A5_E412082">#REF!</definedName>
    <definedName name="A5_E412083">#REF!</definedName>
    <definedName name="A5_E412084">#REF!</definedName>
    <definedName name="A5_E412085">#REF!</definedName>
    <definedName name="A5_E412086">#REF!</definedName>
    <definedName name="A5_E412087">#REF!</definedName>
    <definedName name="A5_E412088">#REF!</definedName>
    <definedName name="A5_E412089">#REF!</definedName>
    <definedName name="A5_E412090">#REF!</definedName>
    <definedName name="A5_E412091">#REF!</definedName>
    <definedName name="A5_E412092">#REF!</definedName>
    <definedName name="A5_E412093">#REF!</definedName>
    <definedName name="A5_E412094">#REF!</definedName>
    <definedName name="A5_E412096">#REF!</definedName>
    <definedName name="A5_E412225">#REF!</definedName>
    <definedName name="A5_E412230">#REF!</definedName>
    <definedName name="A5_E412231">#REF!</definedName>
    <definedName name="A5_E412234">#REF!</definedName>
    <definedName name="A5_E412235">#REF!</definedName>
    <definedName name="A5_E412236">#REF!</definedName>
    <definedName name="A5_E412237">#REF!</definedName>
    <definedName name="A5_E412238">#REF!</definedName>
    <definedName name="A5_E412239">#REF!</definedName>
    <definedName name="A5_E412240">#REF!</definedName>
    <definedName name="A5_E412241">#REF!</definedName>
    <definedName name="A5_E412242">#REF!</definedName>
    <definedName name="A5_E412244">#REF!</definedName>
    <definedName name="A5_E412245">#REF!</definedName>
    <definedName name="A5_E412247">#REF!</definedName>
    <definedName name="A5_E412248">#REF!</definedName>
    <definedName name="A5_E412249">#REF!</definedName>
    <definedName name="A5_E412251">#REF!</definedName>
    <definedName name="A5_E412252">#REF!</definedName>
    <definedName name="A5_E412253">#REF!</definedName>
    <definedName name="A5_E412254">#REF!</definedName>
    <definedName name="A5_E412256">#REF!</definedName>
    <definedName name="A5_E412257">#REF!</definedName>
    <definedName name="A5_E412258">#REF!</definedName>
    <definedName name="A5_E412259">#REF!</definedName>
    <definedName name="A5_E412260">#REF!</definedName>
    <definedName name="A5_E412264">#REF!</definedName>
    <definedName name="A5_E412265">#REF!</definedName>
    <definedName name="A5_E412300">#REF!</definedName>
    <definedName name="A5_E412301">#REF!</definedName>
    <definedName name="A5_E412302">#REF!</definedName>
    <definedName name="A5_E412303">#REF!</definedName>
    <definedName name="A5_E412304">#REF!</definedName>
    <definedName name="A5_E412305">#REF!</definedName>
    <definedName name="A5_E412306">#REF!</definedName>
    <definedName name="A5_E412307">#REF!</definedName>
    <definedName name="A5_E412308">#REF!</definedName>
    <definedName name="A5_E412309">#REF!</definedName>
    <definedName name="A5_E412310">#REF!</definedName>
    <definedName name="A5_E412320">#REF!</definedName>
    <definedName name="A5_E412322">#REF!</definedName>
    <definedName name="A5_E412323">#REF!</definedName>
    <definedName name="A5_E412324">#REF!</definedName>
    <definedName name="A5_E412325">#REF!</definedName>
    <definedName name="A5_E412326">#REF!</definedName>
    <definedName name="A5_E412327">#REF!</definedName>
    <definedName name="A5_E412328">#REF!</definedName>
    <definedName name="A5_E412329">#REF!</definedName>
    <definedName name="A5_E412333">#REF!</definedName>
    <definedName name="A5_E412334">#REF!</definedName>
    <definedName name="A5_E412335">#REF!</definedName>
    <definedName name="A5_E412336">#REF!</definedName>
    <definedName name="A5_E412337">#REF!</definedName>
    <definedName name="A5_E412338">#REF!</definedName>
    <definedName name="A5_E412339">#REF!</definedName>
    <definedName name="A5_E412340">#REF!</definedName>
    <definedName name="A5_E412341">#REF!</definedName>
    <definedName name="A5_E412342">#REF!</definedName>
    <definedName name="A5_E412343">#REF!</definedName>
    <definedName name="A5_E412410">#REF!</definedName>
    <definedName name="A5_E412414">#REF!</definedName>
    <definedName name="A5_E412422">#REF!</definedName>
    <definedName name="A5_E412423">#REF!</definedName>
    <definedName name="A5_E412424">#REF!</definedName>
    <definedName name="A5_E412426">#REF!</definedName>
    <definedName name="A5_E412610">#REF!</definedName>
    <definedName name="A5_E412800">#REF!</definedName>
    <definedName name="A5_E412801">#REF!</definedName>
    <definedName name="A5_E412802">#REF!</definedName>
    <definedName name="A5_E412803">#REF!</definedName>
    <definedName name="A5_E412804">#REF!</definedName>
    <definedName name="A5_E412806">#REF!</definedName>
    <definedName name="A5_E412807">#REF!</definedName>
    <definedName name="A5_E412808">#REF!</definedName>
    <definedName name="A5_E412809">#REF!</definedName>
    <definedName name="A5_E412814">#REF!</definedName>
    <definedName name="A5_E412816">#REF!</definedName>
    <definedName name="A5_E412817">#REF!</definedName>
    <definedName name="A5_E412818">#REF!</definedName>
    <definedName name="A5_E412819">#REF!</definedName>
    <definedName name="A5_E412821">#REF!</definedName>
    <definedName name="A5_E412822">#REF!</definedName>
    <definedName name="A5_E412823">#REF!</definedName>
    <definedName name="A5_E412824">#REF!</definedName>
    <definedName name="A5_E412825">#REF!</definedName>
    <definedName name="A5_E412826">#REF!</definedName>
    <definedName name="A5_E412831">#REF!</definedName>
    <definedName name="A5_E412832">#REF!</definedName>
    <definedName name="A5_E412833">#REF!</definedName>
    <definedName name="A5_E413010">#REF!</definedName>
    <definedName name="A5_E413060">#REF!</definedName>
    <definedName name="A5_E415010">#REF!</definedName>
    <definedName name="A5_E420010">#REF!</definedName>
    <definedName name="A5_E420011">#REF!</definedName>
    <definedName name="A5_E420012">#REF!</definedName>
    <definedName name="A5_E420014">#REF!</definedName>
    <definedName name="A5_E420015">#REF!</definedName>
    <definedName name="A5_E420016">#REF!</definedName>
    <definedName name="A5_E420017">#REF!</definedName>
    <definedName name="A5_E420019">#REF!</definedName>
    <definedName name="A5_E420020">#REF!</definedName>
    <definedName name="A5_E420026">#REF!</definedName>
    <definedName name="A5_E420027">#REF!</definedName>
    <definedName name="A5_E420028">#REF!</definedName>
    <definedName name="A5_E420030">#REF!</definedName>
    <definedName name="A5_E420031">#REF!</definedName>
    <definedName name="A5_E420032">#REF!</definedName>
    <definedName name="A5_E420033">#REF!</definedName>
    <definedName name="A5_E421012">#REF!</definedName>
    <definedName name="A5_E421016">#REF!</definedName>
    <definedName name="A5_E421020">#REF!</definedName>
    <definedName name="A5_E421021">#REF!</definedName>
    <definedName name="A5_E421022">#REF!</definedName>
    <definedName name="A5_E421023">#REF!</definedName>
    <definedName name="A5_E421024">#REF!</definedName>
    <definedName name="A5_E421027">#REF!</definedName>
    <definedName name="A5_E421030">#REF!</definedName>
    <definedName name="A5_E421031">#REF!</definedName>
    <definedName name="A5_E421032">#REF!</definedName>
    <definedName name="A5_E421034">#REF!</definedName>
    <definedName name="A5_E421035">#REF!</definedName>
    <definedName name="A5_E421038">#REF!</definedName>
    <definedName name="A5_E421040">#REF!</definedName>
    <definedName name="A5_E421042">#REF!</definedName>
    <definedName name="A5_E421060">#REF!</definedName>
    <definedName name="A5_E421061">#REF!</definedName>
    <definedName name="A5_E421063">#REF!</definedName>
    <definedName name="A5_E421064">#REF!</definedName>
    <definedName name="A5_E421065">#REF!</definedName>
    <definedName name="A5_E421066">#REF!</definedName>
    <definedName name="A5_E421067">#REF!</definedName>
    <definedName name="A5_E421068">#REF!</definedName>
    <definedName name="A5_E421071">#REF!</definedName>
    <definedName name="A5_E424020">#REF!</definedName>
    <definedName name="A5_E424030">#REF!</definedName>
    <definedName name="A5_E430010">#REF!</definedName>
    <definedName name="A5_E432010">#REF!</definedName>
    <definedName name="A5_E434010">#REF!</definedName>
    <definedName name="A5_E434020">#REF!</definedName>
    <definedName name="A5_E443010">#REF!</definedName>
    <definedName name="A5_E443012">#REF!</definedName>
    <definedName name="A5_E443013">#REF!</definedName>
    <definedName name="A5_E443014">#REF!</definedName>
    <definedName name="A5_E443016">#REF!</definedName>
    <definedName name="A5_E443020">#REF!</definedName>
    <definedName name="A5_E443021">#REF!</definedName>
    <definedName name="A5_E443022">#REF!</definedName>
    <definedName name="A5_E443023">#REF!</definedName>
    <definedName name="A5_E443024">#REF!</definedName>
    <definedName name="A5_E443025">#REF!</definedName>
    <definedName name="A5_E443026">#REF!</definedName>
    <definedName name="A5_E443027">#REF!</definedName>
    <definedName name="A5_E443029">#REF!</definedName>
    <definedName name="A5_E443032">#REF!</definedName>
    <definedName name="A5_E443033">#REF!</definedName>
    <definedName name="A5_E443035">#REF!</definedName>
    <definedName name="A5_E443110">#REF!</definedName>
    <definedName name="A5_E443120">#REF!</definedName>
    <definedName name="A5_E443160">#REF!</definedName>
    <definedName name="A5_E443170">#REF!</definedName>
    <definedName name="A5_E443180">#REF!</definedName>
    <definedName name="A5_E443210">#REF!</definedName>
    <definedName name="A5_E443270">#REF!</definedName>
    <definedName name="A5_E443280">#REF!</definedName>
    <definedName name="A5_E443310">#REF!</definedName>
    <definedName name="A5_E444061">#REF!</definedName>
    <definedName name="A5_E444310">#REF!</definedName>
    <definedName name="A5_E445006">#REF!</definedName>
    <definedName name="A5_E445010">#REF!</definedName>
    <definedName name="A5_E445011">#REF!</definedName>
    <definedName name="A5_E445012">#REF!</definedName>
    <definedName name="A5_E445025">#REF!</definedName>
    <definedName name="A5_E480010">#REF!</definedName>
    <definedName name="A5_E481010">#REF!</definedName>
    <definedName name="A5_E482010">#REF!</definedName>
    <definedName name="A5_E482012">#REF!</definedName>
    <definedName name="A5_E483010">#REF!</definedName>
    <definedName name="A5_E483510">#REF!</definedName>
    <definedName name="A5_E484010">#REF!</definedName>
    <definedName name="A5_E484011">#REF!</definedName>
    <definedName name="A5_E484012">#REF!</definedName>
    <definedName name="A5_E485010">#REF!</definedName>
    <definedName name="A5_E487010">#REF!</definedName>
    <definedName name="A5_E488010">#REF!</definedName>
    <definedName name="A5_E489010">#REF!</definedName>
    <definedName name="A5_E490010">#REF!</definedName>
    <definedName name="A5_E491010">#REF!</definedName>
    <definedName name="A5_E491011">#REF!</definedName>
    <definedName name="A5_E491020">#REF!</definedName>
    <definedName name="A5_E491030">#REF!</definedName>
    <definedName name="A5_E491040">#REF!</definedName>
    <definedName name="A5_E500135">#REF!</definedName>
    <definedName name="A5_E500140">#REF!</definedName>
    <definedName name="A5_E500150">#REF!</definedName>
    <definedName name="A5_E500160">#REF!</definedName>
    <definedName name="A5_E500165">#REF!</definedName>
    <definedName name="A5_E500170">#REF!</definedName>
    <definedName name="A5_E500180">#REF!</definedName>
    <definedName name="A5_E501020">#REF!</definedName>
    <definedName name="A5_E504010">#REF!</definedName>
    <definedName name="A5_E504011">#REF!</definedName>
    <definedName name="A5_E504012">#REF!</definedName>
    <definedName name="A5_E504013">#REF!</definedName>
    <definedName name="A5_E504014">#REF!</definedName>
    <definedName name="A5_E504016">#REF!</definedName>
    <definedName name="A5_E504019">#REF!</definedName>
    <definedName name="A5_E504022">#REF!</definedName>
    <definedName name="A5_E504023">#REF!</definedName>
    <definedName name="A5_E504024">#REF!</definedName>
    <definedName name="A5_E504030">#REF!</definedName>
    <definedName name="A5_E504042">#REF!</definedName>
    <definedName name="A5_E504044">#REF!</definedName>
    <definedName name="A5_E504046">#REF!</definedName>
    <definedName name="A5_E504047">#REF!</definedName>
    <definedName name="A5_E504054">#REF!</definedName>
    <definedName name="A5_E504056">#REF!</definedName>
    <definedName name="A5_E505005">#REF!</definedName>
    <definedName name="A5_E505007">#REF!</definedName>
    <definedName name="A5_E505008">#REF!</definedName>
    <definedName name="A5_E505009">#REF!</definedName>
    <definedName name="A5_E505010">#REF!</definedName>
    <definedName name="A5_E505011">#REF!</definedName>
    <definedName name="A5_E505012">#REF!</definedName>
    <definedName name="A5_E505013">#REF!</definedName>
    <definedName name="A5_E505014">#REF!</definedName>
    <definedName name="A5_E505015">#REF!</definedName>
    <definedName name="A5_E505016">#REF!</definedName>
    <definedName name="A5_E505017">#REF!</definedName>
    <definedName name="A5_E505018">#REF!</definedName>
    <definedName name="A5_E505020">#REF!</definedName>
    <definedName name="A5_E505021">#REF!</definedName>
    <definedName name="A5_E505024">#REF!</definedName>
    <definedName name="A5_E505026">#REF!</definedName>
    <definedName name="A5_E505029">#REF!</definedName>
    <definedName name="A5_E505030">#REF!</definedName>
    <definedName name="A5_E505040">#REF!</definedName>
    <definedName name="A5_E505070">#REF!</definedName>
    <definedName name="A5_E505080">#REF!</definedName>
    <definedName name="A5_E505081">#REF!</definedName>
    <definedName name="A5_E505090">#REF!</definedName>
    <definedName name="A5_E505100">#REF!</definedName>
    <definedName name="A5_E505110">#REF!</definedName>
    <definedName name="A5_E505132">#REF!</definedName>
    <definedName name="A5_E505146">#REF!</definedName>
    <definedName name="A5_E505163">#REF!</definedName>
    <definedName name="A5_E505164">#REF!</definedName>
    <definedName name="A5_E505165">#REF!</definedName>
    <definedName name="A5_E505166">#REF!</definedName>
    <definedName name="A5_E505168">#REF!</definedName>
    <definedName name="A5_E505172">#REF!</definedName>
    <definedName name="A5_E505184">#REF!</definedName>
    <definedName name="A5_E505222">#REF!</definedName>
    <definedName name="A5_E505242">#REF!</definedName>
    <definedName name="A5_E505246">#REF!</definedName>
    <definedName name="A5_E505247">#REF!</definedName>
    <definedName name="A5_E506001">#REF!</definedName>
    <definedName name="A5_E506002">#REF!</definedName>
    <definedName name="A5_E506010">#REF!</definedName>
    <definedName name="A5_E506012">#REF!</definedName>
    <definedName name="A5_E506013">#REF!</definedName>
    <definedName name="A5_E507010">#REF!</definedName>
    <definedName name="A5_E507036">#REF!</definedName>
    <definedName name="A5_E507510">#REF!</definedName>
    <definedName name="A5_E507511">#REF!</definedName>
    <definedName name="A5_E507513">#REF!</definedName>
    <definedName name="A5_E507514">#REF!</definedName>
    <definedName name="A5_E507517">#REF!</definedName>
    <definedName name="A5_E507519">#REF!</definedName>
    <definedName name="A5_E508010">#REF!</definedName>
    <definedName name="A5_E508020">#REF!</definedName>
    <definedName name="A5_E508995">#REF!</definedName>
    <definedName name="A5_E508998">#REF!</definedName>
    <definedName name="A5_E508999">#REF!</definedName>
    <definedName name="A5_E509005">#REF!</definedName>
    <definedName name="A5_E509040">#REF!</definedName>
    <definedName name="A5_E509061">#REF!</definedName>
    <definedName name="A5_E510010">#REF!</definedName>
    <definedName name="A5_E510020">#REF!</definedName>
    <definedName name="A5_E511010">#REF!</definedName>
    <definedName name="A5_E513010">#REF!</definedName>
    <definedName name="A5_E513030">#REF!</definedName>
    <definedName name="A5_E513031">#REF!</definedName>
    <definedName name="A5_E515040">#REF!</definedName>
    <definedName name="A5_E515042">#REF!</definedName>
    <definedName name="A5_E515044">#REF!</definedName>
    <definedName name="A5_E515050">#REF!</definedName>
    <definedName name="A5_E515052">#REF!</definedName>
    <definedName name="A5_E515053">#REF!</definedName>
    <definedName name="A5_E515054">#REF!</definedName>
    <definedName name="A5_E515055">#REF!</definedName>
    <definedName name="A5_E515056">#REF!</definedName>
    <definedName name="A5_E515070">#REF!</definedName>
    <definedName name="A5_E515080">#REF!</definedName>
    <definedName name="A5_E517500">#REF!</definedName>
    <definedName name="A5_E517987">#REF!</definedName>
    <definedName name="A5_E517988">#REF!</definedName>
    <definedName name="A5_E517989">#REF!</definedName>
    <definedName name="A5_E517990">#REF!</definedName>
    <definedName name="A5_E517991">#REF!</definedName>
    <definedName name="A5_E517992">#REF!</definedName>
    <definedName name="A5_E517994">#REF!</definedName>
    <definedName name="A5_E517995">#REF!</definedName>
    <definedName name="A5_E517996">#REF!</definedName>
    <definedName name="A5_E517997">#REF!</definedName>
    <definedName name="A5_E517998">#REF!</definedName>
    <definedName name="A5_E517999">#REF!</definedName>
    <definedName name="A5_E518010">#REF!</definedName>
    <definedName name="A5_E518015">#REF!</definedName>
    <definedName name="A5_E518020">#REF!</definedName>
    <definedName name="A5_E518030">#REF!</definedName>
    <definedName name="A5_E518070">#REF!</definedName>
    <definedName name="A5_E518090">#REF!</definedName>
    <definedName name="A5_E518130">#REF!</definedName>
    <definedName name="A5_E518160">#REF!</definedName>
    <definedName name="A5_E518161">#REF!</definedName>
    <definedName name="A5_E518162">#REF!</definedName>
    <definedName name="A5_E518163">#REF!</definedName>
    <definedName name="A5_E518164">#REF!</definedName>
    <definedName name="A5_E518165">#REF!</definedName>
    <definedName name="A5_E521989">#REF!</definedName>
    <definedName name="A5_E521990">#REF!</definedName>
    <definedName name="A5_E521991">#REF!</definedName>
    <definedName name="A5_E521994">#REF!</definedName>
    <definedName name="A5_E521999">#REF!</definedName>
    <definedName name="A5_E522010">#REF!</definedName>
    <definedName name="A5_E522020">#REF!</definedName>
    <definedName name="A5_E522025">#REF!</definedName>
    <definedName name="A5_E522030">#REF!</definedName>
    <definedName name="A5_E522040">#REF!</definedName>
    <definedName name="A5_E522050">#REF!</definedName>
    <definedName name="A5_E522060">#REF!</definedName>
    <definedName name="A5_E522062">#REF!</definedName>
    <definedName name="A5_E522070">#REF!</definedName>
    <definedName name="A5_E522080">#REF!</definedName>
    <definedName name="A5_E522090">#REF!</definedName>
    <definedName name="A5_E522100">#REF!</definedName>
    <definedName name="A5_E522110">#REF!</definedName>
    <definedName name="A5_E522120">#REF!</definedName>
    <definedName name="A5_E522130">#REF!</definedName>
    <definedName name="A5_E522140">#REF!</definedName>
    <definedName name="A5_E522150">#REF!</definedName>
    <definedName name="A5_E523000">#REF!</definedName>
    <definedName name="A5_E530010">#REF!</definedName>
    <definedName name="A5_E530011">#REF!</definedName>
    <definedName name="A5_E530020">#REF!</definedName>
    <definedName name="A5_E530030">#REF!</definedName>
    <definedName name="A5_E530050">#REF!</definedName>
    <definedName name="A5_E530977">#REF!</definedName>
    <definedName name="A5_E530978">#REF!</definedName>
    <definedName name="A5_E530979">#REF!</definedName>
    <definedName name="A5_E530991">#REF!</definedName>
    <definedName name="A5_E530992">#REF!</definedName>
    <definedName name="A5_E530995">#REF!</definedName>
    <definedName name="A5_E530996">#REF!</definedName>
    <definedName name="A5_E530997">#REF!</definedName>
    <definedName name="A5_E530998">#REF!</definedName>
    <definedName name="A5_E530999">#REF!</definedName>
    <definedName name="A5_E531010">#REF!</definedName>
    <definedName name="A5_E531020">#REF!</definedName>
    <definedName name="A5_E531030">#REF!</definedName>
    <definedName name="A5_E531040">#REF!</definedName>
    <definedName name="A5_E532010">#REF!</definedName>
    <definedName name="A5_E532020">#REF!</definedName>
    <definedName name="A5_E532040">#REF!</definedName>
    <definedName name="A5_E532041">#REF!</definedName>
    <definedName name="A5_E532050">#REF!</definedName>
    <definedName name="A5_E532060">#REF!</definedName>
    <definedName name="A5_E532070">#REF!</definedName>
    <definedName name="A5_E532080">#REF!</definedName>
    <definedName name="A5_E532090">#REF!</definedName>
    <definedName name="A5_E532130">#REF!</definedName>
    <definedName name="A5_E533010">#REF!</definedName>
    <definedName name="A5_E533020">#REF!</definedName>
    <definedName name="A5_E533030">#REF!</definedName>
    <definedName name="A5_E534010">#REF!</definedName>
    <definedName name="A5_E535010">#REF!</definedName>
    <definedName name="A5_E535016">#REF!</definedName>
    <definedName name="A5_E535020">#REF!</definedName>
    <definedName name="A5_E540000">#REF!</definedName>
    <definedName name="A5_E540010">#REF!</definedName>
    <definedName name="A5_E540020">#REF!</definedName>
    <definedName name="A5_E540030">#REF!</definedName>
    <definedName name="A5_E540040">#REF!</definedName>
    <definedName name="A5_E540050">#REF!</definedName>
    <definedName name="A5_E540060">#REF!</definedName>
    <definedName name="A5_E540070">#REF!</definedName>
    <definedName name="A5_E540080">#REF!</definedName>
    <definedName name="A5_E540090">#REF!</definedName>
    <definedName name="A5_E541530">#REF!</definedName>
    <definedName name="A5_E543010">#REF!</definedName>
    <definedName name="A5_E543030">#REF!</definedName>
    <definedName name="A5_E543040">#REF!</definedName>
    <definedName name="A5_E543050">#REF!</definedName>
    <definedName name="A5_E543060">#REF!</definedName>
    <definedName name="A5_E543070">#REF!</definedName>
    <definedName name="A5_E543080">#REF!</definedName>
    <definedName name="A5_E543090">#REF!</definedName>
    <definedName name="A5_E543110">#REF!</definedName>
    <definedName name="A5_E543120">#REF!</definedName>
    <definedName name="A5_E543140">#REF!</definedName>
    <definedName name="A5_E543150">#REF!</definedName>
    <definedName name="A5_E543160">#REF!</definedName>
    <definedName name="A5_E545010">#REF!</definedName>
    <definedName name="A5_E545040">#REF!</definedName>
    <definedName name="A5_E545045">#REF!</definedName>
    <definedName name="A5_E545050">#REF!</definedName>
    <definedName name="A5_E545060">#REF!</definedName>
    <definedName name="A5_E545070">#REF!</definedName>
    <definedName name="A5_E545080">#REF!</definedName>
    <definedName name="A5_E545090">#REF!</definedName>
    <definedName name="A5_E545100">#REF!</definedName>
    <definedName name="A5_E545105">#REF!</definedName>
    <definedName name="A5_E545110">#REF!</definedName>
    <definedName name="A5_E545115">#REF!</definedName>
    <definedName name="A5_E545120">#REF!</definedName>
    <definedName name="A5_E545130">#REF!</definedName>
    <definedName name="A5_E545140">#REF!</definedName>
    <definedName name="A5_E545150">#REF!</definedName>
    <definedName name="A5_E545160">#REF!</definedName>
    <definedName name="A5_E545165">#REF!</definedName>
    <definedName name="A5_E545170">#REF!</definedName>
    <definedName name="A5_E545510">#REF!</definedName>
    <definedName name="A5_E545520">#REF!</definedName>
    <definedName name="A5_E545530">#REF!</definedName>
    <definedName name="A5_E546010">#REF!</definedName>
    <definedName name="A5_E546015">#REF!</definedName>
    <definedName name="A5_E550010">#REF!</definedName>
    <definedName name="A5_E550011">#REF!</definedName>
    <definedName name="A5_E550020">#REF!</definedName>
    <definedName name="A5_E550021">#REF!</definedName>
    <definedName name="A5_E550022">#REF!</definedName>
    <definedName name="A5_E550025">#REF!</definedName>
    <definedName name="A5_E550030">#REF!</definedName>
    <definedName name="A5_E550040">#REF!</definedName>
    <definedName name="A5_E550041">#REF!</definedName>
    <definedName name="A5_E550050">#REF!</definedName>
    <definedName name="A5_E550053">#REF!</definedName>
    <definedName name="A5_E550060">#REF!</definedName>
    <definedName name="A5_E550070">#REF!</definedName>
    <definedName name="A5_E550075">#REF!</definedName>
    <definedName name="A5_E550080">#REF!</definedName>
    <definedName name="A5_E550086">#REF!</definedName>
    <definedName name="A5_E550087">#REF!</definedName>
    <definedName name="A5_E550100">#REF!</definedName>
    <definedName name="A5_E550120">#REF!</definedName>
    <definedName name="A5_E550130">#REF!</definedName>
    <definedName name="A5_E550160">#REF!</definedName>
    <definedName name="A5_E550170">#REF!</definedName>
    <definedName name="A5_E559950">#REF!</definedName>
    <definedName name="A5_E559951">#REF!</definedName>
    <definedName name="A5_E559952">#REF!</definedName>
    <definedName name="A5_E559953">#REF!</definedName>
    <definedName name="A5_E559954">#REF!</definedName>
    <definedName name="A5_E559955">#REF!</definedName>
    <definedName name="A5_E559956">#REF!</definedName>
    <definedName name="A5_E559960">#REF!</definedName>
    <definedName name="A5_E559961">#REF!</definedName>
    <definedName name="A5_E559962">#REF!</definedName>
    <definedName name="A5_E559963">#REF!</definedName>
    <definedName name="A5_E559964">#REF!</definedName>
    <definedName name="A5_E559966">#REF!</definedName>
    <definedName name="A5_E559994">#REF!</definedName>
    <definedName name="A5_E559996">#REF!</definedName>
    <definedName name="A5_E559999">#REF!</definedName>
    <definedName name="A5_E560010">#REF!</definedName>
    <definedName name="A5_E560020">#REF!</definedName>
    <definedName name="A5_E560030">#REF!</definedName>
    <definedName name="A5_E560070">#REF!</definedName>
    <definedName name="A5_E560075">#REF!</definedName>
    <definedName name="A5_E560080">#REF!</definedName>
    <definedName name="A5_E560090">#REF!</definedName>
    <definedName name="A5_E560100">#REF!</definedName>
    <definedName name="A5_E560110">#REF!</definedName>
    <definedName name="A5_E560115">#REF!</definedName>
    <definedName name="A5_E560117">#REF!</definedName>
    <definedName name="A5_E560120">#REF!</definedName>
    <definedName name="A5_E562010">#REF!</definedName>
    <definedName name="A5_E562015">#REF!</definedName>
    <definedName name="A5_E562016">#REF!</definedName>
    <definedName name="A5_E562017">#REF!</definedName>
    <definedName name="A5_E562018">#REF!</definedName>
    <definedName name="A5_E562020">#REF!</definedName>
    <definedName name="A5_E562025">#REF!</definedName>
    <definedName name="A5_E562030">#REF!</definedName>
    <definedName name="A5_E562040">#REF!</definedName>
    <definedName name="A5_E562050">#REF!</definedName>
    <definedName name="A5_E562060">#REF!</definedName>
    <definedName name="A5_E562070">#REF!</definedName>
    <definedName name="A5_E562080">#REF!</definedName>
    <definedName name="A5_E562100">#REF!</definedName>
    <definedName name="A5_E562110">#REF!</definedName>
    <definedName name="A5_E562140">#REF!</definedName>
    <definedName name="A5_E562141">#REF!</definedName>
    <definedName name="A5_E562142">#REF!</definedName>
    <definedName name="A5_E562143">#REF!</definedName>
    <definedName name="A5_E562144">#REF!</definedName>
    <definedName name="A5_E562145">#REF!</definedName>
    <definedName name="A5_E562146">#REF!</definedName>
    <definedName name="A5_E562147">#REF!</definedName>
    <definedName name="A5_E562148">#REF!</definedName>
    <definedName name="A5_E562149">#REF!</definedName>
    <definedName name="A5_E562150">#REF!</definedName>
    <definedName name="A5_E562151">#REF!</definedName>
    <definedName name="A5_E562153">#REF!</definedName>
    <definedName name="A5_E562154">#REF!</definedName>
    <definedName name="A5_E562155">#REF!</definedName>
    <definedName name="A5_E562160">#REF!</definedName>
    <definedName name="A5_E562161">#REF!</definedName>
    <definedName name="A5_E562163">#REF!</definedName>
    <definedName name="A5_E562165">#REF!</definedName>
    <definedName name="A5_E562170">#REF!</definedName>
    <definedName name="A5_E562180">#REF!</definedName>
    <definedName name="A5_E562190">#REF!</definedName>
    <definedName name="A5_E562200">#REF!</definedName>
    <definedName name="A5_E562210">#REF!</definedName>
    <definedName name="A5_E562220">#REF!</definedName>
    <definedName name="A5_E562230">#REF!</definedName>
    <definedName name="A5_E562235">#REF!</definedName>
    <definedName name="A5_E562250">#REF!</definedName>
    <definedName name="A5_E565010">#REF!</definedName>
    <definedName name="A5_E565030">#REF!</definedName>
    <definedName name="A5_E565040">#REF!</definedName>
    <definedName name="A5_E566010">#REF!</definedName>
    <definedName name="A5_E566020">#REF!</definedName>
    <definedName name="A5_E566030">#REF!</definedName>
    <definedName name="A5_E566040">#REF!</definedName>
    <definedName name="A5_E567000">#REF!</definedName>
    <definedName name="A5_E569010">#REF!</definedName>
    <definedName name="A5_E569020">#REF!</definedName>
    <definedName name="A5_E570010">#REF!</definedName>
    <definedName name="A5_E571010">#REF!</definedName>
    <definedName name="A5_E571020">#REF!</definedName>
    <definedName name="A5_E571030">#REF!</definedName>
    <definedName name="A5_E571040">#REF!</definedName>
    <definedName name="A5_E571050">#REF!</definedName>
    <definedName name="A5_E572010">#REF!</definedName>
    <definedName name="A5_E572020">#REF!</definedName>
    <definedName name="A5_E572025">#REF!</definedName>
    <definedName name="A5_E572027">#REF!</definedName>
    <definedName name="A5_E572030">#REF!</definedName>
    <definedName name="A5_E572035">#REF!</definedName>
    <definedName name="A5_E572040">#REF!</definedName>
    <definedName name="A5_E572051">#REF!</definedName>
    <definedName name="A5_E572052">#REF!</definedName>
    <definedName name="A5_E60100UR">#REF!</definedName>
    <definedName name="A5_E6011070">#REF!</definedName>
    <definedName name="A5_E6011074">#REF!</definedName>
    <definedName name="A5_E6011090">#REF!</definedName>
    <definedName name="A5_E6013090">#REF!</definedName>
    <definedName name="A5_E6021080">#REF!</definedName>
    <definedName name="A5_E6021090">#REF!</definedName>
    <definedName name="A5_E6023090">#REF!</definedName>
    <definedName name="A5_E6025010">#REF!</definedName>
    <definedName name="A5_E6025050">#REF!</definedName>
    <definedName name="A5_E6025051">#REF!</definedName>
    <definedName name="A5_E6025065">#REF!</definedName>
    <definedName name="A5_E6025091">#REF!</definedName>
    <definedName name="A5_E6025092">#REF!</definedName>
    <definedName name="A5_E6025093">#REF!</definedName>
    <definedName name="A5_E6025095">#REF!</definedName>
    <definedName name="A5_E6025150">#REF!</definedName>
    <definedName name="A5_E6025304">#REF!</definedName>
    <definedName name="A5_E6025306">#REF!</definedName>
    <definedName name="A5_E6026090">#REF!</definedName>
    <definedName name="A5_E6028080">#REF!</definedName>
    <definedName name="A5_E6028090">#REF!</definedName>
    <definedName name="A5_E6040050">#REF!</definedName>
    <definedName name="A5_E6040051">#REF!</definedName>
    <definedName name="A5_E6044090">#REF!</definedName>
    <definedName name="A5_E6047090">#REF!</definedName>
    <definedName name="A5_E6049090">#REF!</definedName>
    <definedName name="A5_E604909D">#REF!</definedName>
    <definedName name="A5_E604909Z">#REF!</definedName>
    <definedName name="A5_E6061090">#REF!</definedName>
    <definedName name="A5_E6061090F">#REF!</definedName>
    <definedName name="A5_E606109D">#REF!</definedName>
    <definedName name="A5_E6062090">#REF!</definedName>
    <definedName name="A5_E6071010">#REF!</definedName>
    <definedName name="A5_E607101D">#REF!</definedName>
    <definedName name="A5_E607109D">#REF!</definedName>
    <definedName name="A5_E6090000">#REF!</definedName>
    <definedName name="A5_E6090089">#REF!</definedName>
    <definedName name="A5_E6092086">#REF!</definedName>
    <definedName name="A5_E6092087">#REF!</definedName>
    <definedName name="A5_E6092090">#REF!</definedName>
    <definedName name="A5_E6094090">#REF!</definedName>
    <definedName name="A5_E6094091">#REF!</definedName>
    <definedName name="A5_E60940DG">#REF!</definedName>
    <definedName name="A5_E60940DL">#REF!</definedName>
    <definedName name="A5_E6095010">#REF!</definedName>
    <definedName name="A5_E6095090">#REF!</definedName>
    <definedName name="A5_E6097010">#REF!</definedName>
    <definedName name="A5_E6100005">#REF!</definedName>
    <definedName name="A5_E6100030">#REF!</definedName>
    <definedName name="A5_E6100035">#REF!</definedName>
    <definedName name="A5_E6100054">#REF!</definedName>
    <definedName name="A5_E6100055">#REF!</definedName>
    <definedName name="A5_E6100060">#REF!</definedName>
    <definedName name="A5_E6100061">#REF!</definedName>
    <definedName name="A5_E6100062">#REF!</definedName>
    <definedName name="A5_E6100063">#REF!</definedName>
    <definedName name="A5_E6100064">#REF!</definedName>
    <definedName name="A5_E6100071">#REF!</definedName>
    <definedName name="A5_E6100078">#REF!</definedName>
    <definedName name="A5_E6100079">#REF!</definedName>
    <definedName name="A5_E6100089">#REF!</definedName>
    <definedName name="A5_E6100090">#REF!</definedName>
    <definedName name="A5_E6100100">#REF!</definedName>
    <definedName name="A5_E6100140">#REF!</definedName>
    <definedName name="A5_E610017E">#REF!</definedName>
    <definedName name="A5_E610017Z">#REF!</definedName>
    <definedName name="A5_E6100200">#REF!</definedName>
    <definedName name="A5_E610109D">#REF!</definedName>
    <definedName name="A5_E610110D">#REF!</definedName>
    <definedName name="A5_E6106090">#REF!</definedName>
    <definedName name="A5_E6107055">#REF!</definedName>
    <definedName name="A5_E6107084">#REF!</definedName>
    <definedName name="A5_E6107099">#REF!</definedName>
    <definedName name="A5_E6107106">#REF!</definedName>
    <definedName name="A5_E6107108">#REF!</definedName>
    <definedName name="A5_E6109210">#REF!</definedName>
    <definedName name="A5_E6109300">#REF!</definedName>
    <definedName name="A5_E6120090">#REF!</definedName>
    <definedName name="A5_E6120094">#REF!</definedName>
    <definedName name="A5_E6130070">#REF!</definedName>
    <definedName name="A5_E6130080">#REF!</definedName>
    <definedName name="A5_E6130085">#REF!</definedName>
    <definedName name="A5_E6130090">#REF!</definedName>
    <definedName name="A5_E6130096">#REF!</definedName>
    <definedName name="A5_E6130097">#REF!</definedName>
    <definedName name="A5_E6130098">#REF!</definedName>
    <definedName name="A5_E6140010">#REF!</definedName>
    <definedName name="A5_E6140030">#REF!</definedName>
    <definedName name="A5_E6140090">#REF!</definedName>
    <definedName name="A5_E6150090">#REF!</definedName>
    <definedName name="A5_E6160080">#REF!</definedName>
    <definedName name="A5_E6160090">#REF!</definedName>
    <definedName name="A5_E6160091">#REF!</definedName>
    <definedName name="A5_E6170090">#REF!</definedName>
    <definedName name="A5_E6170093">#REF!</definedName>
    <definedName name="A5_E6170094">#REF!</definedName>
    <definedName name="A5_E6171090">#REF!</definedName>
    <definedName name="A5_E6172090">#REF!</definedName>
    <definedName name="A5_E6172093">#REF!</definedName>
    <definedName name="A5_E6172094">#REF!</definedName>
    <definedName name="A5_E6175010">#REF!</definedName>
    <definedName name="A5_E6175020">#REF!</definedName>
    <definedName name="A5_E6175035">#REF!</definedName>
    <definedName name="A5_E6175040">#REF!</definedName>
    <definedName name="A5_E6175070">#REF!</definedName>
    <definedName name="A5_E6175075">#REF!</definedName>
    <definedName name="A5_E6175080">#REF!</definedName>
    <definedName name="A5_E6175090">#REF!</definedName>
    <definedName name="A5_E6176090">#REF!</definedName>
    <definedName name="A5_E6176100">#REF!</definedName>
    <definedName name="A5_E6181090">#REF!</definedName>
    <definedName name="A5_E6182090">#REF!</definedName>
    <definedName name="A5_E6184090">#REF!</definedName>
    <definedName name="A5_E6190090">#REF!</definedName>
    <definedName name="A5_E6191090">#REF!</definedName>
    <definedName name="A5_E6200090">#REF!</definedName>
    <definedName name="A5_E6202010">#REF!</definedName>
    <definedName name="A5_E6202020">#REF!</definedName>
    <definedName name="A5_E6202030">#REF!</definedName>
    <definedName name="A5_E6202040">#REF!</definedName>
    <definedName name="A5_E6202050">#REF!</definedName>
    <definedName name="A5_E6202060">#REF!</definedName>
    <definedName name="A5_E6202085">#REF!</definedName>
    <definedName name="A5_E6202090">#REF!</definedName>
    <definedName name="A5_E6203090">#REF!</definedName>
    <definedName name="A5_E6203095">#REF!</definedName>
    <definedName name="A5_E6204010">#REF!</definedName>
    <definedName name="A5_E6206090">#REF!</definedName>
    <definedName name="A5_E6208010">#REF!</definedName>
    <definedName name="A5_E6208015">#REF!</definedName>
    <definedName name="A5_E6220090">#REF!</definedName>
    <definedName name="A5_E6230090">#REF!</definedName>
    <definedName name="A5_E6241010">#REF!</definedName>
    <definedName name="A5_E6241020">#REF!</definedName>
    <definedName name="A5_E6250090">#REF!</definedName>
    <definedName name="A5_E6250095">#REF!</definedName>
    <definedName name="A5_E6260002">#REF!</definedName>
    <definedName name="A5_E6260004">#REF!</definedName>
    <definedName name="A5_E6260005">#REF!</definedName>
    <definedName name="A5_E6260007">#REF!</definedName>
    <definedName name="A5_E6260010">#REF!</definedName>
    <definedName name="A5_E6260012">#REF!</definedName>
    <definedName name="A5_E6260016">#REF!</definedName>
    <definedName name="A5_E6260018">#REF!</definedName>
    <definedName name="A5_E6260020">#REF!</definedName>
    <definedName name="A5_E6260021">#REF!</definedName>
    <definedName name="A5_E6260026">#REF!</definedName>
    <definedName name="A5_E6260030">#REF!</definedName>
    <definedName name="A5_E6260031">#REF!</definedName>
    <definedName name="A5_E6260032">#REF!</definedName>
    <definedName name="A5_E6260033">#REF!</definedName>
    <definedName name="A5_E6260034">#REF!</definedName>
    <definedName name="A5_E6260035">#REF!</definedName>
    <definedName name="A5_E6260036">#REF!</definedName>
    <definedName name="A5_E6260038">#REF!</definedName>
    <definedName name="A5_E6260040">#REF!</definedName>
    <definedName name="A5_E6260041">#REF!</definedName>
    <definedName name="A5_E6260045">#REF!</definedName>
    <definedName name="A5_E6260050">#REF!</definedName>
    <definedName name="A5_E6260052">#REF!</definedName>
    <definedName name="A5_E6260054">#REF!</definedName>
    <definedName name="A5_E6260056">#REF!</definedName>
    <definedName name="A5_E6260058">#REF!</definedName>
    <definedName name="A5_E6260064">#REF!</definedName>
    <definedName name="A5_E6260068">#REF!</definedName>
    <definedName name="A5_E6260092">#REF!</definedName>
    <definedName name="A5_E6260094">#REF!</definedName>
    <definedName name="A5_E6260096">#REF!</definedName>
    <definedName name="A5_E6260097">#REF!</definedName>
    <definedName name="A5_E6260200">#REF!</definedName>
    <definedName name="A5_E6260205">#REF!</definedName>
    <definedName name="A5_E6260210">#REF!</definedName>
    <definedName name="A5_E6260220">#REF!</definedName>
    <definedName name="A5_E6260221">#REF!</definedName>
    <definedName name="A5_E6260225">#REF!</definedName>
    <definedName name="A5_E6260230">#REF!</definedName>
    <definedName name="A5_E6260300">#REF!</definedName>
    <definedName name="A5_E6260301">#REF!</definedName>
    <definedName name="A5_E6260302">#REF!</definedName>
    <definedName name="A5_E6260303">#REF!</definedName>
    <definedName name="A5_E6260410">#REF!</definedName>
    <definedName name="A5_E6260435">#REF!</definedName>
    <definedName name="A5_E6260455">#REF!</definedName>
    <definedName name="A5_E6260465">#REF!</definedName>
    <definedName name="A5_E6260515">#REF!</definedName>
    <definedName name="A5_E6260992">#REF!</definedName>
    <definedName name="A5_E6260993">#REF!</definedName>
    <definedName name="A5_E6260999">#REF!</definedName>
    <definedName name="A5_E626409D">#REF!</definedName>
    <definedName name="A5_E6266020">#REF!</definedName>
    <definedName name="A5_E6268050">#REF!</definedName>
    <definedName name="A5_E6268051">#REF!</definedName>
    <definedName name="A5_E6268090">#REF!</definedName>
    <definedName name="A5_E6268100">#REF!</definedName>
    <definedName name="A5_E6268120">#REF!</definedName>
    <definedName name="A5_E6268130">#REF!</definedName>
    <definedName name="A5_E6268150">#REF!</definedName>
    <definedName name="A5_E626F107">#REF!</definedName>
    <definedName name="A5_E700010">#REF!</definedName>
    <definedName name="A5_E702010">#REF!</definedName>
    <definedName name="A5_E702050">#REF!</definedName>
    <definedName name="A5_E702070">#REF!</definedName>
    <definedName name="A5_E704010">#REF!</definedName>
    <definedName name="A5_E704020">#REF!</definedName>
    <definedName name="A5_E704030">#REF!</definedName>
    <definedName name="A5_E704031">#REF!</definedName>
    <definedName name="A5_E704034">#REF!</definedName>
    <definedName name="A5_E704040">#REF!</definedName>
    <definedName name="A5_E704090">#REF!</definedName>
    <definedName name="A5_E708010">#REF!</definedName>
    <definedName name="A5_E708020">#REF!</definedName>
    <definedName name="A5_E708030">#REF!</definedName>
    <definedName name="A5_E708050">#REF!</definedName>
    <definedName name="A5_E708060">#REF!</definedName>
    <definedName name="A5_E708062">#REF!</definedName>
    <definedName name="A5_E708070">#REF!</definedName>
    <definedName name="A5_E708080">#REF!</definedName>
    <definedName name="A5_E708085">#REF!</definedName>
    <definedName name="A5_E708115">#REF!</definedName>
    <definedName name="A5_E708120">#REF!</definedName>
    <definedName name="A5_E708130">#REF!</definedName>
    <definedName name="A5_E708140">#REF!</definedName>
    <definedName name="A5_E708160">#REF!</definedName>
    <definedName name="A5_E708165">#REF!</definedName>
    <definedName name="A5_E708230">#REF!</definedName>
    <definedName name="A5_E708240">#REF!</definedName>
    <definedName name="A5_E708280">#REF!</definedName>
    <definedName name="A5_E711998">#REF!</definedName>
    <definedName name="A5_E711999">#REF!</definedName>
    <definedName name="A5_E712015">#REF!</definedName>
    <definedName name="A5_E712020">#REF!</definedName>
    <definedName name="A5_E712031">#REF!</definedName>
    <definedName name="A5_E712040">#REF!</definedName>
    <definedName name="A5_E717010">#REF!</definedName>
    <definedName name="A5_E717020">#REF!</definedName>
    <definedName name="A5_E717025">#REF!</definedName>
    <definedName name="A5_E717510">#REF!</definedName>
    <definedName name="A5_E717520">#REF!</definedName>
    <definedName name="A5_E717545">#REF!</definedName>
    <definedName name="A5_E717550">#REF!</definedName>
    <definedName name="A5_E720020">#REF!</definedName>
    <definedName name="A5_E720040">#REF!</definedName>
    <definedName name="A5_E722010">#REF!</definedName>
    <definedName name="A5_E722020">#REF!</definedName>
    <definedName name="A5_E722080">#REF!</definedName>
    <definedName name="A5_E722110">#REF!</definedName>
    <definedName name="A5_E722120">#REF!</definedName>
    <definedName name="A5_E722130">#REF!</definedName>
    <definedName name="A5_E722131">#REF!</definedName>
    <definedName name="A5_E722135">#REF!</definedName>
    <definedName name="A5_E722140">#REF!</definedName>
    <definedName name="A5_E722150">#REF!</definedName>
    <definedName name="A5_E722160">#REF!</definedName>
    <definedName name="A5_E722170">#REF!</definedName>
    <definedName name="A5_E722181">#REF!</definedName>
    <definedName name="A5_E722190">#REF!</definedName>
    <definedName name="A5_E722200">#REF!</definedName>
    <definedName name="A5_E722205">#REF!</definedName>
    <definedName name="A5_F1000090">#REF!</definedName>
    <definedName name="A5_F1000091">#REF!</definedName>
    <definedName name="A5_F100030">#REF!</definedName>
    <definedName name="A5_F100040">#REF!</definedName>
    <definedName name="A5_F100510">#REF!</definedName>
    <definedName name="A5_F100520">#REF!</definedName>
    <definedName name="A5_F100540">#REF!</definedName>
    <definedName name="A5_F101990">#REF!</definedName>
    <definedName name="A5_F102000">#REF!</definedName>
    <definedName name="A5_F102010">#REF!</definedName>
    <definedName name="A5_F102011">#REF!</definedName>
    <definedName name="A5_F102017">#REF!</definedName>
    <definedName name="A5_F102018">#REF!</definedName>
    <definedName name="A5_F102021">#REF!</definedName>
    <definedName name="A5_F102050">#REF!</definedName>
    <definedName name="A5_F102116">#REF!</definedName>
    <definedName name="A5_F102371">#REF!</definedName>
    <definedName name="A5_F102372">#REF!</definedName>
    <definedName name="A5_F102376">#REF!</definedName>
    <definedName name="A5_F102377">#REF!</definedName>
    <definedName name="A5_F102379">#REF!</definedName>
    <definedName name="A5_F102380">#REF!</definedName>
    <definedName name="A5_F102534">#REF!</definedName>
    <definedName name="A5_F102536">#REF!</definedName>
    <definedName name="A5_F102651">#REF!</definedName>
    <definedName name="A5_F102710">#REF!</definedName>
    <definedName name="A5_F102813">#REF!</definedName>
    <definedName name="A5_F102961">#REF!</definedName>
    <definedName name="A5_F111999">#REF!</definedName>
    <definedName name="A5_F114010">#REF!</definedName>
    <definedName name="A5_F114015">#REF!</definedName>
    <definedName name="A5_F116010">#REF!</definedName>
    <definedName name="A5_F116020">#REF!</definedName>
    <definedName name="A5_F118010">#REF!</definedName>
    <definedName name="A5_F120001">#REF!</definedName>
    <definedName name="A5_F1200090">#REF!</definedName>
    <definedName name="A5_F120010">#REF!</definedName>
    <definedName name="A5_F121018">#REF!</definedName>
    <definedName name="A5_F121019">#REF!</definedName>
    <definedName name="A5_F121020">#REF!</definedName>
    <definedName name="A5_F121022">#REF!</definedName>
    <definedName name="A5_F121023">#REF!</definedName>
    <definedName name="A5_F121030">#REF!</definedName>
    <definedName name="A5_F121040">#REF!</definedName>
    <definedName name="A5_F121042">#REF!</definedName>
    <definedName name="A5_F121045">#REF!</definedName>
    <definedName name="A5_F121049">#REF!</definedName>
    <definedName name="A5_F121050">#REF!</definedName>
    <definedName name="A5_F121055">#REF!</definedName>
    <definedName name="A5_F121060">#REF!</definedName>
    <definedName name="A5_F121061">#REF!</definedName>
    <definedName name="A5_F121063">#REF!</definedName>
    <definedName name="A5_F121064">#REF!</definedName>
    <definedName name="A5_F121065">#REF!</definedName>
    <definedName name="A5_F121068">#REF!</definedName>
    <definedName name="A5_F121070">#REF!</definedName>
    <definedName name="A5_F121072">#REF!</definedName>
    <definedName name="A5_F121080">#REF!</definedName>
    <definedName name="A5_F121081">#REF!</definedName>
    <definedName name="A5_F121082">#REF!</definedName>
    <definedName name="A5_F121083">#REF!</definedName>
    <definedName name="A5_F121084">#REF!</definedName>
    <definedName name="A5_F121085">#REF!</definedName>
    <definedName name="A5_F121086">#REF!</definedName>
    <definedName name="A5_F121090">#REF!</definedName>
    <definedName name="A5_F121140">#REF!</definedName>
    <definedName name="A5_F121155">#REF!</definedName>
    <definedName name="A5_F121156">#REF!</definedName>
    <definedName name="A5_F121160">#REF!</definedName>
    <definedName name="A5_F121200">#REF!</definedName>
    <definedName name="A5_F121205">#REF!</definedName>
    <definedName name="A5_F121995">#REF!</definedName>
    <definedName name="A5_F121997">#REF!</definedName>
    <definedName name="A5_F121998">#REF!</definedName>
    <definedName name="A5_F121999">#REF!</definedName>
    <definedName name="A5_F123010">#REF!</definedName>
    <definedName name="A5_F123030">#REF!</definedName>
    <definedName name="A5_F123040">#REF!</definedName>
    <definedName name="A5_F123050">#REF!</definedName>
    <definedName name="A5_F124030">#REF!</definedName>
    <definedName name="A5_F124035">#REF!</definedName>
    <definedName name="A5_F124050">#REF!</definedName>
    <definedName name="A5_F124060">#REF!</definedName>
    <definedName name="A5_F124083">#REF!</definedName>
    <definedName name="A5_F126010">#REF!</definedName>
    <definedName name="A5_F126030">#REF!</definedName>
    <definedName name="A5_F126040">#REF!</definedName>
    <definedName name="A5_F126045">#REF!</definedName>
    <definedName name="A5_F127010">#REF!</definedName>
    <definedName name="A5_F1290090">#REF!</definedName>
    <definedName name="A5_F129010">#REF!</definedName>
    <definedName name="A5_F133020">#REF!</definedName>
    <definedName name="A5_F133999">#REF!</definedName>
    <definedName name="A5_F134999">#REF!</definedName>
    <definedName name="A5_F135010">#REF!</definedName>
    <definedName name="A5_F135050">#REF!</definedName>
    <definedName name="A5_F135060">#REF!</definedName>
    <definedName name="A5_F136010">#REF!</definedName>
    <definedName name="A5_F137010">#REF!</definedName>
    <definedName name="A5_F137011">#REF!</definedName>
    <definedName name="A5_F137012">#REF!</definedName>
    <definedName name="A5_F137015">#REF!</definedName>
    <definedName name="A5_F138010">#REF!</definedName>
    <definedName name="A5_F138999">#REF!</definedName>
    <definedName name="A5_F139010">#REF!</definedName>
    <definedName name="A5_F1400090">#REF!</definedName>
    <definedName name="A5_F141020">#REF!</definedName>
    <definedName name="A5_F141050">#REF!</definedName>
    <definedName name="A5_F143030">#REF!</definedName>
    <definedName name="A5_F143040">#REF!</definedName>
    <definedName name="A5_F144010">#REF!</definedName>
    <definedName name="A5_F144020">#REF!</definedName>
    <definedName name="A5_F144030">#REF!</definedName>
    <definedName name="A5_F146020">#REF!</definedName>
    <definedName name="A5_F147015">#REF!</definedName>
    <definedName name="A5_F147025">#REF!</definedName>
    <definedName name="A5_F147026">#REF!</definedName>
    <definedName name="A5_F147040">#REF!</definedName>
    <definedName name="A5_F147041">#REF!</definedName>
    <definedName name="A5_F147060">#REF!</definedName>
    <definedName name="A5_F148010">#REF!</definedName>
    <definedName name="A5_F150100">#REF!</definedName>
    <definedName name="A5_F151010">#REF!</definedName>
    <definedName name="A5_F152010">#REF!</definedName>
    <definedName name="A5_F153000">#REF!</definedName>
    <definedName name="A5_F154070">#REF!</definedName>
    <definedName name="A5_F156010">#REF!</definedName>
    <definedName name="A5_F157010">#REF!</definedName>
    <definedName name="A5_F157020">#REF!</definedName>
    <definedName name="A5_F157030">#REF!</definedName>
    <definedName name="A5_F157040">#REF!</definedName>
    <definedName name="A5_F157050">#REF!</definedName>
    <definedName name="A5_F157080">#REF!</definedName>
    <definedName name="A5_F161005">#REF!</definedName>
    <definedName name="A5_F162010">#REF!</definedName>
    <definedName name="A5_F162013">#REF!</definedName>
    <definedName name="A5_F162014">#REF!</definedName>
    <definedName name="A5_F162015">#REF!</definedName>
    <definedName name="A5_F162020">#REF!</definedName>
    <definedName name="A5_F162035">#REF!</definedName>
    <definedName name="A5_F162036">#REF!</definedName>
    <definedName name="A5_F163010">#REF!</definedName>
    <definedName name="A5_F163020">#REF!</definedName>
    <definedName name="A5_F163030">#REF!</definedName>
    <definedName name="A5_F164010">#REF!</definedName>
    <definedName name="A5_F166010">#REF!</definedName>
    <definedName name="A5_F166011">#REF!</definedName>
    <definedName name="A5_F167010">#REF!</definedName>
    <definedName name="A5_F169010">#REF!</definedName>
    <definedName name="A5_F170010">#REF!</definedName>
    <definedName name="A5_F171010">#REF!</definedName>
    <definedName name="A5_F171030">#REF!</definedName>
    <definedName name="A5_F171040">#REF!</definedName>
    <definedName name="A5_F172010">#REF!</definedName>
    <definedName name="A5_F172011">#REF!</definedName>
    <definedName name="A5_F172030">#REF!</definedName>
    <definedName name="A5_F172031">#REF!</definedName>
    <definedName name="A5_F172050">#REF!</definedName>
    <definedName name="A5_F172080">#REF!</definedName>
    <definedName name="A5_F172085">#REF!</definedName>
    <definedName name="A5_F172090">#REF!</definedName>
    <definedName name="A5_F172115">#REF!</definedName>
    <definedName name="A5_F172120">#REF!</definedName>
    <definedName name="A5_F173012">#REF!</definedName>
    <definedName name="A5_F173013">#REF!</definedName>
    <definedName name="A5_F173014">#REF!</definedName>
    <definedName name="A5_F173015">#REF!</definedName>
    <definedName name="A5_F173017">#REF!</definedName>
    <definedName name="A5_F173020">#REF!</definedName>
    <definedName name="A5_F174520">#REF!</definedName>
    <definedName name="A5_F174992">#REF!</definedName>
    <definedName name="A5_F174993">#REF!</definedName>
    <definedName name="A5_F174995">#REF!</definedName>
    <definedName name="A5_F174996">#REF!</definedName>
    <definedName name="A5_F174998">#REF!</definedName>
    <definedName name="A5_F174999">#REF!</definedName>
    <definedName name="A5_F175030">#REF!</definedName>
    <definedName name="A5_F176982">#REF!</definedName>
    <definedName name="A5_F176985">#REF!</definedName>
    <definedName name="A5_F176986">#REF!</definedName>
    <definedName name="A5_F176987">#REF!</definedName>
    <definedName name="A5_F176993">#REF!</definedName>
    <definedName name="A5_F176995">#REF!</definedName>
    <definedName name="A5_F176997">#REF!</definedName>
    <definedName name="A5_F176998">#REF!</definedName>
    <definedName name="A5_F176999">#REF!</definedName>
    <definedName name="A5_F177010">#REF!</definedName>
    <definedName name="A5_F177011">#REF!</definedName>
    <definedName name="A5_F177015">#REF!</definedName>
    <definedName name="A5_F177999">#REF!</definedName>
    <definedName name="A5_F179021">#REF!</definedName>
    <definedName name="A5_F179022">#REF!</definedName>
    <definedName name="A5_F179023">#REF!</definedName>
    <definedName name="A5_F179026">#REF!</definedName>
    <definedName name="A5_F179030">#REF!</definedName>
    <definedName name="A5_F179031">#REF!</definedName>
    <definedName name="A5_F179032">#REF!</definedName>
    <definedName name="A5_F179033">#REF!</definedName>
    <definedName name="A5_F179034">#REF!</definedName>
    <definedName name="A5_F179035">#REF!</definedName>
    <definedName name="A5_F179036">#REF!</definedName>
    <definedName name="A5_F179038">#REF!</definedName>
    <definedName name="A5_F179039">#REF!</definedName>
    <definedName name="A5_F179041">#REF!</definedName>
    <definedName name="A5_F179042">#REF!</definedName>
    <definedName name="A5_F179059">#REF!</definedName>
    <definedName name="A5_F179060">#REF!</definedName>
    <definedName name="A5_F179062">#REF!</definedName>
    <definedName name="A5_F179064">#REF!</definedName>
    <definedName name="A5_F179070">#REF!</definedName>
    <definedName name="A5_F179072">#REF!</definedName>
    <definedName name="A5_F179079">#REF!</definedName>
    <definedName name="A5_F179080">#REF!</definedName>
    <definedName name="A5_F179088">#REF!</definedName>
    <definedName name="A5_F179089">#REF!</definedName>
    <definedName name="A5_F179090">#REF!</definedName>
    <definedName name="A5_F179091">#REF!</definedName>
    <definedName name="A5_F179092">#REF!</definedName>
    <definedName name="A5_F179093">#REF!</definedName>
    <definedName name="A5_F179094">#REF!</definedName>
    <definedName name="A5_F179095">#REF!</definedName>
    <definedName name="A5_F179096">#REF!</definedName>
    <definedName name="A5_F179105">#REF!</definedName>
    <definedName name="A5_F179110">#REF!</definedName>
    <definedName name="A5_F179120">#REF!</definedName>
    <definedName name="A5_F179130">#REF!</definedName>
    <definedName name="A5_F179140">#REF!</definedName>
    <definedName name="A5_F179150">#REF!</definedName>
    <definedName name="A5_F179220">#REF!</definedName>
    <definedName name="A5_F179230">#REF!</definedName>
    <definedName name="A5_F179240">#REF!</definedName>
    <definedName name="A5_F179250">#REF!</definedName>
    <definedName name="A5_F179260">#REF!</definedName>
    <definedName name="A5_F179270">#REF!</definedName>
    <definedName name="A5_F1800001">#REF!</definedName>
    <definedName name="A5_F1800002">#REF!</definedName>
    <definedName name="A5_F1800003">#REF!</definedName>
    <definedName name="A5_F1800004">#REF!</definedName>
    <definedName name="A5_F1800015">#REF!</definedName>
    <definedName name="A5_F1800020">#REF!</definedName>
    <definedName name="A5_F1800025">#REF!</definedName>
    <definedName name="A5_F1800030">#REF!</definedName>
    <definedName name="A5_F1800035">#REF!</definedName>
    <definedName name="A5_F1800040">#REF!</definedName>
    <definedName name="A5_F1800050">#REF!</definedName>
    <definedName name="A5_F1800060">#REF!</definedName>
    <definedName name="A5_F1800070">#REF!</definedName>
    <definedName name="A5_F1800072">#REF!</definedName>
    <definedName name="A5_F1800080">#REF!</definedName>
    <definedName name="A5_F1800086">#REF!</definedName>
    <definedName name="A5_F1800090">#REF!</definedName>
    <definedName name="A5_F1800092">#REF!</definedName>
    <definedName name="A5_F1800202">#REF!</definedName>
    <definedName name="A5_F1800210">#REF!</definedName>
    <definedName name="A5_F1800230">#REF!</definedName>
    <definedName name="A5_F1800605">#REF!</definedName>
    <definedName name="A5_F1800610">#REF!</definedName>
    <definedName name="A5_F183010">#REF!</definedName>
    <definedName name="A5_F184025">#REF!</definedName>
    <definedName name="A5_F184030">#REF!</definedName>
    <definedName name="A5_F184035">#REF!</definedName>
    <definedName name="A5_F186010">#REF!</definedName>
    <definedName name="A5_F186020">#REF!</definedName>
    <definedName name="A5_F188010">#REF!</definedName>
    <definedName name="A5_F188085">#REF!</definedName>
    <definedName name="A5_F188130">#REF!</definedName>
    <definedName name="A5_F193010">#REF!</definedName>
    <definedName name="A5_F193020">#REF!</definedName>
    <definedName name="A5_F193021">#REF!</definedName>
    <definedName name="A5_F193025">#REF!</definedName>
    <definedName name="A5_F193026">#REF!</definedName>
    <definedName name="A5_F193070">#REF!</definedName>
    <definedName name="A5_F193071">#REF!</definedName>
    <definedName name="A5_F193072">#REF!</definedName>
    <definedName name="A5_F193090">#REF!</definedName>
    <definedName name="A5_F193095">#REF!</definedName>
    <definedName name="A5_F194010">#REF!</definedName>
    <definedName name="A5_F194030">#REF!</definedName>
    <definedName name="A5_F1950010">#REF!</definedName>
    <definedName name="A5_F1950082">#REF!</definedName>
    <definedName name="A5_F1950090">#REF!</definedName>
    <definedName name="A5_F1950092">#REF!</definedName>
    <definedName name="A5_F1950336">#REF!</definedName>
    <definedName name="A5_F1950401">#REF!</definedName>
    <definedName name="A5_F1950940">#REF!</definedName>
    <definedName name="A5_F1950990">#REF!</definedName>
    <definedName name="A5_F1951005">#REF!</definedName>
    <definedName name="A5_F1951015">#REF!</definedName>
    <definedName name="A5_F1951020">#REF!</definedName>
    <definedName name="A5_F200001">#REF!</definedName>
    <definedName name="A5_F200010">#REF!</definedName>
    <definedName name="A5_F201010">#REF!</definedName>
    <definedName name="A5_F202015">#REF!</definedName>
    <definedName name="A5_F203010">#REF!</definedName>
    <definedName name="A5_F203015">#REF!</definedName>
    <definedName name="A5_F203020">#REF!</definedName>
    <definedName name="A5_F203030">#REF!</definedName>
    <definedName name="A5_F203040">#REF!</definedName>
    <definedName name="A5_F203050">#REF!</definedName>
    <definedName name="A5_F204010">#REF!</definedName>
    <definedName name="A5_F204020">#REF!</definedName>
    <definedName name="A5_F204110">#REF!</definedName>
    <definedName name="A5_F204220">#REF!</definedName>
    <definedName name="A5_F204230">#REF!</definedName>
    <definedName name="A5_F204260">#REF!</definedName>
    <definedName name="A5_F204330">#REF!</definedName>
    <definedName name="A5_F204410">#REF!</definedName>
    <definedName name="A5_F204420">#REF!</definedName>
    <definedName name="A5_F204520">#REF!</definedName>
    <definedName name="A5_F204530">#REF!</definedName>
    <definedName name="A5_F204720">#REF!</definedName>
    <definedName name="A5_F205001">#REF!</definedName>
    <definedName name="A5_F205003">#REF!</definedName>
    <definedName name="A5_F205005">#REF!</definedName>
    <definedName name="A5_F205006">#REF!</definedName>
    <definedName name="A5_F205007">#REF!</definedName>
    <definedName name="A5_F2091005">#REF!</definedName>
    <definedName name="A5_F2091030">#REF!</definedName>
    <definedName name="A5_F2091070">#REF!</definedName>
    <definedName name="A5_F2091080">#REF!</definedName>
    <definedName name="A5_F2091090">#REF!</definedName>
    <definedName name="A5_F213792">#REF!</definedName>
    <definedName name="A5_F213806">#REF!</definedName>
    <definedName name="A5_F213813">#REF!</definedName>
    <definedName name="A5_F213816">#REF!</definedName>
    <definedName name="A5_F213817">#REF!</definedName>
    <definedName name="A5_F213818">#REF!</definedName>
    <definedName name="A5_F213820">#REF!</definedName>
    <definedName name="A5_F213824">#REF!</definedName>
    <definedName name="A5_F213825">#REF!</definedName>
    <definedName name="A5_F213826">#REF!</definedName>
    <definedName name="A5_F213831">#REF!</definedName>
    <definedName name="A5_F213832">#REF!</definedName>
    <definedName name="A5_F213834">#REF!</definedName>
    <definedName name="A5_F213842">#REF!</definedName>
    <definedName name="A5_F213893">#REF!</definedName>
    <definedName name="A5_F213895">#REF!</definedName>
    <definedName name="A5_F213902">#REF!</definedName>
    <definedName name="A5_F213918">#REF!</definedName>
    <definedName name="A5_F213938">#REF!</definedName>
    <definedName name="A5_F213967">#REF!</definedName>
    <definedName name="A5_F213988">#REF!</definedName>
    <definedName name="A5_F213994">#REF!</definedName>
    <definedName name="A5_F213995">#REF!</definedName>
    <definedName name="A5_F213997">#REF!</definedName>
    <definedName name="A5_F213999">#REF!</definedName>
    <definedName name="A5_F214010">#REF!</definedName>
    <definedName name="A5_F215010">#REF!</definedName>
    <definedName name="A5_F215020">#REF!</definedName>
    <definedName name="A5_F216090">#REF!</definedName>
    <definedName name="A5_F217010">#REF!</definedName>
    <definedName name="A5_F2200070">#REF!</definedName>
    <definedName name="A5_F2200090">#REF!</definedName>
    <definedName name="A5_F220010">#REF!</definedName>
    <definedName name="A5_F2200100">#REF!</definedName>
    <definedName name="A5_F2200110">#REF!</definedName>
    <definedName name="A5_F2200120">#REF!</definedName>
    <definedName name="A5_F2200130">#REF!</definedName>
    <definedName name="A5_F2200160">#REF!</definedName>
    <definedName name="A5_F2200170">#REF!</definedName>
    <definedName name="A5_F220020">#REF!</definedName>
    <definedName name="A5_F220510">#REF!</definedName>
    <definedName name="A5_F220520">#REF!</definedName>
    <definedName name="A5_F221050">#REF!</definedName>
    <definedName name="A5_F221135">#REF!</definedName>
    <definedName name="A5_F221140">#REF!</definedName>
    <definedName name="A5_F221142">#REF!</definedName>
    <definedName name="A5_F221143">#REF!</definedName>
    <definedName name="A5_F221144">#REF!</definedName>
    <definedName name="A5_F221146">#REF!</definedName>
    <definedName name="A5_F221148">#REF!</definedName>
    <definedName name="A5_F221149">#REF!</definedName>
    <definedName name="A5_F221151">#REF!</definedName>
    <definedName name="A5_F221152">#REF!</definedName>
    <definedName name="A5_F221153">#REF!</definedName>
    <definedName name="A5_F221160">#REF!</definedName>
    <definedName name="A5_F221165">#REF!</definedName>
    <definedName name="A5_F221180">#REF!</definedName>
    <definedName name="A5_F222010">#REF!</definedName>
    <definedName name="A5_F223010">#REF!</definedName>
    <definedName name="A5_F223011">#REF!</definedName>
    <definedName name="A5_F223015">#REF!</definedName>
    <definedName name="A5_F223025">#REF!</definedName>
    <definedName name="A5_F223030">#REF!</definedName>
    <definedName name="A5_F228011">#REF!</definedName>
    <definedName name="A5_F231010">#REF!</definedName>
    <definedName name="A5_F231011">#REF!</definedName>
    <definedName name="A5_F232001">#REF!</definedName>
    <definedName name="A5_F232002">#REF!</definedName>
    <definedName name="A5_F232003">#REF!</definedName>
    <definedName name="A5_F232010">#REF!</definedName>
    <definedName name="A5_F232011">#REF!</definedName>
    <definedName name="A5_F232030">#REF!</definedName>
    <definedName name="A5_F232050">#REF!</definedName>
    <definedName name="A5_F232150">#REF!</definedName>
    <definedName name="A5_F240010">#REF!</definedName>
    <definedName name="A5_F240035">#REF!</definedName>
    <definedName name="A5_F240060">#REF!</definedName>
    <definedName name="A5_F240065">#REF!</definedName>
    <definedName name="A5_F240066">#REF!</definedName>
    <definedName name="A5_F240067">#REF!</definedName>
    <definedName name="A5_F240080">#REF!</definedName>
    <definedName name="A5_F241140">#REF!</definedName>
    <definedName name="A5_F242010">#REF!</definedName>
    <definedName name="A5_F242020">#REF!</definedName>
    <definedName name="A5_F243010">#REF!</definedName>
    <definedName name="A5_F244010">#REF!</definedName>
    <definedName name="A5_F244011">#REF!</definedName>
    <definedName name="A5_F244015">#REF!</definedName>
    <definedName name="A5_F244020">#REF!</definedName>
    <definedName name="A5_F244030">#REF!</definedName>
    <definedName name="A5_F245010">#REF!</definedName>
    <definedName name="A5_F245015">#REF!</definedName>
    <definedName name="A5_F246010">#REF!</definedName>
    <definedName name="A5_F246020">#REF!</definedName>
    <definedName name="A5_F246030">#REF!</definedName>
    <definedName name="A5_F247010">#REF!</definedName>
    <definedName name="A5_F247030">#REF!</definedName>
    <definedName name="A5_F247050">#REF!</definedName>
    <definedName name="A5_F248010">#REF!</definedName>
    <definedName name="A5_F248500">#REF!</definedName>
    <definedName name="A5_F249100">#REF!</definedName>
    <definedName name="A5_F2510090">#REF!</definedName>
    <definedName name="A5_F251010">#REF!</definedName>
    <definedName name="A5_F2510100">#REF!</definedName>
    <definedName name="A5_F2510110">#REF!</definedName>
    <definedName name="A5_F2510120">#REF!</definedName>
    <definedName name="A5_F2520090">#REF!</definedName>
    <definedName name="A5_F254010">#REF!</definedName>
    <definedName name="A5_F254020">#REF!</definedName>
    <definedName name="A5_F254030">#REF!</definedName>
    <definedName name="A5_F254031">#REF!</definedName>
    <definedName name="A5_F255010">#REF!</definedName>
    <definedName name="A5_F255011">#REF!</definedName>
    <definedName name="A5_F255020">#REF!</definedName>
    <definedName name="A5_F256000">#REF!</definedName>
    <definedName name="A5_F256001">#REF!</definedName>
    <definedName name="A5_F257010">#REF!</definedName>
    <definedName name="A5_F257023">#REF!</definedName>
    <definedName name="A5_F257024">#REF!</definedName>
    <definedName name="A5_F257027">#REF!</definedName>
    <definedName name="A5_F257028">#REF!</definedName>
    <definedName name="A5_F257029">#REF!</definedName>
    <definedName name="A5_F258010">#REF!</definedName>
    <definedName name="A5_F258020">#REF!</definedName>
    <definedName name="A5_F258021">#REF!</definedName>
    <definedName name="A5_F258030">#REF!</definedName>
    <definedName name="A5_F258031">#REF!</definedName>
    <definedName name="A5_F259020">#REF!</definedName>
    <definedName name="A5_F259021">#REF!</definedName>
    <definedName name="A5_F259040">#REF!</definedName>
    <definedName name="A5_F259041">#REF!</definedName>
    <definedName name="A5_F259042">#REF!</definedName>
    <definedName name="A5_F259043">#REF!</definedName>
    <definedName name="A5_F259044">#REF!</definedName>
    <definedName name="A5_F259045">#REF!</definedName>
    <definedName name="A5_F2600005">#REF!</definedName>
    <definedName name="A5_F2600011">#REF!</definedName>
    <definedName name="A5_F2600015">#REF!</definedName>
    <definedName name="A5_F2600020">#REF!</definedName>
    <definedName name="A5_F2600030">#REF!</definedName>
    <definedName name="A5_F2600031">#REF!</definedName>
    <definedName name="A5_F2600040">#REF!</definedName>
    <definedName name="A5_F2600055">#REF!</definedName>
    <definedName name="A5_F2600080">#REF!</definedName>
    <definedName name="A5_F2600090">#REF!</definedName>
    <definedName name="A5_F2600201">#REF!</definedName>
    <definedName name="A5_F2600205">#REF!</definedName>
    <definedName name="A5_F2600207">#REF!</definedName>
    <definedName name="A5_F2600209">#REF!</definedName>
    <definedName name="A5_F2600218">#REF!</definedName>
    <definedName name="A5_F2600220">#REF!</definedName>
    <definedName name="A5_F2600221">#REF!</definedName>
    <definedName name="A5_F2600224">#REF!</definedName>
    <definedName name="A5_F2600226">#REF!</definedName>
    <definedName name="A5_F2600229">#REF!</definedName>
    <definedName name="A5_F2600230">#REF!</definedName>
    <definedName name="A5_F2600231">#REF!</definedName>
    <definedName name="A5_F2600232">#REF!</definedName>
    <definedName name="A5_F262010">#REF!</definedName>
    <definedName name="A5_F263010">#REF!</definedName>
    <definedName name="A5_F264050">#REF!</definedName>
    <definedName name="A5_F265010">#REF!</definedName>
    <definedName name="A5_F265020">#REF!</definedName>
    <definedName name="A5_F265025">#REF!</definedName>
    <definedName name="A5_F265030">#REF!</definedName>
    <definedName name="A5_F265035">#REF!</definedName>
    <definedName name="A5_F265150">#REF!</definedName>
    <definedName name="A5_F265190">#REF!</definedName>
    <definedName name="A5_F265192">#REF!</definedName>
    <definedName name="A5_F265193">#REF!</definedName>
    <definedName name="A5_F265310">#REF!</definedName>
    <definedName name="A5_F269010">#REF!</definedName>
    <definedName name="A5_F269013">#REF!</definedName>
    <definedName name="A5_F269018">#REF!</definedName>
    <definedName name="A5_F269020">#REF!</definedName>
    <definedName name="A5_F269030">#REF!</definedName>
    <definedName name="A5_F269066">#REF!</definedName>
    <definedName name="A5_F269068">#REF!</definedName>
    <definedName name="A5_F269069">#REF!</definedName>
    <definedName name="A5_F269070">#REF!</definedName>
    <definedName name="A5_F269071">#REF!</definedName>
    <definedName name="A5_F269075">#REF!</definedName>
    <definedName name="A5_F269082">#REF!</definedName>
    <definedName name="A5_F269084">#REF!</definedName>
    <definedName name="A5_F269085">#REF!</definedName>
    <definedName name="A5_F275010">#REF!</definedName>
    <definedName name="A5_F275020">#REF!</definedName>
    <definedName name="A5_F275021">#REF!</definedName>
    <definedName name="A5_F275030">#REF!</definedName>
    <definedName name="A5_F275040">#REF!</definedName>
    <definedName name="A5_F276999">#REF!</definedName>
    <definedName name="A5_F277010">#REF!</definedName>
    <definedName name="A5_F277018">#REF!</definedName>
    <definedName name="A5_F277020">#REF!</definedName>
    <definedName name="A5_F277200">#REF!</definedName>
    <definedName name="A5_F282010">#REF!</definedName>
    <definedName name="A5_F285020">#REF!</definedName>
    <definedName name="A5_F285030">#REF!</definedName>
    <definedName name="A5_F285031">#REF!</definedName>
    <definedName name="A5_F285032">#REF!</definedName>
    <definedName name="A5_F285033">#REF!</definedName>
    <definedName name="A5_F285034">#REF!</definedName>
    <definedName name="A5_F285035">#REF!</definedName>
    <definedName name="A5_F285036">#REF!</definedName>
    <definedName name="A5_F285050">#REF!</definedName>
    <definedName name="A5_F285060">#REF!</definedName>
    <definedName name="A5_F285100">#REF!</definedName>
    <definedName name="A5_F285150">#REF!</definedName>
    <definedName name="A5_F287010">#REF!</definedName>
    <definedName name="A5_F289010">#REF!</definedName>
    <definedName name="A5_F290010">#REF!</definedName>
    <definedName name="A5_F290041">#REF!</definedName>
    <definedName name="A5_F290051">#REF!</definedName>
    <definedName name="A5_F295010">#REF!</definedName>
    <definedName name="A5_F295011">#REF!</definedName>
    <definedName name="A5_F297050">#REF!</definedName>
    <definedName name="A5_F297090">#REF!</definedName>
    <definedName name="A5_F297095">#REF!</definedName>
    <definedName name="A5_F297992">#REF!</definedName>
    <definedName name="A5_F297993">#REF!</definedName>
    <definedName name="A5_F297998">#REF!</definedName>
    <definedName name="A5_F297999">#REF!</definedName>
    <definedName name="A5_F298012">#REF!</definedName>
    <definedName name="A5_F298021">#REF!</definedName>
    <definedName name="A5_F298022">#REF!</definedName>
    <definedName name="A5_F298030">#REF!</definedName>
    <definedName name="A5_F298031">#REF!</definedName>
    <definedName name="A5_F298050">#REF!</definedName>
    <definedName name="A5_F3100090">#REF!</definedName>
    <definedName name="A5_F3150090">#REF!</definedName>
    <definedName name="A5_F3150092">#REF!</definedName>
    <definedName name="A5_F3200005">#REF!</definedName>
    <definedName name="A5_F3200006">#REF!</definedName>
    <definedName name="A5_F3200008">#REF!</definedName>
    <definedName name="A5_F3200010">#REF!</definedName>
    <definedName name="A5_F3200015">#REF!</definedName>
    <definedName name="A5_F3200016">#REF!</definedName>
    <definedName name="A5_F3200018">#REF!</definedName>
    <definedName name="A5_F3200025">#REF!</definedName>
    <definedName name="A5_F3200027">#REF!</definedName>
    <definedName name="A5_F3200030">#REF!</definedName>
    <definedName name="A5_F3200035">#REF!</definedName>
    <definedName name="A5_F3200040">#REF!</definedName>
    <definedName name="A5_F3200045">#REF!</definedName>
    <definedName name="A5_F3200046">#REF!</definedName>
    <definedName name="A5_F3200055">#REF!</definedName>
    <definedName name="A5_F3200065">#REF!</definedName>
    <definedName name="A5_F3200070">#REF!</definedName>
    <definedName name="A5_F3200071">#REF!</definedName>
    <definedName name="A5_F3200072">#REF!</definedName>
    <definedName name="A5_F3200080">#REF!</definedName>
    <definedName name="A5_F3200090">#REF!</definedName>
    <definedName name="A5_F3200091">#REF!</definedName>
    <definedName name="A5_F3200092">#REF!</definedName>
    <definedName name="A5_F3200120">#REF!</definedName>
    <definedName name="A5_F3200130">#REF!</definedName>
    <definedName name="A5_F3200140">#REF!</definedName>
    <definedName name="A5_F3200201">#REF!</definedName>
    <definedName name="A5_F3200202">#REF!</definedName>
    <definedName name="A5_F3200203">#REF!</definedName>
    <definedName name="A5_F3200206">#REF!</definedName>
    <definedName name="A5_F3200211">#REF!</definedName>
    <definedName name="A5_F3200214">#REF!</definedName>
    <definedName name="A5_F3200215">#REF!</definedName>
    <definedName name="A5_F3200216">#REF!</definedName>
    <definedName name="A5_F3200220">#REF!</definedName>
    <definedName name="A5_F3200225">#REF!</definedName>
    <definedName name="A5_F3200369">#REF!</definedName>
    <definedName name="A5_F3200406">#REF!</definedName>
    <definedName name="A5_F3200502">#REF!</definedName>
    <definedName name="A5_F3200605">#REF!</definedName>
    <definedName name="A5_F3600090">#REF!</definedName>
    <definedName name="A5_F3700005">#REF!</definedName>
    <definedName name="A5_F3700007">#REF!</definedName>
    <definedName name="A5_F3700008">#REF!</definedName>
    <definedName name="A5_F3700010">#REF!</definedName>
    <definedName name="A5_F3700011">#REF!</definedName>
    <definedName name="A5_F3700015">#REF!</definedName>
    <definedName name="A5_F3700020">#REF!</definedName>
    <definedName name="A5_F3700025">#REF!</definedName>
    <definedName name="A5_F3700027">#REF!</definedName>
    <definedName name="A5_F3700035">#REF!</definedName>
    <definedName name="A5_F3700040">#REF!</definedName>
    <definedName name="A5_F3700045">#REF!</definedName>
    <definedName name="A5_F3700046">#REF!</definedName>
    <definedName name="A5_F3700050">#REF!</definedName>
    <definedName name="A5_F3700051">#REF!</definedName>
    <definedName name="A5_F3700060">#REF!</definedName>
    <definedName name="A5_F3700070">#REF!</definedName>
    <definedName name="A5_F3700085">#REF!</definedName>
    <definedName name="A5_F3700090">#REF!</definedName>
    <definedName name="A5_F3700092">#REF!</definedName>
    <definedName name="A5_F3700200">#REF!</definedName>
    <definedName name="A5_F3700201">#REF!</definedName>
    <definedName name="A5_F3700203">#REF!</definedName>
    <definedName name="A5_F3700205">#REF!</definedName>
    <definedName name="A5_F3700206">#REF!</definedName>
    <definedName name="A5_F3700207">#REF!</definedName>
    <definedName name="A5_F3700208">#REF!</definedName>
    <definedName name="A5_F3700209">#REF!</definedName>
    <definedName name="A5_F3700212">#REF!</definedName>
    <definedName name="A5_F3700213">#REF!</definedName>
    <definedName name="A5_F3700215">#REF!</definedName>
    <definedName name="A5_F3700216">#REF!</definedName>
    <definedName name="A5_F3700217">#REF!</definedName>
    <definedName name="A5_F3700218">#REF!</definedName>
    <definedName name="A5_F3700222">#REF!</definedName>
    <definedName name="A5_F3700224">#REF!</definedName>
    <definedName name="A5_F3700227">#REF!</definedName>
    <definedName name="A5_F3700228">#REF!</definedName>
    <definedName name="A5_F3700229">#REF!</definedName>
    <definedName name="A5_F3700235">#REF!</definedName>
    <definedName name="A5_F3700237">#REF!</definedName>
    <definedName name="A5_F3700238">#REF!</definedName>
    <definedName name="A5_F3700239">#REF!</definedName>
    <definedName name="A5_F3700240">#REF!</definedName>
    <definedName name="A5_F3700241">#REF!</definedName>
    <definedName name="A5_F3700242">#REF!</definedName>
    <definedName name="A5_F3700316">#REF!</definedName>
    <definedName name="A5_F3700405">#REF!</definedName>
    <definedName name="A5_F3910090">#REF!</definedName>
    <definedName name="A5_F3920090">#REF!</definedName>
    <definedName name="A5_F3930070">#REF!</definedName>
    <definedName name="A5_F3930090">#REF!</definedName>
    <definedName name="A5_F3933090">#REF!</definedName>
    <definedName name="A5_F3951010">#REF!</definedName>
    <definedName name="A5_F3951090">#REF!</definedName>
    <definedName name="A5_F3951095">#REF!</definedName>
    <definedName name="A5_F3952010">#REF!</definedName>
    <definedName name="A5_F3953025">#REF!</definedName>
    <definedName name="A5_F3953035">#REF!</definedName>
    <definedName name="A5_F3953036">#REF!</definedName>
    <definedName name="A5_F3953045">#REF!</definedName>
    <definedName name="A5_F3953090">#REF!</definedName>
    <definedName name="A5_F3955010">#REF!</definedName>
    <definedName name="A5_F3955020">#REF!</definedName>
    <definedName name="A5_F3958035">#REF!</definedName>
    <definedName name="A5_F3958090">#REF!</definedName>
    <definedName name="A5_F3959020">#REF!</definedName>
    <definedName name="A5_F3959021">#REF!</definedName>
    <definedName name="A5_F3959090">#REF!</definedName>
    <definedName name="A5_F3960090">#REF!</definedName>
    <definedName name="A5_F401001">#REF!</definedName>
    <definedName name="A5_F401002">#REF!</definedName>
    <definedName name="A5_F401011">#REF!</definedName>
    <definedName name="A5_F401015">#REF!</definedName>
    <definedName name="A5_F401017">#REF!</definedName>
    <definedName name="A5_F401020">#REF!</definedName>
    <definedName name="A5_F401022">#REF!</definedName>
    <definedName name="A5_F401026">#REF!</definedName>
    <definedName name="A5_F401028">#REF!</definedName>
    <definedName name="A5_F401030">#REF!</definedName>
    <definedName name="A5_F401032">#REF!</definedName>
    <definedName name="A5_F401151">#REF!</definedName>
    <definedName name="A5_F401153">#REF!</definedName>
    <definedName name="A5_F401154">#REF!</definedName>
    <definedName name="A5_F401160">#REF!</definedName>
    <definedName name="A5_F401162">#REF!</definedName>
    <definedName name="A5_F401166">#REF!</definedName>
    <definedName name="A5_F401168">#REF!</definedName>
    <definedName name="A5_F401170">#REF!</definedName>
    <definedName name="A5_F401172">#REF!</definedName>
    <definedName name="A5_F401176">#REF!</definedName>
    <definedName name="A5_F401178">#REF!</definedName>
    <definedName name="A5_F401180">#REF!</definedName>
    <definedName name="A5_F401182">#REF!</definedName>
    <definedName name="A5_F401320">#REF!</definedName>
    <definedName name="A5_F401322">#REF!</definedName>
    <definedName name="A5_F401323">#REF!</definedName>
    <definedName name="A5_F401326">#REF!</definedName>
    <definedName name="A5_F401328">#REF!</definedName>
    <definedName name="A5_F401330">#REF!</definedName>
    <definedName name="A5_F401332">#REF!</definedName>
    <definedName name="A5_F401335">#REF!</definedName>
    <definedName name="A5_F401410">#REF!</definedName>
    <definedName name="A5_F401411">#REF!</definedName>
    <definedName name="A5_F401413">#REF!</definedName>
    <definedName name="A5_F401420">#REF!</definedName>
    <definedName name="A5_F401422">#REF!</definedName>
    <definedName name="A5_F401423">#REF!</definedName>
    <definedName name="A5_F401426">#REF!</definedName>
    <definedName name="A5_F401428">#REF!</definedName>
    <definedName name="A5_F401430">#REF!</definedName>
    <definedName name="A5_F401432">#REF!</definedName>
    <definedName name="A5_F401436">#REF!</definedName>
    <definedName name="A5_F401437">#REF!</definedName>
    <definedName name="A5_F401460">#REF!</definedName>
    <definedName name="A5_F401462">#REF!</definedName>
    <definedName name="A5_F401463">#REF!</definedName>
    <definedName name="A5_F401466">#REF!</definedName>
    <definedName name="A5_F401468">#REF!</definedName>
    <definedName name="A5_F401469">#REF!</definedName>
    <definedName name="A5_F401470">#REF!</definedName>
    <definedName name="A5_F401472">#REF!</definedName>
    <definedName name="A5_F401481">#REF!</definedName>
    <definedName name="A5_F401483">#REF!</definedName>
    <definedName name="A5_F401485">#REF!</definedName>
    <definedName name="A5_F401501">#REF!</definedName>
    <definedName name="A5_F401503">#REF!</definedName>
    <definedName name="A5_F401511">#REF!</definedName>
    <definedName name="A5_F401513">#REF!</definedName>
    <definedName name="A5_F401514">#REF!</definedName>
    <definedName name="A5_F401515">#REF!</definedName>
    <definedName name="A5_F401620">#REF!</definedName>
    <definedName name="A5_F401622">#REF!</definedName>
    <definedName name="A5_F401626">#REF!</definedName>
    <definedName name="A5_F401628">#REF!</definedName>
    <definedName name="A5_F401630">#REF!</definedName>
    <definedName name="A5_F401632">#REF!</definedName>
    <definedName name="A5_F401636">#REF!</definedName>
    <definedName name="A5_F401637">#REF!</definedName>
    <definedName name="A5_F401820">#REF!</definedName>
    <definedName name="A5_F401822">#REF!</definedName>
    <definedName name="A5_F401826">#REF!</definedName>
    <definedName name="A5_F401828">#REF!</definedName>
    <definedName name="A5_F401830">#REF!</definedName>
    <definedName name="A5_F401832">#REF!</definedName>
    <definedName name="A5_F401850">#REF!</definedName>
    <definedName name="A5_F401851">#REF!</definedName>
    <definedName name="A5_F402320">#REF!</definedName>
    <definedName name="A5_F402322">#REF!</definedName>
    <definedName name="A5_F402326">#REF!</definedName>
    <definedName name="A5_F402328">#REF!</definedName>
    <definedName name="A5_F402330">#REF!</definedName>
    <definedName name="A5_F402332">#REF!</definedName>
    <definedName name="A5_F402335">#REF!</definedName>
    <definedName name="A5_F402350">#REF!</definedName>
    <definedName name="A5_F402351">#REF!</definedName>
    <definedName name="A5_F402701">#REF!</definedName>
    <definedName name="A5_F402720">#REF!</definedName>
    <definedName name="A5_F402723">#REF!</definedName>
    <definedName name="A5_F402732">#REF!</definedName>
    <definedName name="A5_F402825">#REF!</definedName>
    <definedName name="A5_F402826">#REF!</definedName>
    <definedName name="A5_F402827">#REF!</definedName>
    <definedName name="A5_F402828">#REF!</definedName>
    <definedName name="A5_F402829">#REF!</definedName>
    <definedName name="A5_F402831">#REF!</definedName>
    <definedName name="A5_F402840">#REF!</definedName>
    <definedName name="A5_F404010">#REF!</definedName>
    <definedName name="A5_F405015">#REF!</definedName>
    <definedName name="A5_F405025">#REF!</definedName>
    <definedName name="A5_F405026">#REF!</definedName>
    <definedName name="A5_F405060">#REF!</definedName>
    <definedName name="A5_F405070">#REF!</definedName>
    <definedName name="A5_F411010">#REF!</definedName>
    <definedName name="A5_F411034">#REF!</definedName>
    <definedName name="A5_F412002">#REF!</definedName>
    <definedName name="A5_F412003">#REF!</definedName>
    <definedName name="A5_F412010">#REF!</definedName>
    <definedName name="A5_F412011">#REF!</definedName>
    <definedName name="A5_F412012">#REF!</definedName>
    <definedName name="A5_F412013">#REF!</definedName>
    <definedName name="A5_F412014">#REF!</definedName>
    <definedName name="A5_F412015">#REF!</definedName>
    <definedName name="A5_F412016">#REF!</definedName>
    <definedName name="A5_F412017">#REF!</definedName>
    <definedName name="A5_F412018">#REF!</definedName>
    <definedName name="A5_F412019">#REF!</definedName>
    <definedName name="A5_F412020">#REF!</definedName>
    <definedName name="A5_F412021">#REF!</definedName>
    <definedName name="A5_F412022">#REF!</definedName>
    <definedName name="A5_F412023">#REF!</definedName>
    <definedName name="A5_F412024">#REF!</definedName>
    <definedName name="A5_F412026">#REF!</definedName>
    <definedName name="A5_F412027">#REF!</definedName>
    <definedName name="A5_F412028">#REF!</definedName>
    <definedName name="A5_F412030">#REF!</definedName>
    <definedName name="A5_F412031">#REF!</definedName>
    <definedName name="A5_F412032">#REF!</definedName>
    <definedName name="A5_F412033">#REF!</definedName>
    <definedName name="A5_F412034">#REF!</definedName>
    <definedName name="A5_F412035">#REF!</definedName>
    <definedName name="A5_F412044">#REF!</definedName>
    <definedName name="A5_F412045">#REF!</definedName>
    <definedName name="A5_F412050">#REF!</definedName>
    <definedName name="A5_F412051">#REF!</definedName>
    <definedName name="A5_F412052">#REF!</definedName>
    <definedName name="A5_F412053">#REF!</definedName>
    <definedName name="A5_F412054">#REF!</definedName>
    <definedName name="A5_F412055">#REF!</definedName>
    <definedName name="A5_F412056">#REF!</definedName>
    <definedName name="A5_F412057">#REF!</definedName>
    <definedName name="A5_F412058">#REF!</definedName>
    <definedName name="A5_F412059">#REF!</definedName>
    <definedName name="A5_F412060">#REF!</definedName>
    <definedName name="A5_F412061">#REF!</definedName>
    <definedName name="A5_F412062">#REF!</definedName>
    <definedName name="A5_F412063">#REF!</definedName>
    <definedName name="A5_F412070">#REF!</definedName>
    <definedName name="A5_F412071">#REF!</definedName>
    <definedName name="A5_F412072">#REF!</definedName>
    <definedName name="A5_F412073">#REF!</definedName>
    <definedName name="A5_F412074">#REF!</definedName>
    <definedName name="A5_F412075">#REF!</definedName>
    <definedName name="A5_F412076">#REF!</definedName>
    <definedName name="A5_F412077">#REF!</definedName>
    <definedName name="A5_F412078">#REF!</definedName>
    <definedName name="A5_F412079">#REF!</definedName>
    <definedName name="A5_F412080">#REF!</definedName>
    <definedName name="A5_F412081">#REF!</definedName>
    <definedName name="A5_F412082">#REF!</definedName>
    <definedName name="A5_F412083">#REF!</definedName>
    <definedName name="A5_F412084">#REF!</definedName>
    <definedName name="A5_F412085">#REF!</definedName>
    <definedName name="A5_F412086">#REF!</definedName>
    <definedName name="A5_F412087">#REF!</definedName>
    <definedName name="A5_F412088">#REF!</definedName>
    <definedName name="A5_F412089">#REF!</definedName>
    <definedName name="A5_F412090">#REF!</definedName>
    <definedName name="A5_F412091">#REF!</definedName>
    <definedName name="A5_F412092">#REF!</definedName>
    <definedName name="A5_F412093">#REF!</definedName>
    <definedName name="A5_F412094">#REF!</definedName>
    <definedName name="A5_F412096">#REF!</definedName>
    <definedName name="A5_F412225">#REF!</definedName>
    <definedName name="A5_F412230">#REF!</definedName>
    <definedName name="A5_F412231">#REF!</definedName>
    <definedName name="A5_F412234">#REF!</definedName>
    <definedName name="A5_F412235">#REF!</definedName>
    <definedName name="A5_F412236">#REF!</definedName>
    <definedName name="A5_F412237">#REF!</definedName>
    <definedName name="A5_F412238">#REF!</definedName>
    <definedName name="A5_F412239">#REF!</definedName>
    <definedName name="A5_F412240">#REF!</definedName>
    <definedName name="A5_F412241">#REF!</definedName>
    <definedName name="A5_F412242">#REF!</definedName>
    <definedName name="A5_F412244">#REF!</definedName>
    <definedName name="A5_F412245">#REF!</definedName>
    <definedName name="A5_F412247">#REF!</definedName>
    <definedName name="A5_F412248">#REF!</definedName>
    <definedName name="A5_F412249">#REF!</definedName>
    <definedName name="A5_F412251">#REF!</definedName>
    <definedName name="A5_F412252">#REF!</definedName>
    <definedName name="A5_F412253">#REF!</definedName>
    <definedName name="A5_F412254">#REF!</definedName>
    <definedName name="A5_F412256">#REF!</definedName>
    <definedName name="A5_F412257">#REF!</definedName>
    <definedName name="A5_F412258">#REF!</definedName>
    <definedName name="A5_F412259">#REF!</definedName>
    <definedName name="A5_F412260">#REF!</definedName>
    <definedName name="A5_F412264">#REF!</definedName>
    <definedName name="A5_F412265">#REF!</definedName>
    <definedName name="A5_F412300">#REF!</definedName>
    <definedName name="A5_F412301">#REF!</definedName>
    <definedName name="A5_F412302">#REF!</definedName>
    <definedName name="A5_F412303">#REF!</definedName>
    <definedName name="A5_F412304">#REF!</definedName>
    <definedName name="A5_F412305">#REF!</definedName>
    <definedName name="A5_F412306">#REF!</definedName>
    <definedName name="A5_F412307">#REF!</definedName>
    <definedName name="A5_F412308">#REF!</definedName>
    <definedName name="A5_F412309">#REF!</definedName>
    <definedName name="A5_F412310">#REF!</definedName>
    <definedName name="A5_F412320">#REF!</definedName>
    <definedName name="A5_F412322">#REF!</definedName>
    <definedName name="A5_F412323">#REF!</definedName>
    <definedName name="A5_F412324">#REF!</definedName>
    <definedName name="A5_F412325">#REF!</definedName>
    <definedName name="A5_F412326">#REF!</definedName>
    <definedName name="A5_F412327">#REF!</definedName>
    <definedName name="A5_F412328">#REF!</definedName>
    <definedName name="A5_F412329">#REF!</definedName>
    <definedName name="A5_F412333">#REF!</definedName>
    <definedName name="A5_F412334">#REF!</definedName>
    <definedName name="A5_F412335">#REF!</definedName>
    <definedName name="A5_F412336">#REF!</definedName>
    <definedName name="A5_F412337">#REF!</definedName>
    <definedName name="A5_F412338">#REF!</definedName>
    <definedName name="A5_F412339">#REF!</definedName>
    <definedName name="A5_F412340">#REF!</definedName>
    <definedName name="A5_F412341">#REF!</definedName>
    <definedName name="A5_F412342">#REF!</definedName>
    <definedName name="A5_F412343">#REF!</definedName>
    <definedName name="A5_F412410">#REF!</definedName>
    <definedName name="A5_F412414">#REF!</definedName>
    <definedName name="A5_F412422">#REF!</definedName>
    <definedName name="A5_F412423">#REF!</definedName>
    <definedName name="A5_F412424">#REF!</definedName>
    <definedName name="A5_F412426">#REF!</definedName>
    <definedName name="A5_F412610">#REF!</definedName>
    <definedName name="A5_F412800">#REF!</definedName>
    <definedName name="A5_F412801">#REF!</definedName>
    <definedName name="A5_F412802">#REF!</definedName>
    <definedName name="A5_F412803">#REF!</definedName>
    <definedName name="A5_F412804">#REF!</definedName>
    <definedName name="A5_F412806">#REF!</definedName>
    <definedName name="A5_F412807">#REF!</definedName>
    <definedName name="A5_F412808">#REF!</definedName>
    <definedName name="A5_F412809">#REF!</definedName>
    <definedName name="A5_F412814">#REF!</definedName>
    <definedName name="A5_F412816">#REF!</definedName>
    <definedName name="A5_F412817">#REF!</definedName>
    <definedName name="A5_F412818">#REF!</definedName>
    <definedName name="A5_F412819">#REF!</definedName>
    <definedName name="A5_F412821">#REF!</definedName>
    <definedName name="A5_F412822">#REF!</definedName>
    <definedName name="A5_F412823">#REF!</definedName>
    <definedName name="A5_F412824">#REF!</definedName>
    <definedName name="A5_F412825">#REF!</definedName>
    <definedName name="A5_F412826">#REF!</definedName>
    <definedName name="A5_F412831">#REF!</definedName>
    <definedName name="A5_F412832">#REF!</definedName>
    <definedName name="A5_F412833">#REF!</definedName>
    <definedName name="A5_F413010">#REF!</definedName>
    <definedName name="A5_F413060">#REF!</definedName>
    <definedName name="A5_F415010">#REF!</definedName>
    <definedName name="A5_F420010">#REF!</definedName>
    <definedName name="A5_F420011">#REF!</definedName>
    <definedName name="A5_F420012">#REF!</definedName>
    <definedName name="A5_F420014">#REF!</definedName>
    <definedName name="A5_F420015">#REF!</definedName>
    <definedName name="A5_F420016">#REF!</definedName>
    <definedName name="A5_F420017">#REF!</definedName>
    <definedName name="A5_F420019">#REF!</definedName>
    <definedName name="A5_F420020">#REF!</definedName>
    <definedName name="A5_F420026">#REF!</definedName>
    <definedName name="A5_F420027">#REF!</definedName>
    <definedName name="A5_F420028">#REF!</definedName>
    <definedName name="A5_F420030">#REF!</definedName>
    <definedName name="A5_F420031">#REF!</definedName>
    <definedName name="A5_F420032">#REF!</definedName>
    <definedName name="A5_F420033">#REF!</definedName>
    <definedName name="A5_F421012">#REF!</definedName>
    <definedName name="A5_F421016">#REF!</definedName>
    <definedName name="A5_F421020">#REF!</definedName>
    <definedName name="A5_F421021">#REF!</definedName>
    <definedName name="A5_F421022">#REF!</definedName>
    <definedName name="A5_F421023">#REF!</definedName>
    <definedName name="A5_F421024">#REF!</definedName>
    <definedName name="A5_F421027">#REF!</definedName>
    <definedName name="A5_F421030">#REF!</definedName>
    <definedName name="A5_F421031">#REF!</definedName>
    <definedName name="A5_F421032">#REF!</definedName>
    <definedName name="A5_F421034">#REF!</definedName>
    <definedName name="A5_F421035">#REF!</definedName>
    <definedName name="A5_F421038">#REF!</definedName>
    <definedName name="A5_F421040">#REF!</definedName>
    <definedName name="A5_F421042">#REF!</definedName>
    <definedName name="A5_F421060">#REF!</definedName>
    <definedName name="A5_F421061">#REF!</definedName>
    <definedName name="A5_F421063">#REF!</definedName>
    <definedName name="A5_F421064">#REF!</definedName>
    <definedName name="A5_F421065">#REF!</definedName>
    <definedName name="A5_F421066">#REF!</definedName>
    <definedName name="A5_F421067">#REF!</definedName>
    <definedName name="A5_F421068">#REF!</definedName>
    <definedName name="A5_F421071">#REF!</definedName>
    <definedName name="A5_F424020">#REF!</definedName>
    <definedName name="A5_F424030">#REF!</definedName>
    <definedName name="A5_F430010">#REF!</definedName>
    <definedName name="A5_F432010">#REF!</definedName>
    <definedName name="A5_F434010">#REF!</definedName>
    <definedName name="A5_F434020">#REF!</definedName>
    <definedName name="A5_F443010">#REF!</definedName>
    <definedName name="A5_F443012">#REF!</definedName>
    <definedName name="A5_F443013">#REF!</definedName>
    <definedName name="A5_F443014">#REF!</definedName>
    <definedName name="A5_F443016">#REF!</definedName>
    <definedName name="A5_F443020">#REF!</definedName>
    <definedName name="A5_F443021">#REF!</definedName>
    <definedName name="A5_F443022">#REF!</definedName>
    <definedName name="A5_F443023">#REF!</definedName>
    <definedName name="A5_F443024">#REF!</definedName>
    <definedName name="A5_F443025">#REF!</definedName>
    <definedName name="A5_F443026">#REF!</definedName>
    <definedName name="A5_F443027">#REF!</definedName>
    <definedName name="A5_F443029">#REF!</definedName>
    <definedName name="A5_F443032">#REF!</definedName>
    <definedName name="A5_F443033">#REF!</definedName>
    <definedName name="A5_F443035">#REF!</definedName>
    <definedName name="A5_F443110">#REF!</definedName>
    <definedName name="A5_F443120">#REF!</definedName>
    <definedName name="A5_F443160">#REF!</definedName>
    <definedName name="A5_F443170">#REF!</definedName>
    <definedName name="A5_F443180">#REF!</definedName>
    <definedName name="A5_F443210">#REF!</definedName>
    <definedName name="A5_F443270">#REF!</definedName>
    <definedName name="A5_F443280">#REF!</definedName>
    <definedName name="A5_F443310">#REF!</definedName>
    <definedName name="A5_F444061">#REF!</definedName>
    <definedName name="A5_F444310">#REF!</definedName>
    <definedName name="A5_F445006">#REF!</definedName>
    <definedName name="A5_F445010">#REF!</definedName>
    <definedName name="A5_F445011">#REF!</definedName>
    <definedName name="A5_F445012">#REF!</definedName>
    <definedName name="A5_F445025">#REF!</definedName>
    <definedName name="A5_F480010">#REF!</definedName>
    <definedName name="A5_F481010">#REF!</definedName>
    <definedName name="A5_F482010">#REF!</definedName>
    <definedName name="A5_F482012">#REF!</definedName>
    <definedName name="A5_F483010">#REF!</definedName>
    <definedName name="A5_F483510">#REF!</definedName>
    <definedName name="A5_F484010">#REF!</definedName>
    <definedName name="A5_F484011">#REF!</definedName>
    <definedName name="A5_F484012">#REF!</definedName>
    <definedName name="A5_F485010">#REF!</definedName>
    <definedName name="A5_F487010">#REF!</definedName>
    <definedName name="A5_F488010">#REF!</definedName>
    <definedName name="A5_F489010">#REF!</definedName>
    <definedName name="A5_F490010">#REF!</definedName>
    <definedName name="A5_F491010">#REF!</definedName>
    <definedName name="A5_F491011">#REF!</definedName>
    <definedName name="A5_F491020">#REF!</definedName>
    <definedName name="A5_F491030">#REF!</definedName>
    <definedName name="A5_F491040">#REF!</definedName>
    <definedName name="A5_F500135">#REF!</definedName>
    <definedName name="A5_F500140">#REF!</definedName>
    <definedName name="A5_F500150">#REF!</definedName>
    <definedName name="A5_F500160">#REF!</definedName>
    <definedName name="A5_F500165">#REF!</definedName>
    <definedName name="A5_F500170">#REF!</definedName>
    <definedName name="A5_F500180">#REF!</definedName>
    <definedName name="A5_F501020">#REF!</definedName>
    <definedName name="A5_F504010">#REF!</definedName>
    <definedName name="A5_F504011">#REF!</definedName>
    <definedName name="A5_F504012">#REF!</definedName>
    <definedName name="A5_F504013">#REF!</definedName>
    <definedName name="A5_F504014">#REF!</definedName>
    <definedName name="A5_F504016">#REF!</definedName>
    <definedName name="A5_F504019">#REF!</definedName>
    <definedName name="A5_F504022">#REF!</definedName>
    <definedName name="A5_F504023">#REF!</definedName>
    <definedName name="A5_F504024">#REF!</definedName>
    <definedName name="A5_F504030">#REF!</definedName>
    <definedName name="A5_F504042">#REF!</definedName>
    <definedName name="A5_F504044">#REF!</definedName>
    <definedName name="A5_F504046">#REF!</definedName>
    <definedName name="A5_F504047">#REF!</definedName>
    <definedName name="A5_F504054">#REF!</definedName>
    <definedName name="A5_F504056">#REF!</definedName>
    <definedName name="A5_F505005">#REF!</definedName>
    <definedName name="A5_F505007">#REF!</definedName>
    <definedName name="A5_F505008">#REF!</definedName>
    <definedName name="A5_F505009">#REF!</definedName>
    <definedName name="A5_F505010">#REF!</definedName>
    <definedName name="A5_F505011">#REF!</definedName>
    <definedName name="A5_F505012">#REF!</definedName>
    <definedName name="A5_F505013">#REF!</definedName>
    <definedName name="A5_F505014">#REF!</definedName>
    <definedName name="A5_F505015">#REF!</definedName>
    <definedName name="A5_F505016">#REF!</definedName>
    <definedName name="A5_F505017">#REF!</definedName>
    <definedName name="A5_F505018">#REF!</definedName>
    <definedName name="A5_F505020">#REF!</definedName>
    <definedName name="A5_F505021">#REF!</definedName>
    <definedName name="A5_F505024">#REF!</definedName>
    <definedName name="A5_F505026">#REF!</definedName>
    <definedName name="A5_F505029">#REF!</definedName>
    <definedName name="A5_F505030">#REF!</definedName>
    <definedName name="A5_F505040">#REF!</definedName>
    <definedName name="A5_F505070">#REF!</definedName>
    <definedName name="A5_F505080">#REF!</definedName>
    <definedName name="A5_F505081">#REF!</definedName>
    <definedName name="A5_F505090">#REF!</definedName>
    <definedName name="A5_F505100">#REF!</definedName>
    <definedName name="A5_F505110">#REF!</definedName>
    <definedName name="A5_F505132">#REF!</definedName>
    <definedName name="A5_F505146">#REF!</definedName>
    <definedName name="A5_F505163">#REF!</definedName>
    <definedName name="A5_F505164">#REF!</definedName>
    <definedName name="A5_F505165">#REF!</definedName>
    <definedName name="A5_F505166">#REF!</definedName>
    <definedName name="A5_F505168">#REF!</definedName>
    <definedName name="A5_F505172">#REF!</definedName>
    <definedName name="A5_F505184">#REF!</definedName>
    <definedName name="A5_F505222">#REF!</definedName>
    <definedName name="A5_F505242">#REF!</definedName>
    <definedName name="A5_F505246">#REF!</definedName>
    <definedName name="A5_F505247">#REF!</definedName>
    <definedName name="A5_F506001">#REF!</definedName>
    <definedName name="A5_F506002">#REF!</definedName>
    <definedName name="A5_F506010">#REF!</definedName>
    <definedName name="A5_F506012">#REF!</definedName>
    <definedName name="A5_F506013">#REF!</definedName>
    <definedName name="A5_F507010">#REF!</definedName>
    <definedName name="A5_F507036">#REF!</definedName>
    <definedName name="A5_F507510">#REF!</definedName>
    <definedName name="A5_F507511">#REF!</definedName>
    <definedName name="A5_F507513">#REF!</definedName>
    <definedName name="A5_F507514">#REF!</definedName>
    <definedName name="A5_F507517">#REF!</definedName>
    <definedName name="A5_F507519">#REF!</definedName>
    <definedName name="A5_F508010">#REF!</definedName>
    <definedName name="A5_F508020">#REF!</definedName>
    <definedName name="A5_F508995">#REF!</definedName>
    <definedName name="A5_F508998">#REF!</definedName>
    <definedName name="A5_F508999">#REF!</definedName>
    <definedName name="A5_F509005">#REF!</definedName>
    <definedName name="A5_F509040">#REF!</definedName>
    <definedName name="A5_F509061">#REF!</definedName>
    <definedName name="A5_F510010">#REF!</definedName>
    <definedName name="A5_F510020">#REF!</definedName>
    <definedName name="A5_F511010">#REF!</definedName>
    <definedName name="A5_F513010">#REF!</definedName>
    <definedName name="A5_F513030">#REF!</definedName>
    <definedName name="A5_F513031">#REF!</definedName>
    <definedName name="A5_F515040">#REF!</definedName>
    <definedName name="A5_F515042">#REF!</definedName>
    <definedName name="A5_F515044">#REF!</definedName>
    <definedName name="A5_F515050">#REF!</definedName>
    <definedName name="A5_F515052">#REF!</definedName>
    <definedName name="A5_F515053">#REF!</definedName>
    <definedName name="A5_F515054">#REF!</definedName>
    <definedName name="A5_F515055">#REF!</definedName>
    <definedName name="A5_F515056">#REF!</definedName>
    <definedName name="A5_F515070">#REF!</definedName>
    <definedName name="A5_F515080">#REF!</definedName>
    <definedName name="A5_F517500">#REF!</definedName>
    <definedName name="A5_F517987">#REF!</definedName>
    <definedName name="A5_F517988">#REF!</definedName>
    <definedName name="A5_F517989">#REF!</definedName>
    <definedName name="A5_F517990">#REF!</definedName>
    <definedName name="A5_F517991">#REF!</definedName>
    <definedName name="A5_F517992">#REF!</definedName>
    <definedName name="A5_F517994">#REF!</definedName>
    <definedName name="A5_F517995">#REF!</definedName>
    <definedName name="A5_F517996">#REF!</definedName>
    <definedName name="A5_F517997">#REF!</definedName>
    <definedName name="A5_F517998">#REF!</definedName>
    <definedName name="A5_F517999">#REF!</definedName>
    <definedName name="A5_F518010">#REF!</definedName>
    <definedName name="A5_F518015">#REF!</definedName>
    <definedName name="A5_F518020">#REF!</definedName>
    <definedName name="A5_F518030">#REF!</definedName>
    <definedName name="A5_F518070">#REF!</definedName>
    <definedName name="A5_F518090">#REF!</definedName>
    <definedName name="A5_F518130">#REF!</definedName>
    <definedName name="A5_F518160">#REF!</definedName>
    <definedName name="A5_F518161">#REF!</definedName>
    <definedName name="A5_F518162">#REF!</definedName>
    <definedName name="A5_F518163">#REF!</definedName>
    <definedName name="A5_F518164">#REF!</definedName>
    <definedName name="A5_F518165">#REF!</definedName>
    <definedName name="A5_F521989">#REF!</definedName>
    <definedName name="A5_F521990">#REF!</definedName>
    <definedName name="A5_F521991">#REF!</definedName>
    <definedName name="A5_F521994">#REF!</definedName>
    <definedName name="A5_F521999">#REF!</definedName>
    <definedName name="A5_F522010">#REF!</definedName>
    <definedName name="A5_F522020">#REF!</definedName>
    <definedName name="A5_F522025">#REF!</definedName>
    <definedName name="A5_F522030">#REF!</definedName>
    <definedName name="A5_F522040">#REF!</definedName>
    <definedName name="A5_F522050">#REF!</definedName>
    <definedName name="A5_F522060">#REF!</definedName>
    <definedName name="A5_F522062">#REF!</definedName>
    <definedName name="A5_F522070">#REF!</definedName>
    <definedName name="A5_F522080">#REF!</definedName>
    <definedName name="A5_F522090">#REF!</definedName>
    <definedName name="A5_F522100">#REF!</definedName>
    <definedName name="A5_F522110">#REF!</definedName>
    <definedName name="A5_F522120">#REF!</definedName>
    <definedName name="A5_F522130">#REF!</definedName>
    <definedName name="A5_F522140">#REF!</definedName>
    <definedName name="A5_F522150">#REF!</definedName>
    <definedName name="A5_F523000">#REF!</definedName>
    <definedName name="A5_F530010">#REF!</definedName>
    <definedName name="A5_F530011">#REF!</definedName>
    <definedName name="A5_F530020">#REF!</definedName>
    <definedName name="A5_F530030">#REF!</definedName>
    <definedName name="A5_F530050">#REF!</definedName>
    <definedName name="A5_F530977">#REF!</definedName>
    <definedName name="A5_F530978">#REF!</definedName>
    <definedName name="A5_F530979">#REF!</definedName>
    <definedName name="A5_F530991">#REF!</definedName>
    <definedName name="A5_F530992">#REF!</definedName>
    <definedName name="A5_F530995">#REF!</definedName>
    <definedName name="A5_F530996">#REF!</definedName>
    <definedName name="A5_F530997">#REF!</definedName>
    <definedName name="A5_F530998">#REF!</definedName>
    <definedName name="A5_F530999">#REF!</definedName>
    <definedName name="A5_F531010">#REF!</definedName>
    <definedName name="A5_F531020">#REF!</definedName>
    <definedName name="A5_F531030">#REF!</definedName>
    <definedName name="A5_F531040">#REF!</definedName>
    <definedName name="A5_F532010">#REF!</definedName>
    <definedName name="A5_F532020">#REF!</definedName>
    <definedName name="A5_F532040">#REF!</definedName>
    <definedName name="A5_F532041">#REF!</definedName>
    <definedName name="A5_F532050">#REF!</definedName>
    <definedName name="A5_F532060">#REF!</definedName>
    <definedName name="A5_F532070">#REF!</definedName>
    <definedName name="A5_F532080">#REF!</definedName>
    <definedName name="A5_F532090">#REF!</definedName>
    <definedName name="A5_F532130">#REF!</definedName>
    <definedName name="A5_F533010">#REF!</definedName>
    <definedName name="A5_F533020">#REF!</definedName>
    <definedName name="A5_F533030">#REF!</definedName>
    <definedName name="A5_F534010">#REF!</definedName>
    <definedName name="A5_F535010">#REF!</definedName>
    <definedName name="A5_F535016">#REF!</definedName>
    <definedName name="A5_F535020">#REF!</definedName>
    <definedName name="A5_F540000">#REF!</definedName>
    <definedName name="A5_F540010">#REF!</definedName>
    <definedName name="A5_F540020">#REF!</definedName>
    <definedName name="A5_F540030">#REF!</definedName>
    <definedName name="A5_F540040">#REF!</definedName>
    <definedName name="A5_F540050">#REF!</definedName>
    <definedName name="A5_F540060">#REF!</definedName>
    <definedName name="A5_F540070">#REF!</definedName>
    <definedName name="A5_F540080">#REF!</definedName>
    <definedName name="A5_F540090">#REF!</definedName>
    <definedName name="A5_F541530">#REF!</definedName>
    <definedName name="A5_F543010">#REF!</definedName>
    <definedName name="A5_F543030">#REF!</definedName>
    <definedName name="A5_F543040">#REF!</definedName>
    <definedName name="A5_F543050">#REF!</definedName>
    <definedName name="A5_F543060">#REF!</definedName>
    <definedName name="A5_F543070">#REF!</definedName>
    <definedName name="A5_F543080">#REF!</definedName>
    <definedName name="A5_F543090">#REF!</definedName>
    <definedName name="A5_F543110">#REF!</definedName>
    <definedName name="A5_F543120">#REF!</definedName>
    <definedName name="A5_F543140">#REF!</definedName>
    <definedName name="A5_F543150">#REF!</definedName>
    <definedName name="A5_F543160">#REF!</definedName>
    <definedName name="A5_F545010">#REF!</definedName>
    <definedName name="A5_F545040">#REF!</definedName>
    <definedName name="A5_F545045">#REF!</definedName>
    <definedName name="A5_F545050">#REF!</definedName>
    <definedName name="A5_F545060">#REF!</definedName>
    <definedName name="A5_F545070">#REF!</definedName>
    <definedName name="A5_F545080">#REF!</definedName>
    <definedName name="A5_F545090">#REF!</definedName>
    <definedName name="A5_F545100">#REF!</definedName>
    <definedName name="A5_F545105">#REF!</definedName>
    <definedName name="A5_F545110">#REF!</definedName>
    <definedName name="A5_F545115">#REF!</definedName>
    <definedName name="A5_F545120">#REF!</definedName>
    <definedName name="A5_F545130">#REF!</definedName>
    <definedName name="A5_F545140">#REF!</definedName>
    <definedName name="A5_F545150">#REF!</definedName>
    <definedName name="A5_F545160">#REF!</definedName>
    <definedName name="A5_F545165">#REF!</definedName>
    <definedName name="A5_F545170">#REF!</definedName>
    <definedName name="A5_F545510">#REF!</definedName>
    <definedName name="A5_F545520">#REF!</definedName>
    <definedName name="A5_F545530">#REF!</definedName>
    <definedName name="A5_F546010">#REF!</definedName>
    <definedName name="A5_F546015">#REF!</definedName>
    <definedName name="A5_F550010">#REF!</definedName>
    <definedName name="A5_F550011">#REF!</definedName>
    <definedName name="A5_F550020">#REF!</definedName>
    <definedName name="A5_F550021">#REF!</definedName>
    <definedName name="A5_F550022">#REF!</definedName>
    <definedName name="A5_F550025">#REF!</definedName>
    <definedName name="A5_F550030">#REF!</definedName>
    <definedName name="A5_F550040">#REF!</definedName>
    <definedName name="A5_F550041">#REF!</definedName>
    <definedName name="A5_F550050">#REF!</definedName>
    <definedName name="A5_F550053">#REF!</definedName>
    <definedName name="A5_F550060">#REF!</definedName>
    <definedName name="A5_F550070">#REF!</definedName>
    <definedName name="A5_F550075">#REF!</definedName>
    <definedName name="A5_F550080">#REF!</definedName>
    <definedName name="A5_F550086">#REF!</definedName>
    <definedName name="A5_F550087">#REF!</definedName>
    <definedName name="A5_F550100">#REF!</definedName>
    <definedName name="A5_F550120">#REF!</definedName>
    <definedName name="A5_F550130">#REF!</definedName>
    <definedName name="A5_F550160">#REF!</definedName>
    <definedName name="A5_F550170">#REF!</definedName>
    <definedName name="A5_F559950">#REF!</definedName>
    <definedName name="A5_F559951">#REF!</definedName>
    <definedName name="A5_F559952">#REF!</definedName>
    <definedName name="A5_F559953">#REF!</definedName>
    <definedName name="A5_F559954">#REF!</definedName>
    <definedName name="A5_F559955">#REF!</definedName>
    <definedName name="A5_F559956">#REF!</definedName>
    <definedName name="A5_F559960">#REF!</definedName>
    <definedName name="A5_F559961">#REF!</definedName>
    <definedName name="A5_F559962">#REF!</definedName>
    <definedName name="A5_F559963">#REF!</definedName>
    <definedName name="A5_F559964">#REF!</definedName>
    <definedName name="A5_F559966">#REF!</definedName>
    <definedName name="A5_F559994">#REF!</definedName>
    <definedName name="A5_F559996">#REF!</definedName>
    <definedName name="A5_F559999">#REF!</definedName>
    <definedName name="A5_F560010">#REF!</definedName>
    <definedName name="A5_F560020">#REF!</definedName>
    <definedName name="A5_F560030">#REF!</definedName>
    <definedName name="A5_F560070">#REF!</definedName>
    <definedName name="A5_F560075">#REF!</definedName>
    <definedName name="A5_F560080">#REF!</definedName>
    <definedName name="A5_F560090">#REF!</definedName>
    <definedName name="A5_F560100">#REF!</definedName>
    <definedName name="A5_F560110">#REF!</definedName>
    <definedName name="A5_F560115">#REF!</definedName>
    <definedName name="A5_F560117">#REF!</definedName>
    <definedName name="A5_F560120">#REF!</definedName>
    <definedName name="A5_F562010">#REF!</definedName>
    <definedName name="A5_F562015">#REF!</definedName>
    <definedName name="A5_F562016">#REF!</definedName>
    <definedName name="A5_F562017">#REF!</definedName>
    <definedName name="A5_F562018">#REF!</definedName>
    <definedName name="A5_F562020">#REF!</definedName>
    <definedName name="A5_F562025">#REF!</definedName>
    <definedName name="A5_F562030">#REF!</definedName>
    <definedName name="A5_F562040">#REF!</definedName>
    <definedName name="A5_F562050">#REF!</definedName>
    <definedName name="A5_F562060">#REF!</definedName>
    <definedName name="A5_F562070">#REF!</definedName>
    <definedName name="A5_F562080">#REF!</definedName>
    <definedName name="A5_F562100">#REF!</definedName>
    <definedName name="A5_F562110">#REF!</definedName>
    <definedName name="A5_F562140">#REF!</definedName>
    <definedName name="A5_F562141">#REF!</definedName>
    <definedName name="A5_F562142">#REF!</definedName>
    <definedName name="A5_F562143">#REF!</definedName>
    <definedName name="A5_F562144">#REF!</definedName>
    <definedName name="A5_F562145">#REF!</definedName>
    <definedName name="A5_F562146">#REF!</definedName>
    <definedName name="A5_F562147">#REF!</definedName>
    <definedName name="A5_F562148">#REF!</definedName>
    <definedName name="A5_F562149">#REF!</definedName>
    <definedName name="A5_F562150">#REF!</definedName>
    <definedName name="A5_F562151">#REF!</definedName>
    <definedName name="A5_F562153">#REF!</definedName>
    <definedName name="A5_F562154">#REF!</definedName>
    <definedName name="A5_F562155">#REF!</definedName>
    <definedName name="A5_F562160">#REF!</definedName>
    <definedName name="A5_F562161">#REF!</definedName>
    <definedName name="A5_F562163">#REF!</definedName>
    <definedName name="A5_F562165">#REF!</definedName>
    <definedName name="A5_F562170">#REF!</definedName>
    <definedName name="A5_F562180">#REF!</definedName>
    <definedName name="A5_F562190">#REF!</definedName>
    <definedName name="A5_F562200">#REF!</definedName>
    <definedName name="A5_F562210">#REF!</definedName>
    <definedName name="A5_F562220">#REF!</definedName>
    <definedName name="A5_F562230">#REF!</definedName>
    <definedName name="A5_F562235">#REF!</definedName>
    <definedName name="A5_F562250">#REF!</definedName>
    <definedName name="A5_F565010">#REF!</definedName>
    <definedName name="A5_F565030">#REF!</definedName>
    <definedName name="A5_F565040">#REF!</definedName>
    <definedName name="A5_F566010">#REF!</definedName>
    <definedName name="A5_F566020">#REF!</definedName>
    <definedName name="A5_F566030">#REF!</definedName>
    <definedName name="A5_F566040">#REF!</definedName>
    <definedName name="A5_F567000">#REF!</definedName>
    <definedName name="A5_F569010">#REF!</definedName>
    <definedName name="A5_F569020">#REF!</definedName>
    <definedName name="A5_F570010">#REF!</definedName>
    <definedName name="A5_F571010">#REF!</definedName>
    <definedName name="A5_F571020">#REF!</definedName>
    <definedName name="A5_F571030">#REF!</definedName>
    <definedName name="A5_F571040">#REF!</definedName>
    <definedName name="A5_F571050">#REF!</definedName>
    <definedName name="A5_F572010">#REF!</definedName>
    <definedName name="A5_F572020">#REF!</definedName>
    <definedName name="A5_F572025">#REF!</definedName>
    <definedName name="A5_F572027">#REF!</definedName>
    <definedName name="A5_F572030">#REF!</definedName>
    <definedName name="A5_F572035">#REF!</definedName>
    <definedName name="A5_F572040">#REF!</definedName>
    <definedName name="A5_F572051">#REF!</definedName>
    <definedName name="A5_F572052">#REF!</definedName>
    <definedName name="A5_F60100UR">#REF!</definedName>
    <definedName name="A5_F6011070">#REF!</definedName>
    <definedName name="A5_F6011074">#REF!</definedName>
    <definedName name="A5_F6011090">#REF!</definedName>
    <definedName name="A5_F6013090">#REF!</definedName>
    <definedName name="A5_F6021080">#REF!</definedName>
    <definedName name="A5_F6021090">#REF!</definedName>
    <definedName name="A5_F6023090">#REF!</definedName>
    <definedName name="A5_F6025010">#REF!</definedName>
    <definedName name="A5_F6025050">#REF!</definedName>
    <definedName name="A5_F6025051">#REF!</definedName>
    <definedName name="A5_F6025065">#REF!</definedName>
    <definedName name="A5_F6025091">#REF!</definedName>
    <definedName name="A5_F6025092">#REF!</definedName>
    <definedName name="A5_F6025093">#REF!</definedName>
    <definedName name="A5_F6025095">#REF!</definedName>
    <definedName name="A5_F6025150">#REF!</definedName>
    <definedName name="A5_F6025304">#REF!</definedName>
    <definedName name="A5_F6025306">#REF!</definedName>
    <definedName name="A5_F6026090">#REF!</definedName>
    <definedName name="A5_F6028080">#REF!</definedName>
    <definedName name="A5_F6028090">#REF!</definedName>
    <definedName name="A5_F6040050">#REF!</definedName>
    <definedName name="A5_F6040051">#REF!</definedName>
    <definedName name="A5_F6044090">#REF!</definedName>
    <definedName name="A5_F6047090">#REF!</definedName>
    <definedName name="A5_F6049090">#REF!</definedName>
    <definedName name="A5_F604909D">#REF!</definedName>
    <definedName name="A5_F604909Z">#REF!</definedName>
    <definedName name="A5_F6061090">#REF!</definedName>
    <definedName name="A5_F6061090F">#REF!</definedName>
    <definedName name="A5_F606109D">#REF!</definedName>
    <definedName name="A5_F6062090">#REF!</definedName>
    <definedName name="A5_F6071010">#REF!</definedName>
    <definedName name="A5_F607101D">#REF!</definedName>
    <definedName name="A5_F607109D">#REF!</definedName>
    <definedName name="A5_F6090000">#REF!</definedName>
    <definedName name="A5_F6090089">#REF!</definedName>
    <definedName name="A5_F6092086">#REF!</definedName>
    <definedName name="A5_F6092087">#REF!</definedName>
    <definedName name="A5_F6092090">#REF!</definedName>
    <definedName name="A5_F6094090">#REF!</definedName>
    <definedName name="A5_F6094091">#REF!</definedName>
    <definedName name="A5_F60940DG">#REF!</definedName>
    <definedName name="A5_F60940DL">#REF!</definedName>
    <definedName name="A5_F6095010">#REF!</definedName>
    <definedName name="A5_F6095090">#REF!</definedName>
    <definedName name="A5_F6097010">#REF!</definedName>
    <definedName name="A5_F6100005">#REF!</definedName>
    <definedName name="A5_F6100030">#REF!</definedName>
    <definedName name="A5_F6100035">#REF!</definedName>
    <definedName name="A5_F6100054">#REF!</definedName>
    <definedName name="A5_F6100055">#REF!</definedName>
    <definedName name="A5_F6100060">#REF!</definedName>
    <definedName name="A5_F6100061">#REF!</definedName>
    <definedName name="A5_F6100062">#REF!</definedName>
    <definedName name="A5_F6100063">#REF!</definedName>
    <definedName name="A5_F6100064">#REF!</definedName>
    <definedName name="A5_F6100071">#REF!</definedName>
    <definedName name="A5_F6100078">#REF!</definedName>
    <definedName name="A5_F6100079">#REF!</definedName>
    <definedName name="A5_F6100089">#REF!</definedName>
    <definedName name="A5_F6100090">#REF!</definedName>
    <definedName name="A5_F6100100">#REF!</definedName>
    <definedName name="A5_F6100140">#REF!</definedName>
    <definedName name="A5_F610017E">#REF!</definedName>
    <definedName name="A5_F610017Z">#REF!</definedName>
    <definedName name="A5_F6100200">#REF!</definedName>
    <definedName name="A5_F610109D">#REF!</definedName>
    <definedName name="A5_F610110D">#REF!</definedName>
    <definedName name="A5_F6106090">#REF!</definedName>
    <definedName name="A5_F6107055">#REF!</definedName>
    <definedName name="A5_F6107084">#REF!</definedName>
    <definedName name="A5_F6107099">#REF!</definedName>
    <definedName name="A5_F6107106">#REF!</definedName>
    <definedName name="A5_F6107108">#REF!</definedName>
    <definedName name="A5_F6109210">#REF!</definedName>
    <definedName name="A5_F6109300">#REF!</definedName>
    <definedName name="A5_F6120090">#REF!</definedName>
    <definedName name="A5_F6120094">#REF!</definedName>
    <definedName name="A5_F6130070">#REF!</definedName>
    <definedName name="A5_F6130080">#REF!</definedName>
    <definedName name="A5_F6130085">#REF!</definedName>
    <definedName name="A5_F6130090">#REF!</definedName>
    <definedName name="A5_F6130096">#REF!</definedName>
    <definedName name="A5_F6130097">#REF!</definedName>
    <definedName name="A5_F6130098">#REF!</definedName>
    <definedName name="A5_F6140010">#REF!</definedName>
    <definedName name="A5_F6140030">#REF!</definedName>
    <definedName name="A5_F6140090">#REF!</definedName>
    <definedName name="A5_F6150090">#REF!</definedName>
    <definedName name="A5_F6160080">#REF!</definedName>
    <definedName name="A5_F6160090">#REF!</definedName>
    <definedName name="A5_F6160091">#REF!</definedName>
    <definedName name="A5_F6170090">#REF!</definedName>
    <definedName name="A5_F6170093">#REF!</definedName>
    <definedName name="A5_F6170094">#REF!</definedName>
    <definedName name="A5_F6171090">#REF!</definedName>
    <definedName name="A5_F6172090">#REF!</definedName>
    <definedName name="A5_F6172093">#REF!</definedName>
    <definedName name="A5_F6172094">#REF!</definedName>
    <definedName name="A5_F6175010">#REF!</definedName>
    <definedName name="A5_F6175020">#REF!</definedName>
    <definedName name="A5_F6175035">#REF!</definedName>
    <definedName name="A5_F6175040">#REF!</definedName>
    <definedName name="A5_F6175070">#REF!</definedName>
    <definedName name="A5_F6175075">#REF!</definedName>
    <definedName name="A5_F6175080">#REF!</definedName>
    <definedName name="A5_F6175090">#REF!</definedName>
    <definedName name="A5_F6176090">#REF!</definedName>
    <definedName name="A5_F6176100">#REF!</definedName>
    <definedName name="A5_F6181090">#REF!</definedName>
    <definedName name="A5_F6182090">#REF!</definedName>
    <definedName name="A5_F6184090">#REF!</definedName>
    <definedName name="A5_F6190090">#REF!</definedName>
    <definedName name="A5_F6191090">#REF!</definedName>
    <definedName name="A5_F6200090">#REF!</definedName>
    <definedName name="A5_F6202010">#REF!</definedName>
    <definedName name="A5_F6202020">#REF!</definedName>
    <definedName name="A5_F6202030">#REF!</definedName>
    <definedName name="A5_F6202040">#REF!</definedName>
    <definedName name="A5_F6202050">#REF!</definedName>
    <definedName name="A5_F6202060">#REF!</definedName>
    <definedName name="A5_F6202085">#REF!</definedName>
    <definedName name="A5_F6202090">#REF!</definedName>
    <definedName name="A5_F6203090">#REF!</definedName>
    <definedName name="A5_F6203095">#REF!</definedName>
    <definedName name="A5_F6204010">#REF!</definedName>
    <definedName name="A5_F6206090">#REF!</definedName>
    <definedName name="A5_F6208010">#REF!</definedName>
    <definedName name="A5_F6208015">#REF!</definedName>
    <definedName name="A5_F6220090">#REF!</definedName>
    <definedName name="A5_F6230090">#REF!</definedName>
    <definedName name="A5_F6241010">#REF!</definedName>
    <definedName name="A5_F6241020">#REF!</definedName>
    <definedName name="A5_F6250090">#REF!</definedName>
    <definedName name="A5_F6250095">#REF!</definedName>
    <definedName name="A5_F6260002">#REF!</definedName>
    <definedName name="A5_F6260004">#REF!</definedName>
    <definedName name="A5_F6260005">#REF!</definedName>
    <definedName name="A5_F6260007">#REF!</definedName>
    <definedName name="A5_F6260010">#REF!</definedName>
    <definedName name="A5_F6260012">#REF!</definedName>
    <definedName name="A5_F6260016">#REF!</definedName>
    <definedName name="A5_F6260018">#REF!</definedName>
    <definedName name="A5_F6260020">#REF!</definedName>
    <definedName name="A5_F6260021">#REF!</definedName>
    <definedName name="A5_F6260026">#REF!</definedName>
    <definedName name="A5_F6260030">#REF!</definedName>
    <definedName name="A5_F6260031">#REF!</definedName>
    <definedName name="A5_F6260032">#REF!</definedName>
    <definedName name="A5_F6260033">#REF!</definedName>
    <definedName name="A5_F6260034">#REF!</definedName>
    <definedName name="A5_F6260035">#REF!</definedName>
    <definedName name="A5_F6260036">#REF!</definedName>
    <definedName name="A5_F6260038">#REF!</definedName>
    <definedName name="A5_F6260040">#REF!</definedName>
    <definedName name="A5_F6260041">#REF!</definedName>
    <definedName name="A5_F6260045">#REF!</definedName>
    <definedName name="A5_F6260050">#REF!</definedName>
    <definedName name="A5_F6260052">#REF!</definedName>
    <definedName name="A5_F6260054">#REF!</definedName>
    <definedName name="A5_F6260056">#REF!</definedName>
    <definedName name="A5_F6260058">#REF!</definedName>
    <definedName name="A5_F6260064">#REF!</definedName>
    <definedName name="A5_F6260068">#REF!</definedName>
    <definedName name="A5_F6260092">#REF!</definedName>
    <definedName name="A5_F6260094">#REF!</definedName>
    <definedName name="A5_F6260096">#REF!</definedName>
    <definedName name="A5_F6260097">#REF!</definedName>
    <definedName name="A5_F6260200">#REF!</definedName>
    <definedName name="A5_F6260205">#REF!</definedName>
    <definedName name="A5_F6260210">#REF!</definedName>
    <definedName name="A5_F6260220">#REF!</definedName>
    <definedName name="A5_F6260221">#REF!</definedName>
    <definedName name="A5_F6260225">#REF!</definedName>
    <definedName name="A5_F6260230">#REF!</definedName>
    <definedName name="A5_F6260300">#REF!</definedName>
    <definedName name="A5_F6260301">#REF!</definedName>
    <definedName name="A5_F6260302">#REF!</definedName>
    <definedName name="A5_F6260303">#REF!</definedName>
    <definedName name="A5_F6260410">#REF!</definedName>
    <definedName name="A5_F6260435">#REF!</definedName>
    <definedName name="A5_F6260455">#REF!</definedName>
    <definedName name="A5_F6260465">#REF!</definedName>
    <definedName name="A5_F6260515">#REF!</definedName>
    <definedName name="A5_F6260992">#REF!</definedName>
    <definedName name="A5_F6260993">#REF!</definedName>
    <definedName name="A5_F6260999">#REF!</definedName>
    <definedName name="A5_F626409D">#REF!</definedName>
    <definedName name="A5_F6266020">#REF!</definedName>
    <definedName name="A5_F6268050">#REF!</definedName>
    <definedName name="A5_F6268051">#REF!</definedName>
    <definedName name="A5_F6268090">#REF!</definedName>
    <definedName name="A5_F6268100">#REF!</definedName>
    <definedName name="A5_F6268120">#REF!</definedName>
    <definedName name="A5_F6268130">#REF!</definedName>
    <definedName name="A5_F6268150">#REF!</definedName>
    <definedName name="A5_F626F107">#REF!</definedName>
    <definedName name="A5_F700010">#REF!</definedName>
    <definedName name="A5_F702010">#REF!</definedName>
    <definedName name="A5_F702050">#REF!</definedName>
    <definedName name="A5_F702070">#REF!</definedName>
    <definedName name="A5_F704010">#REF!</definedName>
    <definedName name="A5_F704020">#REF!</definedName>
    <definedName name="A5_F704030">#REF!</definedName>
    <definedName name="A5_F704031">#REF!</definedName>
    <definedName name="A5_F704034">#REF!</definedName>
    <definedName name="A5_F704040">#REF!</definedName>
    <definedName name="A5_F704090">#REF!</definedName>
    <definedName name="A5_F708010">#REF!</definedName>
    <definedName name="A5_F708020">#REF!</definedName>
    <definedName name="A5_F708030">#REF!</definedName>
    <definedName name="A5_F708050">#REF!</definedName>
    <definedName name="A5_F708060">#REF!</definedName>
    <definedName name="A5_F708062">#REF!</definedName>
    <definedName name="A5_F708070">#REF!</definedName>
    <definedName name="A5_F708080">#REF!</definedName>
    <definedName name="A5_F708085">#REF!</definedName>
    <definedName name="A5_F708115">#REF!</definedName>
    <definedName name="A5_F708120">#REF!</definedName>
    <definedName name="A5_F708130">#REF!</definedName>
    <definedName name="A5_F708140">#REF!</definedName>
    <definedName name="A5_F708160">#REF!</definedName>
    <definedName name="A5_F708165">#REF!</definedName>
    <definedName name="A5_F708230">#REF!</definedName>
    <definedName name="A5_F708240">#REF!</definedName>
    <definedName name="A5_F708280">#REF!</definedName>
    <definedName name="A5_F711998">#REF!</definedName>
    <definedName name="A5_F711999">#REF!</definedName>
    <definedName name="A5_F712015">#REF!</definedName>
    <definedName name="A5_F712020">#REF!</definedName>
    <definedName name="A5_F712031">#REF!</definedName>
    <definedName name="A5_F712040">#REF!</definedName>
    <definedName name="A5_F717010">#REF!</definedName>
    <definedName name="A5_F717020">#REF!</definedName>
    <definedName name="A5_F717025">#REF!</definedName>
    <definedName name="A5_F717510">#REF!</definedName>
    <definedName name="A5_F717520">#REF!</definedName>
    <definedName name="A5_F717545">#REF!</definedName>
    <definedName name="A5_F717550">#REF!</definedName>
    <definedName name="A5_F720020">#REF!</definedName>
    <definedName name="A5_F720040">#REF!</definedName>
    <definedName name="A5_F722010">#REF!</definedName>
    <definedName name="A5_F722020">#REF!</definedName>
    <definedName name="A5_F722080">#REF!</definedName>
    <definedName name="A5_F722110">#REF!</definedName>
    <definedName name="A5_F722120">#REF!</definedName>
    <definedName name="A5_F722130">#REF!</definedName>
    <definedName name="A5_F722131">#REF!</definedName>
    <definedName name="A5_F722135">#REF!</definedName>
    <definedName name="A5_F722140">#REF!</definedName>
    <definedName name="A5_F722150">#REF!</definedName>
    <definedName name="A5_F722160">#REF!</definedName>
    <definedName name="A5_F722170">#REF!</definedName>
    <definedName name="A5_F722181">#REF!</definedName>
    <definedName name="A5_F722190">#REF!</definedName>
    <definedName name="A5_F722200">#REF!</definedName>
    <definedName name="A5_F722205">#REF!</definedName>
    <definedName name="A5_G1000090">#REF!</definedName>
    <definedName name="A5_G1000091">#REF!</definedName>
    <definedName name="A5_G100030">#REF!</definedName>
    <definedName name="A5_G100040">#REF!</definedName>
    <definedName name="A5_G100510">#REF!</definedName>
    <definedName name="A5_G100520">#REF!</definedName>
    <definedName name="A5_G100540">#REF!</definedName>
    <definedName name="A5_G101990">#REF!</definedName>
    <definedName name="A5_G102000">#REF!</definedName>
    <definedName name="A5_G102010">#REF!</definedName>
    <definedName name="A5_G102011">#REF!</definedName>
    <definedName name="A5_G102017">#REF!</definedName>
    <definedName name="A5_G102018">#REF!</definedName>
    <definedName name="A5_G102021">#REF!</definedName>
    <definedName name="A5_G102050">#REF!</definedName>
    <definedName name="A5_G102116">#REF!</definedName>
    <definedName name="A5_G102371">#REF!</definedName>
    <definedName name="A5_G102372">#REF!</definedName>
    <definedName name="A5_G102376">#REF!</definedName>
    <definedName name="A5_G102377">#REF!</definedName>
    <definedName name="A5_G102379">#REF!</definedName>
    <definedName name="A5_G102380">#REF!</definedName>
    <definedName name="A5_G102534">#REF!</definedName>
    <definedName name="A5_G102536">#REF!</definedName>
    <definedName name="A5_G102651">#REF!</definedName>
    <definedName name="A5_G102710">#REF!</definedName>
    <definedName name="A5_G102813">#REF!</definedName>
    <definedName name="A5_G102961">#REF!</definedName>
    <definedName name="A5_G111999">#REF!</definedName>
    <definedName name="A5_G114010">#REF!</definedName>
    <definedName name="A5_G114015">#REF!</definedName>
    <definedName name="A5_G116010">#REF!</definedName>
    <definedName name="A5_G116020">#REF!</definedName>
    <definedName name="A5_G118010">#REF!</definedName>
    <definedName name="A5_G120001">#REF!</definedName>
    <definedName name="A5_G1200090">#REF!</definedName>
    <definedName name="A5_G120010">#REF!</definedName>
    <definedName name="A5_G121018">#REF!</definedName>
    <definedName name="A5_G121019">#REF!</definedName>
    <definedName name="A5_G121020">#REF!</definedName>
    <definedName name="A5_G121022">#REF!</definedName>
    <definedName name="A5_G121023">#REF!</definedName>
    <definedName name="A5_G121030">#REF!</definedName>
    <definedName name="A5_G121040">#REF!</definedName>
    <definedName name="A5_G121042">#REF!</definedName>
    <definedName name="A5_G121045">#REF!</definedName>
    <definedName name="A5_G121049">#REF!</definedName>
    <definedName name="A5_G121050">#REF!</definedName>
    <definedName name="A5_G121055">#REF!</definedName>
    <definedName name="A5_G121060">#REF!</definedName>
    <definedName name="A5_G121061">#REF!</definedName>
    <definedName name="A5_G121063">#REF!</definedName>
    <definedName name="A5_G121064">#REF!</definedName>
    <definedName name="A5_G121065">#REF!</definedName>
    <definedName name="A5_G121068">#REF!</definedName>
    <definedName name="A5_G121070">#REF!</definedName>
    <definedName name="A5_G121072">#REF!</definedName>
    <definedName name="A5_G121080">#REF!</definedName>
    <definedName name="A5_G121081">#REF!</definedName>
    <definedName name="A5_G121082">#REF!</definedName>
    <definedName name="A5_G121083">#REF!</definedName>
    <definedName name="A5_G121084">#REF!</definedName>
    <definedName name="A5_G121085">#REF!</definedName>
    <definedName name="A5_G121086">#REF!</definedName>
    <definedName name="A5_G121090">#REF!</definedName>
    <definedName name="A5_G121140">#REF!</definedName>
    <definedName name="A5_G121155">#REF!</definedName>
    <definedName name="A5_G121156">#REF!</definedName>
    <definedName name="A5_G121160">#REF!</definedName>
    <definedName name="A5_G121200">#REF!</definedName>
    <definedName name="A5_G121205">#REF!</definedName>
    <definedName name="A5_G121995">#REF!</definedName>
    <definedName name="A5_G121997">#REF!</definedName>
    <definedName name="A5_G121998">#REF!</definedName>
    <definedName name="A5_G121999">#REF!</definedName>
    <definedName name="A5_G123010">#REF!</definedName>
    <definedName name="A5_G123030">#REF!</definedName>
    <definedName name="A5_G123040">#REF!</definedName>
    <definedName name="A5_G123050">#REF!</definedName>
    <definedName name="A5_G124030">#REF!</definedName>
    <definedName name="A5_G124035">#REF!</definedName>
    <definedName name="A5_G124050">#REF!</definedName>
    <definedName name="A5_G124060">#REF!</definedName>
    <definedName name="A5_G124083">#REF!</definedName>
    <definedName name="A5_G126010">#REF!</definedName>
    <definedName name="A5_G126030">#REF!</definedName>
    <definedName name="A5_G126040">#REF!</definedName>
    <definedName name="A5_G126045">#REF!</definedName>
    <definedName name="A5_G127010">#REF!</definedName>
    <definedName name="A5_G1290090">#REF!</definedName>
    <definedName name="A5_G129010">#REF!</definedName>
    <definedName name="A5_G133020">#REF!</definedName>
    <definedName name="A5_G133999">#REF!</definedName>
    <definedName name="A5_G134999">#REF!</definedName>
    <definedName name="A5_G135010">#REF!</definedName>
    <definedName name="A5_G135050">#REF!</definedName>
    <definedName name="A5_G135060">#REF!</definedName>
    <definedName name="A5_G136010">#REF!</definedName>
    <definedName name="A5_G137010">#REF!</definedName>
    <definedName name="A5_G137011">#REF!</definedName>
    <definedName name="A5_G137012">#REF!</definedName>
    <definedName name="A5_G137015">#REF!</definedName>
    <definedName name="A5_G138010">#REF!</definedName>
    <definedName name="A5_G138999">#REF!</definedName>
    <definedName name="A5_G139010">#REF!</definedName>
    <definedName name="A5_G1400090">#REF!</definedName>
    <definedName name="A5_G141020">#REF!</definedName>
    <definedName name="A5_G141050">#REF!</definedName>
    <definedName name="A5_G143030">#REF!</definedName>
    <definedName name="A5_G143040">#REF!</definedName>
    <definedName name="A5_G144010">#REF!</definedName>
    <definedName name="A5_G144020">#REF!</definedName>
    <definedName name="A5_G144030">#REF!</definedName>
    <definedName name="A5_G146020">#REF!</definedName>
    <definedName name="A5_G147015">#REF!</definedName>
    <definedName name="A5_G147025">#REF!</definedName>
    <definedName name="A5_G147026">#REF!</definedName>
    <definedName name="A5_G147040">#REF!</definedName>
    <definedName name="A5_G147041">#REF!</definedName>
    <definedName name="A5_G147060">#REF!</definedName>
    <definedName name="A5_G148010">#REF!</definedName>
    <definedName name="A5_G150100">#REF!</definedName>
    <definedName name="A5_G151010">#REF!</definedName>
    <definedName name="A5_G152010">#REF!</definedName>
    <definedName name="A5_G153000">#REF!</definedName>
    <definedName name="A5_G154070">#REF!</definedName>
    <definedName name="A5_G156010">#REF!</definedName>
    <definedName name="A5_G157010">#REF!</definedName>
    <definedName name="A5_G157020">#REF!</definedName>
    <definedName name="A5_G157030">#REF!</definedName>
    <definedName name="A5_G157040">#REF!</definedName>
    <definedName name="A5_G157050">#REF!</definedName>
    <definedName name="A5_G157080">#REF!</definedName>
    <definedName name="A5_G161005">#REF!</definedName>
    <definedName name="A5_G162010">#REF!</definedName>
    <definedName name="A5_G162013">#REF!</definedName>
    <definedName name="A5_G162014">#REF!</definedName>
    <definedName name="A5_G162015">#REF!</definedName>
    <definedName name="A5_G162020">#REF!</definedName>
    <definedName name="A5_G162035">#REF!</definedName>
    <definedName name="A5_G162036">#REF!</definedName>
    <definedName name="A5_G163010">#REF!</definedName>
    <definedName name="A5_G163020">#REF!</definedName>
    <definedName name="A5_G163030">#REF!</definedName>
    <definedName name="A5_G164010">#REF!</definedName>
    <definedName name="A5_G166010">#REF!</definedName>
    <definedName name="A5_G166011">#REF!</definedName>
    <definedName name="A5_G167010">#REF!</definedName>
    <definedName name="A5_G169010">#REF!</definedName>
    <definedName name="A5_G170010">#REF!</definedName>
    <definedName name="A5_G171010">#REF!</definedName>
    <definedName name="A5_G171030">#REF!</definedName>
    <definedName name="A5_G171040">#REF!</definedName>
    <definedName name="A5_G172010">#REF!</definedName>
    <definedName name="A5_G172011">#REF!</definedName>
    <definedName name="A5_G172030">#REF!</definedName>
    <definedName name="A5_G172031">#REF!</definedName>
    <definedName name="A5_G172050">#REF!</definedName>
    <definedName name="A5_G172080">#REF!</definedName>
    <definedName name="A5_G172085">#REF!</definedName>
    <definedName name="A5_G172090">#REF!</definedName>
    <definedName name="A5_G172115">#REF!</definedName>
    <definedName name="A5_G172120">#REF!</definedName>
    <definedName name="A5_G173012">#REF!</definedName>
    <definedName name="A5_G173013">#REF!</definedName>
    <definedName name="A5_G173014">#REF!</definedName>
    <definedName name="A5_G173015">#REF!</definedName>
    <definedName name="A5_G173017">#REF!</definedName>
    <definedName name="A5_G173020">#REF!</definedName>
    <definedName name="A5_G174520">#REF!</definedName>
    <definedName name="A5_G174992">#REF!</definedName>
    <definedName name="A5_G174993">#REF!</definedName>
    <definedName name="A5_G174995">#REF!</definedName>
    <definedName name="A5_G174996">#REF!</definedName>
    <definedName name="A5_G174998">#REF!</definedName>
    <definedName name="A5_G174999">#REF!</definedName>
    <definedName name="A5_G175030">#REF!</definedName>
    <definedName name="A5_G176982">#REF!</definedName>
    <definedName name="A5_G176985">#REF!</definedName>
    <definedName name="A5_G176986">#REF!</definedName>
    <definedName name="A5_G176987">#REF!</definedName>
    <definedName name="A5_G176993">#REF!</definedName>
    <definedName name="A5_G176995">#REF!</definedName>
    <definedName name="A5_G176997">#REF!</definedName>
    <definedName name="A5_G176998">#REF!</definedName>
    <definedName name="A5_G176999">#REF!</definedName>
    <definedName name="A5_G177010">#REF!</definedName>
    <definedName name="A5_G177011">#REF!</definedName>
    <definedName name="A5_G177015">#REF!</definedName>
    <definedName name="A5_G177999">#REF!</definedName>
    <definedName name="A5_G179021">#REF!</definedName>
    <definedName name="A5_G179022">#REF!</definedName>
    <definedName name="A5_G179023">#REF!</definedName>
    <definedName name="A5_G179026">#REF!</definedName>
    <definedName name="A5_G179030">#REF!</definedName>
    <definedName name="A5_G179031">#REF!</definedName>
    <definedName name="A5_G179032">#REF!</definedName>
    <definedName name="A5_G179033">#REF!</definedName>
    <definedName name="A5_G179034">#REF!</definedName>
    <definedName name="A5_G179035">#REF!</definedName>
    <definedName name="A5_G179036">#REF!</definedName>
    <definedName name="A5_G179038">#REF!</definedName>
    <definedName name="A5_G179039">#REF!</definedName>
    <definedName name="A5_G179041">#REF!</definedName>
    <definedName name="A5_G179042">#REF!</definedName>
    <definedName name="A5_G179059">#REF!</definedName>
    <definedName name="A5_G179060">#REF!</definedName>
    <definedName name="A5_G179062">#REF!</definedName>
    <definedName name="A5_G179064">#REF!</definedName>
    <definedName name="A5_G179070">#REF!</definedName>
    <definedName name="A5_G179072">#REF!</definedName>
    <definedName name="A5_G179079">#REF!</definedName>
    <definedName name="A5_G179080">#REF!</definedName>
    <definedName name="A5_G179088">#REF!</definedName>
    <definedName name="A5_G179089">#REF!</definedName>
    <definedName name="A5_G179090">#REF!</definedName>
    <definedName name="A5_G179091">#REF!</definedName>
    <definedName name="A5_G179092">#REF!</definedName>
    <definedName name="A5_G179093">#REF!</definedName>
    <definedName name="A5_G179094">#REF!</definedName>
    <definedName name="A5_G179095">#REF!</definedName>
    <definedName name="A5_G179096">#REF!</definedName>
    <definedName name="A5_G179105">#REF!</definedName>
    <definedName name="A5_G179110">#REF!</definedName>
    <definedName name="A5_G179120">#REF!</definedName>
    <definedName name="A5_G179130">#REF!</definedName>
    <definedName name="A5_G179140">#REF!</definedName>
    <definedName name="A5_G179150">#REF!</definedName>
    <definedName name="A5_G179220">#REF!</definedName>
    <definedName name="A5_G179230">#REF!</definedName>
    <definedName name="A5_G179240">#REF!</definedName>
    <definedName name="A5_G179250">#REF!</definedName>
    <definedName name="A5_G179260">#REF!</definedName>
    <definedName name="A5_G179270">#REF!</definedName>
    <definedName name="A5_G1800001">#REF!</definedName>
    <definedName name="A5_G1800002">#REF!</definedName>
    <definedName name="A5_G1800003">#REF!</definedName>
    <definedName name="A5_G1800004">#REF!</definedName>
    <definedName name="A5_G1800015">#REF!</definedName>
    <definedName name="A5_G1800020">#REF!</definedName>
    <definedName name="A5_G1800025">#REF!</definedName>
    <definedName name="A5_G1800030">#REF!</definedName>
    <definedName name="A5_G1800035">#REF!</definedName>
    <definedName name="A5_G1800040">#REF!</definedName>
    <definedName name="A5_G1800050">#REF!</definedName>
    <definedName name="A5_G1800060">#REF!</definedName>
    <definedName name="A5_G1800070">#REF!</definedName>
    <definedName name="A5_G1800072">#REF!</definedName>
    <definedName name="A5_G1800080">#REF!</definedName>
    <definedName name="A5_G1800086">#REF!</definedName>
    <definedName name="A5_G1800090">#REF!</definedName>
    <definedName name="A5_G1800092">#REF!</definedName>
    <definedName name="A5_G1800202">#REF!</definedName>
    <definedName name="A5_G1800210">#REF!</definedName>
    <definedName name="A5_G1800230">#REF!</definedName>
    <definedName name="A5_G1800605">#REF!</definedName>
    <definedName name="A5_G1800610">#REF!</definedName>
    <definedName name="A5_G183010">#REF!</definedName>
    <definedName name="A5_G184025">#REF!</definedName>
    <definedName name="A5_G184030">#REF!</definedName>
    <definedName name="A5_G184035">#REF!</definedName>
    <definedName name="A5_G186010">#REF!</definedName>
    <definedName name="A5_G186020">#REF!</definedName>
    <definedName name="A5_G188010">#REF!</definedName>
    <definedName name="A5_G188085">#REF!</definedName>
    <definedName name="A5_G188130">#REF!</definedName>
    <definedName name="A5_G193010">#REF!</definedName>
    <definedName name="A5_G193020">#REF!</definedName>
    <definedName name="A5_G193021">#REF!</definedName>
    <definedName name="A5_G193025">#REF!</definedName>
    <definedName name="A5_G193026">#REF!</definedName>
    <definedName name="A5_G193070">#REF!</definedName>
    <definedName name="A5_G193071">#REF!</definedName>
    <definedName name="A5_G193072">#REF!</definedName>
    <definedName name="A5_G193090">#REF!</definedName>
    <definedName name="A5_G193095">#REF!</definedName>
    <definedName name="A5_G194010">#REF!</definedName>
    <definedName name="A5_G194030">#REF!</definedName>
    <definedName name="A5_G1950010">#REF!</definedName>
    <definedName name="A5_G1950082">#REF!</definedName>
    <definedName name="A5_G1950090">#REF!</definedName>
    <definedName name="A5_G1950092">#REF!</definedName>
    <definedName name="A5_G1950336">#REF!</definedName>
    <definedName name="A5_G1950401">#REF!</definedName>
    <definedName name="A5_G1950940">#REF!</definedName>
    <definedName name="A5_G1950990">#REF!</definedName>
    <definedName name="A5_G1951005">#REF!</definedName>
    <definedName name="A5_G1951015">#REF!</definedName>
    <definedName name="A5_G1951020">#REF!</definedName>
    <definedName name="A5_G200001">#REF!</definedName>
    <definedName name="A5_G200010">#REF!</definedName>
    <definedName name="A5_G201010">#REF!</definedName>
    <definedName name="A5_G202015">#REF!</definedName>
    <definedName name="A5_G203010">#REF!</definedName>
    <definedName name="A5_G203015">#REF!</definedName>
    <definedName name="A5_G203020">#REF!</definedName>
    <definedName name="A5_G203030">#REF!</definedName>
    <definedName name="A5_G203040">#REF!</definedName>
    <definedName name="A5_G203050">#REF!</definedName>
    <definedName name="A5_G204010">#REF!</definedName>
    <definedName name="A5_G204020">#REF!</definedName>
    <definedName name="A5_G204110">#REF!</definedName>
    <definedName name="A5_G204220">#REF!</definedName>
    <definedName name="A5_G204230">#REF!</definedName>
    <definedName name="A5_G204260">#REF!</definedName>
    <definedName name="A5_G204330">#REF!</definedName>
    <definedName name="A5_G204410">#REF!</definedName>
    <definedName name="A5_G204420">#REF!</definedName>
    <definedName name="A5_G204520">#REF!</definedName>
    <definedName name="A5_G204530">#REF!</definedName>
    <definedName name="A5_G204720">#REF!</definedName>
    <definedName name="A5_G205001">#REF!</definedName>
    <definedName name="A5_G205003">#REF!</definedName>
    <definedName name="A5_G205005">#REF!</definedName>
    <definedName name="A5_G205006">#REF!</definedName>
    <definedName name="A5_G205007">#REF!</definedName>
    <definedName name="A5_G2091005">#REF!</definedName>
    <definedName name="A5_G2091030">#REF!</definedName>
    <definedName name="A5_G2091070">#REF!</definedName>
    <definedName name="A5_G2091080">#REF!</definedName>
    <definedName name="A5_G2091090">#REF!</definedName>
    <definedName name="A5_G213792">#REF!</definedName>
    <definedName name="A5_G213806">#REF!</definedName>
    <definedName name="A5_G213813">#REF!</definedName>
    <definedName name="A5_G213816">#REF!</definedName>
    <definedName name="A5_G213817">#REF!</definedName>
    <definedName name="A5_G213818">#REF!</definedName>
    <definedName name="A5_G213820">#REF!</definedName>
    <definedName name="A5_G213824">#REF!</definedName>
    <definedName name="A5_G213825">#REF!</definedName>
    <definedName name="A5_G213826">#REF!</definedName>
    <definedName name="A5_G213831">#REF!</definedName>
    <definedName name="A5_G213832">#REF!</definedName>
    <definedName name="A5_G213834">#REF!</definedName>
    <definedName name="A5_G213842">#REF!</definedName>
    <definedName name="A5_G213893">#REF!</definedName>
    <definedName name="A5_G213895">#REF!</definedName>
    <definedName name="A5_G213902">#REF!</definedName>
    <definedName name="A5_G213918">#REF!</definedName>
    <definedName name="A5_G213938">#REF!</definedName>
    <definedName name="A5_G213967">#REF!</definedName>
    <definedName name="A5_G213988">#REF!</definedName>
    <definedName name="A5_G213994">#REF!</definedName>
    <definedName name="A5_G213995">#REF!</definedName>
    <definedName name="A5_G213997">#REF!</definedName>
    <definedName name="A5_G213999">#REF!</definedName>
    <definedName name="A5_G214010">#REF!</definedName>
    <definedName name="A5_G215010">#REF!</definedName>
    <definedName name="A5_G215020">#REF!</definedName>
    <definedName name="A5_G216090">#REF!</definedName>
    <definedName name="A5_G217010">#REF!</definedName>
    <definedName name="A5_G2200070">#REF!</definedName>
    <definedName name="A5_G2200090">#REF!</definedName>
    <definedName name="A5_G220010">#REF!</definedName>
    <definedName name="A5_G2200100">#REF!</definedName>
    <definedName name="A5_G2200110">#REF!</definedName>
    <definedName name="A5_G2200120">#REF!</definedName>
    <definedName name="A5_G2200130">#REF!</definedName>
    <definedName name="A5_G2200160">#REF!</definedName>
    <definedName name="A5_G2200170">#REF!</definedName>
    <definedName name="A5_G220020">#REF!</definedName>
    <definedName name="A5_G220510">#REF!</definedName>
    <definedName name="A5_G220520">#REF!</definedName>
    <definedName name="A5_G221050">#REF!</definedName>
    <definedName name="A5_G221135">#REF!</definedName>
    <definedName name="A5_G221140">#REF!</definedName>
    <definedName name="A5_G221142">#REF!</definedName>
    <definedName name="A5_G221143">#REF!</definedName>
    <definedName name="A5_G221144">#REF!</definedName>
    <definedName name="A5_G221146">#REF!</definedName>
    <definedName name="A5_G221148">#REF!</definedName>
    <definedName name="A5_G221149">#REF!</definedName>
    <definedName name="A5_G221151">#REF!</definedName>
    <definedName name="A5_G221152">#REF!</definedName>
    <definedName name="A5_G221153">#REF!</definedName>
    <definedName name="A5_G221160">#REF!</definedName>
    <definedName name="A5_G221165">#REF!</definedName>
    <definedName name="A5_G221180">#REF!</definedName>
    <definedName name="A5_G222010">#REF!</definedName>
    <definedName name="A5_G223010">#REF!</definedName>
    <definedName name="A5_G223011">#REF!</definedName>
    <definedName name="A5_G223015">#REF!</definedName>
    <definedName name="A5_G223025">#REF!</definedName>
    <definedName name="A5_G223030">#REF!</definedName>
    <definedName name="A5_G228011">#REF!</definedName>
    <definedName name="A5_G231010">#REF!</definedName>
    <definedName name="A5_G231011">#REF!</definedName>
    <definedName name="A5_G232001">#REF!</definedName>
    <definedName name="A5_G232002">#REF!</definedName>
    <definedName name="A5_G232003">#REF!</definedName>
    <definedName name="A5_G232010">#REF!</definedName>
    <definedName name="A5_G232011">#REF!</definedName>
    <definedName name="A5_G232030">#REF!</definedName>
    <definedName name="A5_G232050">#REF!</definedName>
    <definedName name="A5_G232150">#REF!</definedName>
    <definedName name="A5_G240010">#REF!</definedName>
    <definedName name="A5_G240035">#REF!</definedName>
    <definedName name="A5_G240060">#REF!</definedName>
    <definedName name="A5_G240065">#REF!</definedName>
    <definedName name="A5_G240066">#REF!</definedName>
    <definedName name="A5_G240067">#REF!</definedName>
    <definedName name="A5_G240080">#REF!</definedName>
    <definedName name="A5_G241140">#REF!</definedName>
    <definedName name="A5_G242010">#REF!</definedName>
    <definedName name="A5_G242020">#REF!</definedName>
    <definedName name="A5_G243010">#REF!</definedName>
    <definedName name="A5_G244010">#REF!</definedName>
    <definedName name="A5_G244011">#REF!</definedName>
    <definedName name="A5_G244015">#REF!</definedName>
    <definedName name="A5_G244020">#REF!</definedName>
    <definedName name="A5_G244030">#REF!</definedName>
    <definedName name="A5_G245010">#REF!</definedName>
    <definedName name="A5_G245015">#REF!</definedName>
    <definedName name="A5_G246010">#REF!</definedName>
    <definedName name="A5_G246020">#REF!</definedName>
    <definedName name="A5_G246030">#REF!</definedName>
    <definedName name="A5_G247010">#REF!</definedName>
    <definedName name="A5_G247030">#REF!</definedName>
    <definedName name="A5_G247050">#REF!</definedName>
    <definedName name="A5_G248010">#REF!</definedName>
    <definedName name="A5_G248500">#REF!</definedName>
    <definedName name="A5_G249100">#REF!</definedName>
    <definedName name="A5_G2510090">#REF!</definedName>
    <definedName name="A5_G251010">#REF!</definedName>
    <definedName name="A5_G2510100">#REF!</definedName>
    <definedName name="A5_G2510110">#REF!</definedName>
    <definedName name="A5_G2510120">#REF!</definedName>
    <definedName name="A5_G2520090">#REF!</definedName>
    <definedName name="A5_G254010">#REF!</definedName>
    <definedName name="A5_G254020">#REF!</definedName>
    <definedName name="A5_G254030">#REF!</definedName>
    <definedName name="A5_G254031">#REF!</definedName>
    <definedName name="A5_G255010">#REF!</definedName>
    <definedName name="A5_G255011">#REF!</definedName>
    <definedName name="A5_G255020">#REF!</definedName>
    <definedName name="A5_G256000">#REF!</definedName>
    <definedName name="A5_G256001">#REF!</definedName>
    <definedName name="A5_G257010">#REF!</definedName>
    <definedName name="A5_G257023">#REF!</definedName>
    <definedName name="A5_G257024">#REF!</definedName>
    <definedName name="A5_G257027">#REF!</definedName>
    <definedName name="A5_G257028">#REF!</definedName>
    <definedName name="A5_G257029">#REF!</definedName>
    <definedName name="A5_G258010">#REF!</definedName>
    <definedName name="A5_G258020">#REF!</definedName>
    <definedName name="A5_G258021">#REF!</definedName>
    <definedName name="A5_G258030">#REF!</definedName>
    <definedName name="A5_G258031">#REF!</definedName>
    <definedName name="A5_G259020">#REF!</definedName>
    <definedName name="A5_G259021">#REF!</definedName>
    <definedName name="A5_G259040">#REF!</definedName>
    <definedName name="A5_G259041">#REF!</definedName>
    <definedName name="A5_G259042">#REF!</definedName>
    <definedName name="A5_G259043">#REF!</definedName>
    <definedName name="A5_G259044">#REF!</definedName>
    <definedName name="A5_G259045">#REF!</definedName>
    <definedName name="A5_G2600005">#REF!</definedName>
    <definedName name="A5_G2600011">#REF!</definedName>
    <definedName name="A5_G2600015">#REF!</definedName>
    <definedName name="A5_G2600020">#REF!</definedName>
    <definedName name="A5_G2600030">#REF!</definedName>
    <definedName name="A5_G2600031">#REF!</definedName>
    <definedName name="A5_G2600040">#REF!</definedName>
    <definedName name="A5_G2600055">#REF!</definedName>
    <definedName name="A5_G2600080">#REF!</definedName>
    <definedName name="A5_G2600090">#REF!</definedName>
    <definedName name="A5_G2600201">#REF!</definedName>
    <definedName name="A5_G2600205">#REF!</definedName>
    <definedName name="A5_G2600207">#REF!</definedName>
    <definedName name="A5_G2600209">#REF!</definedName>
    <definedName name="A5_G2600218">#REF!</definedName>
    <definedName name="A5_G2600220">#REF!</definedName>
    <definedName name="A5_G2600221">#REF!</definedName>
    <definedName name="A5_G2600224">#REF!</definedName>
    <definedName name="A5_G2600226">#REF!</definedName>
    <definedName name="A5_G2600229">#REF!</definedName>
    <definedName name="A5_G2600230">#REF!</definedName>
    <definedName name="A5_G2600231">#REF!</definedName>
    <definedName name="A5_G2600232">#REF!</definedName>
    <definedName name="A5_G262010">#REF!</definedName>
    <definedName name="A5_G263010">#REF!</definedName>
    <definedName name="A5_G264050">#REF!</definedName>
    <definedName name="A5_G265010">#REF!</definedName>
    <definedName name="A5_G265020">#REF!</definedName>
    <definedName name="A5_G265025">#REF!</definedName>
    <definedName name="A5_G265030">#REF!</definedName>
    <definedName name="A5_G265035">#REF!</definedName>
    <definedName name="A5_G265150">#REF!</definedName>
    <definedName name="A5_G265190">#REF!</definedName>
    <definedName name="A5_G265192">#REF!</definedName>
    <definedName name="A5_G265193">#REF!</definedName>
    <definedName name="A5_G265310">#REF!</definedName>
    <definedName name="A5_G269010">#REF!</definedName>
    <definedName name="A5_G269013">#REF!</definedName>
    <definedName name="A5_G269018">#REF!</definedName>
    <definedName name="A5_G269020">#REF!</definedName>
    <definedName name="A5_G269030">#REF!</definedName>
    <definedName name="A5_G269066">#REF!</definedName>
    <definedName name="A5_G269068">#REF!</definedName>
    <definedName name="A5_G269069">#REF!</definedName>
    <definedName name="A5_G269070">#REF!</definedName>
    <definedName name="A5_G269071">#REF!</definedName>
    <definedName name="A5_G269075">#REF!</definedName>
    <definedName name="A5_G269082">#REF!</definedName>
    <definedName name="A5_G269084">#REF!</definedName>
    <definedName name="A5_G269085">#REF!</definedName>
    <definedName name="A5_G275010">#REF!</definedName>
    <definedName name="A5_G275020">#REF!</definedName>
    <definedName name="A5_G275021">#REF!</definedName>
    <definedName name="A5_G275030">#REF!</definedName>
    <definedName name="A5_G275040">#REF!</definedName>
    <definedName name="A5_G276999">#REF!</definedName>
    <definedName name="A5_G277010">#REF!</definedName>
    <definedName name="A5_G277018">#REF!</definedName>
    <definedName name="A5_G277020">#REF!</definedName>
    <definedName name="A5_G277200">#REF!</definedName>
    <definedName name="A5_G282010">#REF!</definedName>
    <definedName name="A5_G285020">#REF!</definedName>
    <definedName name="A5_G285030">#REF!</definedName>
    <definedName name="A5_G285031">#REF!</definedName>
    <definedName name="A5_G285032">#REF!</definedName>
    <definedName name="A5_G285033">#REF!</definedName>
    <definedName name="A5_G285034">#REF!</definedName>
    <definedName name="A5_G285035">#REF!</definedName>
    <definedName name="A5_G285036">#REF!</definedName>
    <definedName name="A5_G285050">#REF!</definedName>
    <definedName name="A5_G285060">#REF!</definedName>
    <definedName name="A5_G285100">#REF!</definedName>
    <definedName name="A5_G285150">#REF!</definedName>
    <definedName name="A5_G287010">#REF!</definedName>
    <definedName name="A5_G289010">#REF!</definedName>
    <definedName name="A5_G290010">#REF!</definedName>
    <definedName name="A5_G290041">#REF!</definedName>
    <definedName name="A5_G290051">#REF!</definedName>
    <definedName name="A5_G295010">#REF!</definedName>
    <definedName name="A5_G295011">#REF!</definedName>
    <definedName name="A5_G297050">#REF!</definedName>
    <definedName name="A5_G297090">#REF!</definedName>
    <definedName name="A5_G297095">#REF!</definedName>
    <definedName name="A5_G297992">#REF!</definedName>
    <definedName name="A5_G297993">#REF!</definedName>
    <definedName name="A5_G297998">#REF!</definedName>
    <definedName name="A5_G297999">#REF!</definedName>
    <definedName name="A5_G298012">#REF!</definedName>
    <definedName name="A5_G298021">#REF!</definedName>
    <definedName name="A5_G298022">#REF!</definedName>
    <definedName name="A5_G298030">#REF!</definedName>
    <definedName name="A5_G298031">#REF!</definedName>
    <definedName name="A5_G298050">#REF!</definedName>
    <definedName name="A5_G3100090">#REF!</definedName>
    <definedName name="A5_G3150090">#REF!</definedName>
    <definedName name="A5_G3150092">#REF!</definedName>
    <definedName name="A5_G3200005">#REF!</definedName>
    <definedName name="A5_G3200006">#REF!</definedName>
    <definedName name="A5_G3200008">#REF!</definedName>
    <definedName name="A5_G3200010">#REF!</definedName>
    <definedName name="A5_G3200015">#REF!</definedName>
    <definedName name="A5_G3200016">#REF!</definedName>
    <definedName name="A5_G3200018">#REF!</definedName>
    <definedName name="A5_G3200025">#REF!</definedName>
    <definedName name="A5_G3200027">#REF!</definedName>
    <definedName name="A5_G3200030">#REF!</definedName>
    <definedName name="A5_G3200035">#REF!</definedName>
    <definedName name="A5_G3200040">#REF!</definedName>
    <definedName name="A5_G3200045">#REF!</definedName>
    <definedName name="A5_G3200046">#REF!</definedName>
    <definedName name="A5_G3200055">#REF!</definedName>
    <definedName name="A5_G3200065">#REF!</definedName>
    <definedName name="A5_G3200070">#REF!</definedName>
    <definedName name="A5_G3200071">#REF!</definedName>
    <definedName name="A5_G3200072">#REF!</definedName>
    <definedName name="A5_G3200080">#REF!</definedName>
    <definedName name="A5_G3200090">#REF!</definedName>
    <definedName name="A5_G3200091">#REF!</definedName>
    <definedName name="A5_G3200092">#REF!</definedName>
    <definedName name="A5_G3200120">#REF!</definedName>
    <definedName name="A5_G3200130">#REF!</definedName>
    <definedName name="A5_G3200140">#REF!</definedName>
    <definedName name="A5_G3200201">#REF!</definedName>
    <definedName name="A5_G3200202">#REF!</definedName>
    <definedName name="A5_G3200203">#REF!</definedName>
    <definedName name="A5_G3200206">#REF!</definedName>
    <definedName name="A5_G3200211">#REF!</definedName>
    <definedName name="A5_G3200214">#REF!</definedName>
    <definedName name="A5_G3200215">#REF!</definedName>
    <definedName name="A5_G3200216">#REF!</definedName>
    <definedName name="A5_G3200220">#REF!</definedName>
    <definedName name="A5_G3200225">#REF!</definedName>
    <definedName name="A5_G3200369">#REF!</definedName>
    <definedName name="A5_G3200406">#REF!</definedName>
    <definedName name="A5_G3200502">#REF!</definedName>
    <definedName name="A5_G3200605">#REF!</definedName>
    <definedName name="A5_G3600090">#REF!</definedName>
    <definedName name="A5_G3700005">#REF!</definedName>
    <definedName name="A5_G3700007">#REF!</definedName>
    <definedName name="A5_G3700008">#REF!</definedName>
    <definedName name="A5_G3700010">#REF!</definedName>
    <definedName name="A5_G3700011">#REF!</definedName>
    <definedName name="A5_G3700015">#REF!</definedName>
    <definedName name="A5_G3700020">#REF!</definedName>
    <definedName name="A5_G3700025">#REF!</definedName>
    <definedName name="A5_G3700027">#REF!</definedName>
    <definedName name="A5_G3700035">#REF!</definedName>
    <definedName name="A5_G3700040">#REF!</definedName>
    <definedName name="A5_G3700045">#REF!</definedName>
    <definedName name="A5_G3700046">#REF!</definedName>
    <definedName name="A5_G3700050">#REF!</definedName>
    <definedName name="A5_G3700051">#REF!</definedName>
    <definedName name="A5_G3700060">#REF!</definedName>
    <definedName name="A5_G3700070">#REF!</definedName>
    <definedName name="A5_G3700085">#REF!</definedName>
    <definedName name="A5_G3700090">#REF!</definedName>
    <definedName name="A5_G3700092">#REF!</definedName>
    <definedName name="A5_G3700200">#REF!</definedName>
    <definedName name="A5_G3700201">#REF!</definedName>
    <definedName name="A5_G3700203">#REF!</definedName>
    <definedName name="A5_G3700205">#REF!</definedName>
    <definedName name="A5_G3700206">#REF!</definedName>
    <definedName name="A5_G3700207">#REF!</definedName>
    <definedName name="A5_G3700208">#REF!</definedName>
    <definedName name="A5_G3700209">#REF!</definedName>
    <definedName name="A5_G3700212">#REF!</definedName>
    <definedName name="A5_G3700213">#REF!</definedName>
    <definedName name="A5_G3700215">#REF!</definedName>
    <definedName name="A5_G3700216">#REF!</definedName>
    <definedName name="A5_G3700217">#REF!</definedName>
    <definedName name="A5_G3700218">#REF!</definedName>
    <definedName name="A5_G3700222">#REF!</definedName>
    <definedName name="A5_G3700224">#REF!</definedName>
    <definedName name="A5_G3700227">#REF!</definedName>
    <definedName name="A5_G3700228">#REF!</definedName>
    <definedName name="A5_G3700229">#REF!</definedName>
    <definedName name="A5_G3700235">#REF!</definedName>
    <definedName name="A5_G3700237">#REF!</definedName>
    <definedName name="A5_G3700238">#REF!</definedName>
    <definedName name="A5_G3700239">#REF!</definedName>
    <definedName name="A5_G3700240">#REF!</definedName>
    <definedName name="A5_G3700241">#REF!</definedName>
    <definedName name="A5_G3700242">#REF!</definedName>
    <definedName name="A5_G3700316">#REF!</definedName>
    <definedName name="A5_G3700405">#REF!</definedName>
    <definedName name="A5_G3910090">#REF!</definedName>
    <definedName name="A5_G3920090">#REF!</definedName>
    <definedName name="A5_G3930070">#REF!</definedName>
    <definedName name="A5_G3930090">#REF!</definedName>
    <definedName name="A5_G3933090">#REF!</definedName>
    <definedName name="A5_G3951010">#REF!</definedName>
    <definedName name="A5_G3951090">#REF!</definedName>
    <definedName name="A5_G3951095">#REF!</definedName>
    <definedName name="A5_G3952010">#REF!</definedName>
    <definedName name="A5_G3953025">#REF!</definedName>
    <definedName name="A5_G3953035">#REF!</definedName>
    <definedName name="A5_G3953036">#REF!</definedName>
    <definedName name="A5_G3953045">#REF!</definedName>
    <definedName name="A5_G3953090">#REF!</definedName>
    <definedName name="A5_G3955010">#REF!</definedName>
    <definedName name="A5_G3955020">#REF!</definedName>
    <definedName name="A5_G3958035">#REF!</definedName>
    <definedName name="A5_G3958090">#REF!</definedName>
    <definedName name="A5_G3959020">#REF!</definedName>
    <definedName name="A5_G3959021">#REF!</definedName>
    <definedName name="A5_G3959090">#REF!</definedName>
    <definedName name="A5_G3960090">#REF!</definedName>
    <definedName name="A5_G401001">#REF!</definedName>
    <definedName name="A5_G401002">#REF!</definedName>
    <definedName name="A5_G401011">#REF!</definedName>
    <definedName name="A5_G401015">#REF!</definedName>
    <definedName name="A5_G401017">#REF!</definedName>
    <definedName name="A5_G401020">#REF!</definedName>
    <definedName name="A5_G401022">#REF!</definedName>
    <definedName name="A5_G401026">#REF!</definedName>
    <definedName name="A5_G401028">#REF!</definedName>
    <definedName name="A5_G401030">#REF!</definedName>
    <definedName name="A5_G401032">#REF!</definedName>
    <definedName name="A5_G401151">#REF!</definedName>
    <definedName name="A5_G401153">#REF!</definedName>
    <definedName name="A5_G401154">#REF!</definedName>
    <definedName name="A5_G401160">#REF!</definedName>
    <definedName name="A5_G401162">#REF!</definedName>
    <definedName name="A5_G401166">#REF!</definedName>
    <definedName name="A5_G401168">#REF!</definedName>
    <definedName name="A5_G401170">#REF!</definedName>
    <definedName name="A5_G401172">#REF!</definedName>
    <definedName name="A5_G401176">#REF!</definedName>
    <definedName name="A5_G401178">#REF!</definedName>
    <definedName name="A5_G401180">#REF!</definedName>
    <definedName name="A5_G401182">#REF!</definedName>
    <definedName name="A5_G401320">#REF!</definedName>
    <definedName name="A5_G401322">#REF!</definedName>
    <definedName name="A5_G401323">#REF!</definedName>
    <definedName name="A5_G401326">#REF!</definedName>
    <definedName name="A5_G401328">#REF!</definedName>
    <definedName name="A5_G401330">#REF!</definedName>
    <definedName name="A5_G401332">#REF!</definedName>
    <definedName name="A5_G401335">#REF!</definedName>
    <definedName name="A5_G401410">#REF!</definedName>
    <definedName name="A5_G401411">#REF!</definedName>
    <definedName name="A5_G401413">#REF!</definedName>
    <definedName name="A5_G401420">#REF!</definedName>
    <definedName name="A5_G401422">#REF!</definedName>
    <definedName name="A5_G401423">#REF!</definedName>
    <definedName name="A5_G401426">#REF!</definedName>
    <definedName name="A5_G401428">#REF!</definedName>
    <definedName name="A5_G401430">#REF!</definedName>
    <definedName name="A5_G401432">#REF!</definedName>
    <definedName name="A5_G401436">#REF!</definedName>
    <definedName name="A5_G401437">#REF!</definedName>
    <definedName name="A5_G401460">#REF!</definedName>
    <definedName name="A5_G401462">#REF!</definedName>
    <definedName name="A5_G401463">#REF!</definedName>
    <definedName name="A5_G401466">#REF!</definedName>
    <definedName name="A5_G401468">#REF!</definedName>
    <definedName name="A5_G401469">#REF!</definedName>
    <definedName name="A5_G401470">#REF!</definedName>
    <definedName name="A5_G401472">#REF!</definedName>
    <definedName name="A5_G401481">#REF!</definedName>
    <definedName name="A5_G401483">#REF!</definedName>
    <definedName name="A5_G401485">#REF!</definedName>
    <definedName name="A5_G401501">#REF!</definedName>
    <definedName name="A5_G401503">#REF!</definedName>
    <definedName name="A5_G401511">#REF!</definedName>
    <definedName name="A5_G401513">#REF!</definedName>
    <definedName name="A5_G401514">#REF!</definedName>
    <definedName name="A5_G401515">#REF!</definedName>
    <definedName name="A5_G401620">#REF!</definedName>
    <definedName name="A5_G401622">#REF!</definedName>
    <definedName name="A5_G401626">#REF!</definedName>
    <definedName name="A5_G401628">#REF!</definedName>
    <definedName name="A5_G401630">#REF!</definedName>
    <definedName name="A5_G401632">#REF!</definedName>
    <definedName name="A5_G401636">#REF!</definedName>
    <definedName name="A5_G401637">#REF!</definedName>
    <definedName name="A5_G401820">#REF!</definedName>
    <definedName name="A5_G401822">#REF!</definedName>
    <definedName name="A5_G401826">#REF!</definedName>
    <definedName name="A5_G401828">#REF!</definedName>
    <definedName name="A5_G401830">#REF!</definedName>
    <definedName name="A5_G401832">#REF!</definedName>
    <definedName name="A5_G401850">#REF!</definedName>
    <definedName name="A5_G401851">#REF!</definedName>
    <definedName name="A5_G402320">#REF!</definedName>
    <definedName name="A5_G402322">#REF!</definedName>
    <definedName name="A5_G402326">#REF!</definedName>
    <definedName name="A5_G402328">#REF!</definedName>
    <definedName name="A5_G402330">#REF!</definedName>
    <definedName name="A5_G402332">#REF!</definedName>
    <definedName name="A5_G402335">#REF!</definedName>
    <definedName name="A5_G402350">#REF!</definedName>
    <definedName name="A5_G402351">#REF!</definedName>
    <definedName name="A5_G402701">#REF!</definedName>
    <definedName name="A5_G402720">#REF!</definedName>
    <definedName name="A5_G402723">#REF!</definedName>
    <definedName name="A5_G402732">#REF!</definedName>
    <definedName name="A5_G402825">#REF!</definedName>
    <definedName name="A5_G402826">#REF!</definedName>
    <definedName name="A5_G402827">#REF!</definedName>
    <definedName name="A5_G402828">#REF!</definedName>
    <definedName name="A5_G402829">#REF!</definedName>
    <definedName name="A5_G402831">#REF!</definedName>
    <definedName name="A5_G402840">#REF!</definedName>
    <definedName name="A5_G404010">#REF!</definedName>
    <definedName name="A5_G405015">#REF!</definedName>
    <definedName name="A5_G405025">#REF!</definedName>
    <definedName name="A5_G405026">#REF!</definedName>
    <definedName name="A5_G405060">#REF!</definedName>
    <definedName name="A5_G405070">#REF!</definedName>
    <definedName name="A5_G411010">#REF!</definedName>
    <definedName name="A5_G411034">#REF!</definedName>
    <definedName name="A5_G412002">#REF!</definedName>
    <definedName name="A5_G412003">#REF!</definedName>
    <definedName name="A5_G412010">#REF!</definedName>
    <definedName name="A5_G412011">#REF!</definedName>
    <definedName name="A5_G412012">#REF!</definedName>
    <definedName name="A5_G412013">#REF!</definedName>
    <definedName name="A5_G412014">#REF!</definedName>
    <definedName name="A5_G412015">#REF!</definedName>
    <definedName name="A5_G412016">#REF!</definedName>
    <definedName name="A5_G412017">#REF!</definedName>
    <definedName name="A5_G412018">#REF!</definedName>
    <definedName name="A5_G412019">#REF!</definedName>
    <definedName name="A5_G412020">#REF!</definedName>
    <definedName name="A5_G412021">#REF!</definedName>
    <definedName name="A5_G412022">#REF!</definedName>
    <definedName name="A5_G412023">#REF!</definedName>
    <definedName name="A5_G412024">#REF!</definedName>
    <definedName name="A5_G412026">#REF!</definedName>
    <definedName name="A5_G412027">#REF!</definedName>
    <definedName name="A5_G412028">#REF!</definedName>
    <definedName name="A5_G412030">#REF!</definedName>
    <definedName name="A5_G412031">#REF!</definedName>
    <definedName name="A5_G412032">#REF!</definedName>
    <definedName name="A5_G412033">#REF!</definedName>
    <definedName name="A5_G412034">#REF!</definedName>
    <definedName name="A5_G412035">#REF!</definedName>
    <definedName name="A5_G412044">#REF!</definedName>
    <definedName name="A5_G412045">#REF!</definedName>
    <definedName name="A5_G412050">#REF!</definedName>
    <definedName name="A5_G412051">#REF!</definedName>
    <definedName name="A5_G412052">#REF!</definedName>
    <definedName name="A5_G412053">#REF!</definedName>
    <definedName name="A5_G412054">#REF!</definedName>
    <definedName name="A5_G412055">#REF!</definedName>
    <definedName name="A5_G412056">#REF!</definedName>
    <definedName name="A5_G412057">#REF!</definedName>
    <definedName name="A5_G412058">#REF!</definedName>
    <definedName name="A5_G412059">#REF!</definedName>
    <definedName name="A5_G412060">#REF!</definedName>
    <definedName name="A5_G412061">#REF!</definedName>
    <definedName name="A5_G412062">#REF!</definedName>
    <definedName name="A5_G412063">#REF!</definedName>
    <definedName name="A5_G412070">#REF!</definedName>
    <definedName name="A5_G412071">#REF!</definedName>
    <definedName name="A5_G412072">#REF!</definedName>
    <definedName name="A5_G412073">#REF!</definedName>
    <definedName name="A5_G412074">#REF!</definedName>
    <definedName name="A5_G412075">#REF!</definedName>
    <definedName name="A5_G412076">#REF!</definedName>
    <definedName name="A5_G412077">#REF!</definedName>
    <definedName name="A5_G412078">#REF!</definedName>
    <definedName name="A5_G412079">#REF!</definedName>
    <definedName name="A5_G412080">#REF!</definedName>
    <definedName name="A5_G412081">#REF!</definedName>
    <definedName name="A5_G412082">#REF!</definedName>
    <definedName name="A5_G412083">#REF!</definedName>
    <definedName name="A5_G412084">#REF!</definedName>
    <definedName name="A5_G412085">#REF!</definedName>
    <definedName name="A5_G412086">#REF!</definedName>
    <definedName name="A5_G412087">#REF!</definedName>
    <definedName name="A5_G412088">#REF!</definedName>
    <definedName name="A5_G412089">#REF!</definedName>
    <definedName name="A5_G412090">#REF!</definedName>
    <definedName name="A5_G412091">#REF!</definedName>
    <definedName name="A5_G412092">#REF!</definedName>
    <definedName name="A5_G412093">#REF!</definedName>
    <definedName name="A5_G412094">#REF!</definedName>
    <definedName name="A5_G412096">#REF!</definedName>
    <definedName name="A5_G412225">#REF!</definedName>
    <definedName name="A5_G412230">#REF!</definedName>
    <definedName name="A5_G412231">#REF!</definedName>
    <definedName name="A5_G412234">#REF!</definedName>
    <definedName name="A5_G412235">#REF!</definedName>
    <definedName name="A5_G412236">#REF!</definedName>
    <definedName name="A5_G412237">#REF!</definedName>
    <definedName name="A5_G412238">#REF!</definedName>
    <definedName name="A5_G412239">#REF!</definedName>
    <definedName name="A5_G412240">#REF!</definedName>
    <definedName name="A5_G412241">#REF!</definedName>
    <definedName name="A5_G412242">#REF!</definedName>
    <definedName name="A5_G412244">#REF!</definedName>
    <definedName name="A5_G412245">#REF!</definedName>
    <definedName name="A5_G412247">#REF!</definedName>
    <definedName name="A5_G412248">#REF!</definedName>
    <definedName name="A5_G412249">#REF!</definedName>
    <definedName name="A5_G412251">#REF!</definedName>
    <definedName name="A5_G412252">#REF!</definedName>
    <definedName name="A5_G412253">#REF!</definedName>
    <definedName name="A5_G412254">#REF!</definedName>
    <definedName name="A5_G412256">#REF!</definedName>
    <definedName name="A5_G412257">#REF!</definedName>
    <definedName name="A5_G412258">#REF!</definedName>
    <definedName name="A5_G412259">#REF!</definedName>
    <definedName name="A5_G412260">#REF!</definedName>
    <definedName name="A5_G412264">#REF!</definedName>
    <definedName name="A5_G412265">#REF!</definedName>
    <definedName name="A5_G412300">#REF!</definedName>
    <definedName name="A5_G412301">#REF!</definedName>
    <definedName name="A5_G412302">#REF!</definedName>
    <definedName name="A5_G412303">#REF!</definedName>
    <definedName name="A5_G412304">#REF!</definedName>
    <definedName name="A5_G412305">#REF!</definedName>
    <definedName name="A5_G412306">#REF!</definedName>
    <definedName name="A5_G412307">#REF!</definedName>
    <definedName name="A5_G412308">#REF!</definedName>
    <definedName name="A5_G412309">#REF!</definedName>
    <definedName name="A5_G412310">#REF!</definedName>
    <definedName name="A5_G412320">#REF!</definedName>
    <definedName name="A5_G412322">#REF!</definedName>
    <definedName name="A5_G412323">#REF!</definedName>
    <definedName name="A5_G412324">#REF!</definedName>
    <definedName name="A5_G412325">#REF!</definedName>
    <definedName name="A5_G412326">#REF!</definedName>
    <definedName name="A5_G412327">#REF!</definedName>
    <definedName name="A5_G412328">#REF!</definedName>
    <definedName name="A5_G412329">#REF!</definedName>
    <definedName name="A5_G412333">#REF!</definedName>
    <definedName name="A5_G412334">#REF!</definedName>
    <definedName name="A5_G412335">#REF!</definedName>
    <definedName name="A5_G412336">#REF!</definedName>
    <definedName name="A5_G412337">#REF!</definedName>
    <definedName name="A5_G412338">#REF!</definedName>
    <definedName name="A5_G412339">#REF!</definedName>
    <definedName name="A5_G412340">#REF!</definedName>
    <definedName name="A5_G412341">#REF!</definedName>
    <definedName name="A5_G412342">#REF!</definedName>
    <definedName name="A5_G412343">#REF!</definedName>
    <definedName name="A5_G412410">#REF!</definedName>
    <definedName name="A5_G412414">#REF!</definedName>
    <definedName name="A5_G412422">#REF!</definedName>
    <definedName name="A5_G412423">#REF!</definedName>
    <definedName name="A5_G412424">#REF!</definedName>
    <definedName name="A5_G412426">#REF!</definedName>
    <definedName name="A5_G412610">#REF!</definedName>
    <definedName name="A5_G412800">#REF!</definedName>
    <definedName name="A5_G412801">#REF!</definedName>
    <definedName name="A5_G412802">#REF!</definedName>
    <definedName name="A5_G412803">#REF!</definedName>
    <definedName name="A5_G412804">#REF!</definedName>
    <definedName name="A5_G412806">#REF!</definedName>
    <definedName name="A5_G412807">#REF!</definedName>
    <definedName name="A5_G412808">#REF!</definedName>
    <definedName name="A5_G412809">#REF!</definedName>
    <definedName name="A5_G412814">#REF!</definedName>
    <definedName name="A5_G412816">#REF!</definedName>
    <definedName name="A5_G412817">#REF!</definedName>
    <definedName name="A5_G412818">#REF!</definedName>
    <definedName name="A5_G412819">#REF!</definedName>
    <definedName name="A5_G412821">#REF!</definedName>
    <definedName name="A5_G412822">#REF!</definedName>
    <definedName name="A5_G412823">#REF!</definedName>
    <definedName name="A5_G412824">#REF!</definedName>
    <definedName name="A5_G412825">#REF!</definedName>
    <definedName name="A5_G412826">#REF!</definedName>
    <definedName name="A5_G412831">#REF!</definedName>
    <definedName name="A5_G412832">#REF!</definedName>
    <definedName name="A5_G412833">#REF!</definedName>
    <definedName name="A5_G413010">#REF!</definedName>
    <definedName name="A5_G413060">#REF!</definedName>
    <definedName name="A5_G415010">#REF!</definedName>
    <definedName name="A5_G420010">#REF!</definedName>
    <definedName name="A5_G420011">#REF!</definedName>
    <definedName name="A5_G420012">#REF!</definedName>
    <definedName name="A5_G420014">#REF!</definedName>
    <definedName name="A5_G420015">#REF!</definedName>
    <definedName name="A5_G420016">#REF!</definedName>
    <definedName name="A5_G420017">#REF!</definedName>
    <definedName name="A5_G420019">#REF!</definedName>
    <definedName name="A5_G420020">#REF!</definedName>
    <definedName name="A5_G420026">#REF!</definedName>
    <definedName name="A5_G420027">#REF!</definedName>
    <definedName name="A5_G420028">#REF!</definedName>
    <definedName name="A5_G420030">#REF!</definedName>
    <definedName name="A5_G420031">#REF!</definedName>
    <definedName name="A5_G420032">#REF!</definedName>
    <definedName name="A5_G420033">#REF!</definedName>
    <definedName name="A5_G421012">#REF!</definedName>
    <definedName name="A5_G421016">#REF!</definedName>
    <definedName name="A5_G421020">#REF!</definedName>
    <definedName name="A5_G421021">#REF!</definedName>
    <definedName name="A5_G421022">#REF!</definedName>
    <definedName name="A5_G421023">#REF!</definedName>
    <definedName name="A5_G421024">#REF!</definedName>
    <definedName name="A5_G421027">#REF!</definedName>
    <definedName name="A5_G421030">#REF!</definedName>
    <definedName name="A5_G421031">#REF!</definedName>
    <definedName name="A5_G421032">#REF!</definedName>
    <definedName name="A5_G421034">#REF!</definedName>
    <definedName name="A5_G421035">#REF!</definedName>
    <definedName name="A5_G421038">#REF!</definedName>
    <definedName name="A5_G421040">#REF!</definedName>
    <definedName name="A5_G421042">#REF!</definedName>
    <definedName name="A5_G421060">#REF!</definedName>
    <definedName name="A5_G421061">#REF!</definedName>
    <definedName name="A5_G421063">#REF!</definedName>
    <definedName name="A5_G421064">#REF!</definedName>
    <definedName name="A5_G421065">#REF!</definedName>
    <definedName name="A5_G421066">#REF!</definedName>
    <definedName name="A5_G421067">#REF!</definedName>
    <definedName name="A5_G421068">#REF!</definedName>
    <definedName name="A5_G421071">#REF!</definedName>
    <definedName name="A5_G424020">#REF!</definedName>
    <definedName name="A5_G424030">#REF!</definedName>
    <definedName name="A5_G430010">#REF!</definedName>
    <definedName name="A5_G432010">#REF!</definedName>
    <definedName name="A5_G434010">#REF!</definedName>
    <definedName name="A5_G434020">#REF!</definedName>
    <definedName name="A5_G443010">#REF!</definedName>
    <definedName name="A5_G443012">#REF!</definedName>
    <definedName name="A5_G443013">#REF!</definedName>
    <definedName name="A5_G443014">#REF!</definedName>
    <definedName name="A5_G443016">#REF!</definedName>
    <definedName name="A5_G443020">#REF!</definedName>
    <definedName name="A5_G443021">#REF!</definedName>
    <definedName name="A5_G443022">#REF!</definedName>
    <definedName name="A5_G443023">#REF!</definedName>
    <definedName name="A5_G443024">#REF!</definedName>
    <definedName name="A5_G443025">#REF!</definedName>
    <definedName name="A5_G443026">#REF!</definedName>
    <definedName name="A5_G443027">#REF!</definedName>
    <definedName name="A5_G443029">#REF!</definedName>
    <definedName name="A5_G443032">#REF!</definedName>
    <definedName name="A5_G443033">#REF!</definedName>
    <definedName name="A5_G443035">#REF!</definedName>
    <definedName name="A5_G443110">#REF!</definedName>
    <definedName name="A5_G443120">#REF!</definedName>
    <definedName name="A5_G443160">#REF!</definedName>
    <definedName name="A5_G443170">#REF!</definedName>
    <definedName name="A5_G443180">#REF!</definedName>
    <definedName name="A5_G443210">#REF!</definedName>
    <definedName name="A5_G443270">#REF!</definedName>
    <definedName name="A5_G443280">#REF!</definedName>
    <definedName name="A5_G443310">#REF!</definedName>
    <definedName name="A5_G444061">#REF!</definedName>
    <definedName name="A5_G444310">#REF!</definedName>
    <definedName name="A5_G445006">#REF!</definedName>
    <definedName name="A5_G445010">#REF!</definedName>
    <definedName name="A5_G445011">#REF!</definedName>
    <definedName name="A5_G445012">#REF!</definedName>
    <definedName name="A5_G445025">#REF!</definedName>
    <definedName name="A5_G480010">#REF!</definedName>
    <definedName name="A5_G481010">#REF!</definedName>
    <definedName name="A5_G482010">#REF!</definedName>
    <definedName name="A5_G482012">#REF!</definedName>
    <definedName name="A5_G483010">#REF!</definedName>
    <definedName name="A5_G483510">#REF!</definedName>
    <definedName name="A5_G484010">#REF!</definedName>
    <definedName name="A5_G484011">#REF!</definedName>
    <definedName name="A5_G484012">#REF!</definedName>
    <definedName name="A5_G485010">#REF!</definedName>
    <definedName name="A5_G487010">#REF!</definedName>
    <definedName name="A5_G488010">#REF!</definedName>
    <definedName name="A5_G489010">#REF!</definedName>
    <definedName name="A5_G490010">#REF!</definedName>
    <definedName name="A5_G491010">#REF!</definedName>
    <definedName name="A5_G491011">#REF!</definedName>
    <definedName name="A5_G491020">#REF!</definedName>
    <definedName name="A5_G491030">#REF!</definedName>
    <definedName name="A5_G491040">#REF!</definedName>
    <definedName name="A5_G500135">#REF!</definedName>
    <definedName name="A5_G500140">#REF!</definedName>
    <definedName name="A5_G500150">#REF!</definedName>
    <definedName name="A5_G500160">#REF!</definedName>
    <definedName name="A5_G500165">#REF!</definedName>
    <definedName name="A5_G500170">#REF!</definedName>
    <definedName name="A5_G500180">#REF!</definedName>
    <definedName name="A5_G501020">#REF!</definedName>
    <definedName name="A5_G504010">#REF!</definedName>
    <definedName name="A5_G504011">#REF!</definedName>
    <definedName name="A5_G504012">#REF!</definedName>
    <definedName name="A5_G504013">#REF!</definedName>
    <definedName name="A5_G504014">#REF!</definedName>
    <definedName name="A5_G504016">#REF!</definedName>
    <definedName name="A5_G504019">#REF!</definedName>
    <definedName name="A5_G504022">#REF!</definedName>
    <definedName name="A5_G504023">#REF!</definedName>
    <definedName name="A5_G504024">#REF!</definedName>
    <definedName name="A5_G504030">#REF!</definedName>
    <definedName name="A5_G504042">#REF!</definedName>
    <definedName name="A5_G504044">#REF!</definedName>
    <definedName name="A5_G504046">#REF!</definedName>
    <definedName name="A5_G504047">#REF!</definedName>
    <definedName name="A5_G504054">#REF!</definedName>
    <definedName name="A5_G504056">#REF!</definedName>
    <definedName name="A5_G505005">#REF!</definedName>
    <definedName name="A5_G505007">#REF!</definedName>
    <definedName name="A5_G505008">#REF!</definedName>
    <definedName name="A5_G505009">#REF!</definedName>
    <definedName name="A5_G505010">#REF!</definedName>
    <definedName name="A5_G505011">#REF!</definedName>
    <definedName name="A5_G505012">#REF!</definedName>
    <definedName name="A5_G505013">#REF!</definedName>
    <definedName name="A5_G505014">#REF!</definedName>
    <definedName name="A5_G505015">#REF!</definedName>
    <definedName name="A5_G505016">#REF!</definedName>
    <definedName name="A5_G505017">#REF!</definedName>
    <definedName name="A5_G505018">#REF!</definedName>
    <definedName name="A5_G505020">#REF!</definedName>
    <definedName name="A5_G505021">#REF!</definedName>
    <definedName name="A5_G505024">#REF!</definedName>
    <definedName name="A5_G505026">#REF!</definedName>
    <definedName name="A5_G505029">#REF!</definedName>
    <definedName name="A5_G505030">#REF!</definedName>
    <definedName name="A5_G505040">#REF!</definedName>
    <definedName name="A5_G505070">#REF!</definedName>
    <definedName name="A5_G505080">#REF!</definedName>
    <definedName name="A5_G505081">#REF!</definedName>
    <definedName name="A5_G505090">#REF!</definedName>
    <definedName name="A5_G505100">#REF!</definedName>
    <definedName name="A5_G505110">#REF!</definedName>
    <definedName name="A5_G505132">#REF!</definedName>
    <definedName name="A5_G505146">#REF!</definedName>
    <definedName name="A5_G505163">#REF!</definedName>
    <definedName name="A5_G505164">#REF!</definedName>
    <definedName name="A5_G505165">#REF!</definedName>
    <definedName name="A5_G505166">#REF!</definedName>
    <definedName name="A5_G505168">#REF!</definedName>
    <definedName name="A5_G505172">#REF!</definedName>
    <definedName name="A5_G505184">#REF!</definedName>
    <definedName name="A5_G505222">#REF!</definedName>
    <definedName name="A5_G505242">#REF!</definedName>
    <definedName name="A5_G505246">#REF!</definedName>
    <definedName name="A5_G505247">#REF!</definedName>
    <definedName name="A5_G506001">#REF!</definedName>
    <definedName name="A5_G506002">#REF!</definedName>
    <definedName name="A5_G506010">#REF!</definedName>
    <definedName name="A5_G506012">#REF!</definedName>
    <definedName name="A5_G506013">#REF!</definedName>
    <definedName name="A5_G507010">#REF!</definedName>
    <definedName name="A5_G507036">#REF!</definedName>
    <definedName name="A5_G507510">#REF!</definedName>
    <definedName name="A5_G507511">#REF!</definedName>
    <definedName name="A5_G507513">#REF!</definedName>
    <definedName name="A5_G507514">#REF!</definedName>
    <definedName name="A5_G507517">#REF!</definedName>
    <definedName name="A5_G507519">#REF!</definedName>
    <definedName name="A5_G508010">#REF!</definedName>
    <definedName name="A5_G508020">#REF!</definedName>
    <definedName name="A5_G508995">#REF!</definedName>
    <definedName name="A5_G508998">#REF!</definedName>
    <definedName name="A5_G508999">#REF!</definedName>
    <definedName name="A5_G509005">#REF!</definedName>
    <definedName name="A5_G509040">#REF!</definedName>
    <definedName name="A5_G509061">#REF!</definedName>
    <definedName name="A5_G510010">#REF!</definedName>
    <definedName name="A5_G510020">#REF!</definedName>
    <definedName name="A5_G511010">#REF!</definedName>
    <definedName name="A5_G513010">#REF!</definedName>
    <definedName name="A5_G513030">#REF!</definedName>
    <definedName name="A5_G513031">#REF!</definedName>
    <definedName name="A5_G515040">#REF!</definedName>
    <definedName name="A5_G515042">#REF!</definedName>
    <definedName name="A5_G515044">#REF!</definedName>
    <definedName name="A5_G515050">#REF!</definedName>
    <definedName name="A5_G515052">#REF!</definedName>
    <definedName name="A5_G515053">#REF!</definedName>
    <definedName name="A5_G515054">#REF!</definedName>
    <definedName name="A5_G515055">#REF!</definedName>
    <definedName name="A5_G515056">#REF!</definedName>
    <definedName name="A5_G515070">#REF!</definedName>
    <definedName name="A5_G515080">#REF!</definedName>
    <definedName name="A5_G517500">#REF!</definedName>
    <definedName name="A5_G517987">#REF!</definedName>
    <definedName name="A5_G517988">#REF!</definedName>
    <definedName name="A5_G517989">#REF!</definedName>
    <definedName name="A5_G517990">#REF!</definedName>
    <definedName name="A5_G517991">#REF!</definedName>
    <definedName name="A5_G517992">#REF!</definedName>
    <definedName name="A5_G517994">#REF!</definedName>
    <definedName name="A5_G517995">#REF!</definedName>
    <definedName name="A5_G517996">#REF!</definedName>
    <definedName name="A5_G517997">#REF!</definedName>
    <definedName name="A5_G517998">#REF!</definedName>
    <definedName name="A5_G517999">#REF!</definedName>
    <definedName name="A5_G518010">#REF!</definedName>
    <definedName name="A5_G518015">#REF!</definedName>
    <definedName name="A5_G518020">#REF!</definedName>
    <definedName name="A5_G518030">#REF!</definedName>
    <definedName name="A5_G518070">#REF!</definedName>
    <definedName name="A5_G518090">#REF!</definedName>
    <definedName name="A5_G518130">#REF!</definedName>
    <definedName name="A5_G518160">#REF!</definedName>
    <definedName name="A5_G518161">#REF!</definedName>
    <definedName name="A5_G518162">#REF!</definedName>
    <definedName name="A5_G518163">#REF!</definedName>
    <definedName name="A5_G518164">#REF!</definedName>
    <definedName name="A5_G518165">#REF!</definedName>
    <definedName name="A5_G521989">#REF!</definedName>
    <definedName name="A5_G521990">#REF!</definedName>
    <definedName name="A5_G521991">#REF!</definedName>
    <definedName name="A5_G521994">#REF!</definedName>
    <definedName name="A5_G521999">#REF!</definedName>
    <definedName name="A5_G522010">#REF!</definedName>
    <definedName name="A5_G522020">#REF!</definedName>
    <definedName name="A5_G522025">#REF!</definedName>
    <definedName name="A5_G522030">#REF!</definedName>
    <definedName name="A5_G522040">#REF!</definedName>
    <definedName name="A5_G522050">#REF!</definedName>
    <definedName name="A5_G522060">#REF!</definedName>
    <definedName name="A5_G522062">#REF!</definedName>
    <definedName name="A5_G522070">#REF!</definedName>
    <definedName name="A5_G522080">#REF!</definedName>
    <definedName name="A5_G522090">#REF!</definedName>
    <definedName name="A5_G522100">#REF!</definedName>
    <definedName name="A5_G522110">#REF!</definedName>
    <definedName name="A5_G522120">#REF!</definedName>
    <definedName name="A5_G522130">#REF!</definedName>
    <definedName name="A5_G522140">#REF!</definedName>
    <definedName name="A5_G522150">#REF!</definedName>
    <definedName name="A5_G523000">#REF!</definedName>
    <definedName name="A5_G530010">#REF!</definedName>
    <definedName name="A5_G530011">#REF!</definedName>
    <definedName name="A5_G530020">#REF!</definedName>
    <definedName name="A5_G530030">#REF!</definedName>
    <definedName name="A5_G530050">#REF!</definedName>
    <definedName name="A5_G530977">#REF!</definedName>
    <definedName name="A5_G530978">#REF!</definedName>
    <definedName name="A5_G530979">#REF!</definedName>
    <definedName name="A5_G530991">#REF!</definedName>
    <definedName name="A5_G530992">#REF!</definedName>
    <definedName name="A5_G530995">#REF!</definedName>
    <definedName name="A5_G530996">#REF!</definedName>
    <definedName name="A5_G530997">#REF!</definedName>
    <definedName name="A5_G530998">#REF!</definedName>
    <definedName name="A5_G530999">#REF!</definedName>
    <definedName name="A5_G531010">#REF!</definedName>
    <definedName name="A5_G531020">#REF!</definedName>
    <definedName name="A5_G531030">#REF!</definedName>
    <definedName name="A5_G531040">#REF!</definedName>
    <definedName name="A5_G532010">#REF!</definedName>
    <definedName name="A5_G532020">#REF!</definedName>
    <definedName name="A5_G532040">#REF!</definedName>
    <definedName name="A5_G532041">#REF!</definedName>
    <definedName name="A5_G532050">#REF!</definedName>
    <definedName name="A5_G532060">#REF!</definedName>
    <definedName name="A5_G532070">#REF!</definedName>
    <definedName name="A5_G532080">#REF!</definedName>
    <definedName name="A5_G532090">#REF!</definedName>
    <definedName name="A5_G532130">#REF!</definedName>
    <definedName name="A5_G533010">#REF!</definedName>
    <definedName name="A5_G533020">#REF!</definedName>
    <definedName name="A5_G533030">#REF!</definedName>
    <definedName name="A5_G534010">#REF!</definedName>
    <definedName name="A5_G535010">#REF!</definedName>
    <definedName name="A5_G535016">#REF!</definedName>
    <definedName name="A5_G535020">#REF!</definedName>
    <definedName name="A5_G540000">#REF!</definedName>
    <definedName name="A5_G540010">#REF!</definedName>
    <definedName name="A5_G540020">#REF!</definedName>
    <definedName name="A5_G540030">#REF!</definedName>
    <definedName name="A5_G540040">#REF!</definedName>
    <definedName name="A5_G540050">#REF!</definedName>
    <definedName name="A5_G540060">#REF!</definedName>
    <definedName name="A5_G540070">#REF!</definedName>
    <definedName name="A5_G540080">#REF!</definedName>
    <definedName name="A5_G540090">#REF!</definedName>
    <definedName name="A5_G541530">#REF!</definedName>
    <definedName name="A5_G543010">#REF!</definedName>
    <definedName name="A5_G543030">#REF!</definedName>
    <definedName name="A5_G543040">#REF!</definedName>
    <definedName name="A5_G543050">#REF!</definedName>
    <definedName name="A5_G543060">#REF!</definedName>
    <definedName name="A5_G543070">#REF!</definedName>
    <definedName name="A5_G543080">#REF!</definedName>
    <definedName name="A5_G543090">#REF!</definedName>
    <definedName name="A5_G543110">#REF!</definedName>
    <definedName name="A5_G543120">#REF!</definedName>
    <definedName name="A5_G543140">#REF!</definedName>
    <definedName name="A5_G543150">#REF!</definedName>
    <definedName name="A5_G543160">#REF!</definedName>
    <definedName name="A5_G545010">#REF!</definedName>
    <definedName name="A5_G545040">#REF!</definedName>
    <definedName name="A5_G545045">#REF!</definedName>
    <definedName name="A5_G545050">#REF!</definedName>
    <definedName name="A5_G545060">#REF!</definedName>
    <definedName name="A5_G545070">#REF!</definedName>
    <definedName name="A5_G545080">#REF!</definedName>
    <definedName name="A5_G545090">#REF!</definedName>
    <definedName name="A5_G545100">#REF!</definedName>
    <definedName name="A5_G545105">#REF!</definedName>
    <definedName name="A5_G545110">#REF!</definedName>
    <definedName name="A5_G545115">#REF!</definedName>
    <definedName name="A5_G545120">#REF!</definedName>
    <definedName name="A5_G545130">#REF!</definedName>
    <definedName name="A5_G545140">#REF!</definedName>
    <definedName name="A5_G545150">#REF!</definedName>
    <definedName name="A5_G545160">#REF!</definedName>
    <definedName name="A5_G545165">#REF!</definedName>
    <definedName name="A5_G545170">#REF!</definedName>
    <definedName name="A5_G545510">#REF!</definedName>
    <definedName name="A5_G545520">#REF!</definedName>
    <definedName name="A5_G545530">#REF!</definedName>
    <definedName name="A5_G546010">#REF!</definedName>
    <definedName name="A5_G546015">#REF!</definedName>
    <definedName name="A5_G550010">#REF!</definedName>
    <definedName name="A5_G550011">#REF!</definedName>
    <definedName name="A5_G550020">#REF!</definedName>
    <definedName name="A5_G550021">#REF!</definedName>
    <definedName name="A5_G550022">#REF!</definedName>
    <definedName name="A5_G550025">#REF!</definedName>
    <definedName name="A5_G550030">#REF!</definedName>
    <definedName name="A5_G550040">#REF!</definedName>
    <definedName name="A5_G550041">#REF!</definedName>
    <definedName name="A5_G550050">#REF!</definedName>
    <definedName name="A5_G550053">#REF!</definedName>
    <definedName name="A5_G550060">#REF!</definedName>
    <definedName name="A5_G550070">#REF!</definedName>
    <definedName name="A5_G550075">#REF!</definedName>
    <definedName name="A5_G550080">#REF!</definedName>
    <definedName name="A5_G550086">#REF!</definedName>
    <definedName name="A5_G550087">#REF!</definedName>
    <definedName name="A5_G550100">#REF!</definedName>
    <definedName name="A5_G550120">#REF!</definedName>
    <definedName name="A5_G550130">#REF!</definedName>
    <definedName name="A5_G550160">#REF!</definedName>
    <definedName name="A5_G550170">#REF!</definedName>
    <definedName name="A5_G559950">#REF!</definedName>
    <definedName name="A5_G559951">#REF!</definedName>
    <definedName name="A5_G559952">#REF!</definedName>
    <definedName name="A5_G559953">#REF!</definedName>
    <definedName name="A5_G559954">#REF!</definedName>
    <definedName name="A5_G559955">#REF!</definedName>
    <definedName name="A5_G559956">#REF!</definedName>
    <definedName name="A5_G559960">#REF!</definedName>
    <definedName name="A5_G559961">#REF!</definedName>
    <definedName name="A5_G559962">#REF!</definedName>
    <definedName name="A5_G559963">#REF!</definedName>
    <definedName name="A5_G559964">#REF!</definedName>
    <definedName name="A5_G559966">#REF!</definedName>
    <definedName name="A5_G559994">#REF!</definedName>
    <definedName name="A5_G559996">#REF!</definedName>
    <definedName name="A5_G559999">#REF!</definedName>
    <definedName name="A5_G560010">#REF!</definedName>
    <definedName name="A5_G560020">#REF!</definedName>
    <definedName name="A5_G560030">#REF!</definedName>
    <definedName name="A5_G560070">#REF!</definedName>
    <definedName name="A5_G560075">#REF!</definedName>
    <definedName name="A5_G560080">#REF!</definedName>
    <definedName name="A5_G560090">#REF!</definedName>
    <definedName name="A5_G560100">#REF!</definedName>
    <definedName name="A5_G560110">#REF!</definedName>
    <definedName name="A5_G560115">#REF!</definedName>
    <definedName name="A5_G560117">#REF!</definedName>
    <definedName name="A5_G560120">#REF!</definedName>
    <definedName name="A5_G562010">#REF!</definedName>
    <definedName name="A5_G562015">#REF!</definedName>
    <definedName name="A5_G562016">#REF!</definedName>
    <definedName name="A5_G562017">#REF!</definedName>
    <definedName name="A5_G562018">#REF!</definedName>
    <definedName name="A5_G562020">#REF!</definedName>
    <definedName name="A5_G562025">#REF!</definedName>
    <definedName name="A5_G562030">#REF!</definedName>
    <definedName name="A5_G562040">#REF!</definedName>
    <definedName name="A5_G562050">#REF!</definedName>
    <definedName name="A5_G562060">#REF!</definedName>
    <definedName name="A5_G562070">#REF!</definedName>
    <definedName name="A5_G562080">#REF!</definedName>
    <definedName name="A5_G562100">#REF!</definedName>
    <definedName name="A5_G562110">#REF!</definedName>
    <definedName name="A5_G562140">#REF!</definedName>
    <definedName name="A5_G562141">#REF!</definedName>
    <definedName name="A5_G562142">#REF!</definedName>
    <definedName name="A5_G562143">#REF!</definedName>
    <definedName name="A5_G562144">#REF!</definedName>
    <definedName name="A5_G562145">#REF!</definedName>
    <definedName name="A5_G562146">#REF!</definedName>
    <definedName name="A5_G562147">#REF!</definedName>
    <definedName name="A5_G562148">#REF!</definedName>
    <definedName name="A5_G562149">#REF!</definedName>
    <definedName name="A5_G562150">#REF!</definedName>
    <definedName name="A5_G562151">#REF!</definedName>
    <definedName name="A5_G562153">#REF!</definedName>
    <definedName name="A5_G562154">#REF!</definedName>
    <definedName name="A5_G562155">#REF!</definedName>
    <definedName name="A5_G562160">#REF!</definedName>
    <definedName name="A5_G562161">#REF!</definedName>
    <definedName name="A5_G562163">#REF!</definedName>
    <definedName name="A5_G562165">#REF!</definedName>
    <definedName name="A5_G562170">#REF!</definedName>
    <definedName name="A5_G562180">#REF!</definedName>
    <definedName name="A5_G562190">#REF!</definedName>
    <definedName name="A5_G562200">#REF!</definedName>
    <definedName name="A5_G562210">#REF!</definedName>
    <definedName name="A5_G562220">#REF!</definedName>
    <definedName name="A5_G562230">#REF!</definedName>
    <definedName name="A5_G562235">#REF!</definedName>
    <definedName name="A5_G562250">#REF!</definedName>
    <definedName name="A5_G565010">#REF!</definedName>
    <definedName name="A5_G565030">#REF!</definedName>
    <definedName name="A5_G565040">#REF!</definedName>
    <definedName name="A5_G566010">#REF!</definedName>
    <definedName name="A5_G566020">#REF!</definedName>
    <definedName name="A5_G566030">#REF!</definedName>
    <definedName name="A5_G566040">#REF!</definedName>
    <definedName name="A5_G567000">#REF!</definedName>
    <definedName name="A5_G569010">#REF!</definedName>
    <definedName name="A5_G569020">#REF!</definedName>
    <definedName name="A5_G570010">#REF!</definedName>
    <definedName name="A5_G571010">#REF!</definedName>
    <definedName name="A5_G571020">#REF!</definedName>
    <definedName name="A5_G571030">#REF!</definedName>
    <definedName name="A5_G571040">#REF!</definedName>
    <definedName name="A5_G571050">#REF!</definedName>
    <definedName name="A5_G572010">#REF!</definedName>
    <definedName name="A5_G572020">#REF!</definedName>
    <definedName name="A5_G572025">#REF!</definedName>
    <definedName name="A5_G572027">#REF!</definedName>
    <definedName name="A5_G572030">#REF!</definedName>
    <definedName name="A5_G572035">#REF!</definedName>
    <definedName name="A5_G572040">#REF!</definedName>
    <definedName name="A5_G572051">#REF!</definedName>
    <definedName name="A5_G572052">#REF!</definedName>
    <definedName name="A5_G60100UR">#REF!</definedName>
    <definedName name="A5_G6011070">#REF!</definedName>
    <definedName name="A5_G6011074">#REF!</definedName>
    <definedName name="A5_G6011090">#REF!</definedName>
    <definedName name="A5_G6013090">#REF!</definedName>
    <definedName name="A5_G6021080">#REF!</definedName>
    <definedName name="A5_G6021090">#REF!</definedName>
    <definedName name="A5_G6023090">#REF!</definedName>
    <definedName name="A5_G6025010">#REF!</definedName>
    <definedName name="A5_G6025050">#REF!</definedName>
    <definedName name="A5_G6025051">#REF!</definedName>
    <definedName name="A5_G6025065">#REF!</definedName>
    <definedName name="A5_G6025091">#REF!</definedName>
    <definedName name="A5_G6025092">#REF!</definedName>
    <definedName name="A5_G6025093">#REF!</definedName>
    <definedName name="A5_G6025095">#REF!</definedName>
    <definedName name="A5_G6025150">#REF!</definedName>
    <definedName name="A5_G6025304">#REF!</definedName>
    <definedName name="A5_G6025306">#REF!</definedName>
    <definedName name="A5_G6026090">#REF!</definedName>
    <definedName name="A5_G6028080">#REF!</definedName>
    <definedName name="A5_G6028090">#REF!</definedName>
    <definedName name="A5_G6040050">#REF!</definedName>
    <definedName name="A5_G6040051">#REF!</definedName>
    <definedName name="A5_G6044090">#REF!</definedName>
    <definedName name="A5_G6047090">#REF!</definedName>
    <definedName name="A5_G6049090">#REF!</definedName>
    <definedName name="A5_G604909D">#REF!</definedName>
    <definedName name="A5_G604909Z">#REF!</definedName>
    <definedName name="A5_G6061090">#REF!</definedName>
    <definedName name="A5_G6061090F">#REF!</definedName>
    <definedName name="A5_G606109D">#REF!</definedName>
    <definedName name="A5_G6062090">#REF!</definedName>
    <definedName name="A5_G6071010">#REF!</definedName>
    <definedName name="A5_G607101D">#REF!</definedName>
    <definedName name="A5_G607109D">#REF!</definedName>
    <definedName name="A5_G6090000">#REF!</definedName>
    <definedName name="A5_G6090089">#REF!</definedName>
    <definedName name="A5_G6092086">#REF!</definedName>
    <definedName name="A5_G6092087">#REF!</definedName>
    <definedName name="A5_G6092090">#REF!</definedName>
    <definedName name="A5_G6094090">#REF!</definedName>
    <definedName name="A5_G6094091">#REF!</definedName>
    <definedName name="A5_G60940DG">#REF!</definedName>
    <definedName name="A5_G60940DL">#REF!</definedName>
    <definedName name="A5_G6095010">#REF!</definedName>
    <definedName name="A5_G6095090">#REF!</definedName>
    <definedName name="A5_G6097010">#REF!</definedName>
    <definedName name="A5_G6100005">#REF!</definedName>
    <definedName name="A5_G6100030">#REF!</definedName>
    <definedName name="A5_G6100035">#REF!</definedName>
    <definedName name="A5_G6100054">#REF!</definedName>
    <definedName name="A5_G6100055">#REF!</definedName>
    <definedName name="A5_G6100060">#REF!</definedName>
    <definedName name="A5_G6100061">#REF!</definedName>
    <definedName name="A5_G6100062">#REF!</definedName>
    <definedName name="A5_G6100063">#REF!</definedName>
    <definedName name="A5_G6100064">#REF!</definedName>
    <definedName name="A5_G6100071">#REF!</definedName>
    <definedName name="A5_G6100078">#REF!</definedName>
    <definedName name="A5_G6100079">#REF!</definedName>
    <definedName name="A5_G6100089">#REF!</definedName>
    <definedName name="A5_G6100090">#REF!</definedName>
    <definedName name="A5_G6100100">#REF!</definedName>
    <definedName name="A5_G6100140">#REF!</definedName>
    <definedName name="A5_G610017E">#REF!</definedName>
    <definedName name="A5_G610017Z">#REF!</definedName>
    <definedName name="A5_G6100200">#REF!</definedName>
    <definedName name="A5_G610109D">#REF!</definedName>
    <definedName name="A5_G610110D">#REF!</definedName>
    <definedName name="A5_G6106090">#REF!</definedName>
    <definedName name="A5_G6107055">#REF!</definedName>
    <definedName name="A5_G6107084">#REF!</definedName>
    <definedName name="A5_G6107099">#REF!</definedName>
    <definedName name="A5_G6107106">#REF!</definedName>
    <definedName name="A5_G6107108">#REF!</definedName>
    <definedName name="A5_G6109210">#REF!</definedName>
    <definedName name="A5_G6109300">#REF!</definedName>
    <definedName name="A5_G6120090">#REF!</definedName>
    <definedName name="A5_G6120094">#REF!</definedName>
    <definedName name="A5_G6130070">#REF!</definedName>
    <definedName name="A5_G6130080">#REF!</definedName>
    <definedName name="A5_G6130085">#REF!</definedName>
    <definedName name="A5_G6130090">#REF!</definedName>
    <definedName name="A5_G6130096">#REF!</definedName>
    <definedName name="A5_G6130097">#REF!</definedName>
    <definedName name="A5_G6130098">#REF!</definedName>
    <definedName name="A5_G6140010">#REF!</definedName>
    <definedName name="A5_G6140030">#REF!</definedName>
    <definedName name="A5_G6140090">#REF!</definedName>
    <definedName name="A5_G6150090">#REF!</definedName>
    <definedName name="A5_G6160080">#REF!</definedName>
    <definedName name="A5_G6160090">#REF!</definedName>
    <definedName name="A5_G6160091">#REF!</definedName>
    <definedName name="A5_G6170090">#REF!</definedName>
    <definedName name="A5_G6170093">#REF!</definedName>
    <definedName name="A5_G6170094">#REF!</definedName>
    <definedName name="A5_G6171090">#REF!</definedName>
    <definedName name="A5_G6172090">#REF!</definedName>
    <definedName name="A5_G6172093">#REF!</definedName>
    <definedName name="A5_G6172094">#REF!</definedName>
    <definedName name="A5_G6175010">#REF!</definedName>
    <definedName name="A5_G6175020">#REF!</definedName>
    <definedName name="A5_G6175035">#REF!</definedName>
    <definedName name="A5_G6175040">#REF!</definedName>
    <definedName name="A5_G6175070">#REF!</definedName>
    <definedName name="A5_G6175075">#REF!</definedName>
    <definedName name="A5_G6175080">#REF!</definedName>
    <definedName name="A5_G6175090">#REF!</definedName>
    <definedName name="A5_G6176090">#REF!</definedName>
    <definedName name="A5_G6176100">#REF!</definedName>
    <definedName name="A5_G6181090">#REF!</definedName>
    <definedName name="A5_G6182090">#REF!</definedName>
    <definedName name="A5_G6184090">#REF!</definedName>
    <definedName name="A5_G6190090">#REF!</definedName>
    <definedName name="A5_G6191090">#REF!</definedName>
    <definedName name="A5_G6200090">#REF!</definedName>
    <definedName name="A5_G6202010">#REF!</definedName>
    <definedName name="A5_G6202020">#REF!</definedName>
    <definedName name="A5_G6202030">#REF!</definedName>
    <definedName name="A5_G6202040">#REF!</definedName>
    <definedName name="A5_G6202050">#REF!</definedName>
    <definedName name="A5_G6202060">#REF!</definedName>
    <definedName name="A5_G6202085">#REF!</definedName>
    <definedName name="A5_G6202090">#REF!</definedName>
    <definedName name="A5_G6203090">#REF!</definedName>
    <definedName name="A5_G6203095">#REF!</definedName>
    <definedName name="A5_G6204010">#REF!</definedName>
    <definedName name="A5_G6206090">#REF!</definedName>
    <definedName name="A5_G6208010">#REF!</definedName>
    <definedName name="A5_G6208015">#REF!</definedName>
    <definedName name="A5_G6220090">#REF!</definedName>
    <definedName name="A5_G6230090">#REF!</definedName>
    <definedName name="A5_G6241010">#REF!</definedName>
    <definedName name="A5_G6241020">#REF!</definedName>
    <definedName name="A5_G6250090">#REF!</definedName>
    <definedName name="A5_G6250095">#REF!</definedName>
    <definedName name="A5_G6260002">#REF!</definedName>
    <definedName name="A5_G6260004">#REF!</definedName>
    <definedName name="A5_G6260005">#REF!</definedName>
    <definedName name="A5_G6260007">#REF!</definedName>
    <definedName name="A5_G6260010">#REF!</definedName>
    <definedName name="A5_G6260012">#REF!</definedName>
    <definedName name="A5_G6260016">#REF!</definedName>
    <definedName name="A5_G6260018">#REF!</definedName>
    <definedName name="A5_G6260020">#REF!</definedName>
    <definedName name="A5_G6260021">#REF!</definedName>
    <definedName name="A5_G6260026">#REF!</definedName>
    <definedName name="A5_G6260030">#REF!</definedName>
    <definedName name="A5_G6260031">#REF!</definedName>
    <definedName name="A5_G6260032">#REF!</definedName>
    <definedName name="A5_G6260033">#REF!</definedName>
    <definedName name="A5_G6260034">#REF!</definedName>
    <definedName name="A5_G6260035">#REF!</definedName>
    <definedName name="A5_G6260036">#REF!</definedName>
    <definedName name="A5_G6260038">#REF!</definedName>
    <definedName name="A5_G6260040">#REF!</definedName>
    <definedName name="A5_G6260041">#REF!</definedName>
    <definedName name="A5_G6260045">#REF!</definedName>
    <definedName name="A5_G6260050">#REF!</definedName>
    <definedName name="A5_G6260052">#REF!</definedName>
    <definedName name="A5_G6260054">#REF!</definedName>
    <definedName name="A5_G6260056">#REF!</definedName>
    <definedName name="A5_G6260058">#REF!</definedName>
    <definedName name="A5_G6260064">#REF!</definedName>
    <definedName name="A5_G6260068">#REF!</definedName>
    <definedName name="A5_G6260092">#REF!</definedName>
    <definedName name="A5_G6260094">#REF!</definedName>
    <definedName name="A5_G6260096">#REF!</definedName>
    <definedName name="A5_G6260097">#REF!</definedName>
    <definedName name="A5_G6260200">#REF!</definedName>
    <definedName name="A5_G6260205">#REF!</definedName>
    <definedName name="A5_G6260210">#REF!</definedName>
    <definedName name="A5_G6260220">#REF!</definedName>
    <definedName name="A5_G6260221">#REF!</definedName>
    <definedName name="A5_G6260225">#REF!</definedName>
    <definedName name="A5_G6260230">#REF!</definedName>
    <definedName name="A5_G6260300">#REF!</definedName>
    <definedName name="A5_G6260301">#REF!</definedName>
    <definedName name="A5_G6260302">#REF!</definedName>
    <definedName name="A5_G6260303">#REF!</definedName>
    <definedName name="A5_G6260410">#REF!</definedName>
    <definedName name="A5_G6260435">#REF!</definedName>
    <definedName name="A5_G6260455">#REF!</definedName>
    <definedName name="A5_G6260465">#REF!</definedName>
    <definedName name="A5_G6260515">#REF!</definedName>
    <definedName name="A5_G6260992">#REF!</definedName>
    <definedName name="A5_G6260993">#REF!</definedName>
    <definedName name="A5_G6260999">#REF!</definedName>
    <definedName name="A5_G626409D">#REF!</definedName>
    <definedName name="A5_G6266020">#REF!</definedName>
    <definedName name="A5_G6268050">#REF!</definedName>
    <definedName name="A5_G6268051">#REF!</definedName>
    <definedName name="A5_G6268090">#REF!</definedName>
    <definedName name="A5_G6268100">#REF!</definedName>
    <definedName name="A5_G6268120">#REF!</definedName>
    <definedName name="A5_G6268130">#REF!</definedName>
    <definedName name="A5_G6268150">#REF!</definedName>
    <definedName name="A5_G626F107">#REF!</definedName>
    <definedName name="A5_G700010">#REF!</definedName>
    <definedName name="A5_G702010">#REF!</definedName>
    <definedName name="A5_G702050">#REF!</definedName>
    <definedName name="A5_G702070">#REF!</definedName>
    <definedName name="A5_G704010">#REF!</definedName>
    <definedName name="A5_G704020">#REF!</definedName>
    <definedName name="A5_G704030">#REF!</definedName>
    <definedName name="A5_G704031">#REF!</definedName>
    <definedName name="A5_G704034">#REF!</definedName>
    <definedName name="A5_G704040">#REF!</definedName>
    <definedName name="A5_G704090">#REF!</definedName>
    <definedName name="A5_G708010">#REF!</definedName>
    <definedName name="A5_G708020">#REF!</definedName>
    <definedName name="A5_G708030">#REF!</definedName>
    <definedName name="A5_G708050">#REF!</definedName>
    <definedName name="A5_G708060">#REF!</definedName>
    <definedName name="A5_G708062">#REF!</definedName>
    <definedName name="A5_G708070">#REF!</definedName>
    <definedName name="A5_G708080">#REF!</definedName>
    <definedName name="A5_G708085">#REF!</definedName>
    <definedName name="A5_G708115">#REF!</definedName>
    <definedName name="A5_G708120">#REF!</definedName>
    <definedName name="A5_G708130">#REF!</definedName>
    <definedName name="A5_G708140">#REF!</definedName>
    <definedName name="A5_G708160">#REF!</definedName>
    <definedName name="A5_G708165">#REF!</definedName>
    <definedName name="A5_G708230">#REF!</definedName>
    <definedName name="A5_G708240">#REF!</definedName>
    <definedName name="A5_G708280">#REF!</definedName>
    <definedName name="A5_G711998">#REF!</definedName>
    <definedName name="A5_G711999">#REF!</definedName>
    <definedName name="A5_G712015">#REF!</definedName>
    <definedName name="A5_G712020">#REF!</definedName>
    <definedName name="A5_G712031">#REF!</definedName>
    <definedName name="A5_G712040">#REF!</definedName>
    <definedName name="A5_G717010">#REF!</definedName>
    <definedName name="A5_G717020">#REF!</definedName>
    <definedName name="A5_G717025">#REF!</definedName>
    <definedName name="A5_G717510">#REF!</definedName>
    <definedName name="A5_G717520">#REF!</definedName>
    <definedName name="A5_G717545">#REF!</definedName>
    <definedName name="A5_G717550">#REF!</definedName>
    <definedName name="A5_G720020">#REF!</definedName>
    <definedName name="A5_G720040">#REF!</definedName>
    <definedName name="A5_G722010">#REF!</definedName>
    <definedName name="A5_G722020">#REF!</definedName>
    <definedName name="A5_G722080">#REF!</definedName>
    <definedName name="A5_G722110">#REF!</definedName>
    <definedName name="A5_G722120">#REF!</definedName>
    <definedName name="A5_G722130">#REF!</definedName>
    <definedName name="A5_G722131">#REF!</definedName>
    <definedName name="A5_G722135">#REF!</definedName>
    <definedName name="A5_G722140">#REF!</definedName>
    <definedName name="A5_G722150">#REF!</definedName>
    <definedName name="A5_G722160">#REF!</definedName>
    <definedName name="A5_G722170">#REF!</definedName>
    <definedName name="A5_G722181">#REF!</definedName>
    <definedName name="A5_G722190">#REF!</definedName>
    <definedName name="A5_G722200">#REF!</definedName>
    <definedName name="A5_G722205">#REF!</definedName>
    <definedName name="A5_H1000090">#REF!</definedName>
    <definedName name="A5_H1000091">#REF!</definedName>
    <definedName name="A5_H100030">#REF!</definedName>
    <definedName name="A5_H100040">#REF!</definedName>
    <definedName name="A5_H100510">#REF!</definedName>
    <definedName name="A5_H100520">#REF!</definedName>
    <definedName name="A5_H100540">#REF!</definedName>
    <definedName name="A5_H101990">#REF!</definedName>
    <definedName name="A5_H102000">#REF!</definedName>
    <definedName name="A5_H102010">#REF!</definedName>
    <definedName name="A5_H102011">#REF!</definedName>
    <definedName name="A5_H102017">#REF!</definedName>
    <definedName name="A5_H102018">#REF!</definedName>
    <definedName name="A5_H102021">#REF!</definedName>
    <definedName name="A5_H102050">#REF!</definedName>
    <definedName name="A5_H102116">#REF!</definedName>
    <definedName name="A5_H102371">#REF!</definedName>
    <definedName name="A5_H102372">#REF!</definedName>
    <definedName name="A5_H102376">#REF!</definedName>
    <definedName name="A5_H102377">#REF!</definedName>
    <definedName name="A5_H102379">#REF!</definedName>
    <definedName name="A5_H102380">#REF!</definedName>
    <definedName name="A5_H102534">#REF!</definedName>
    <definedName name="A5_H102536">#REF!</definedName>
    <definedName name="A5_H102651">#REF!</definedName>
    <definedName name="A5_H102710">#REF!</definedName>
    <definedName name="A5_H102813">#REF!</definedName>
    <definedName name="A5_H102961">#REF!</definedName>
    <definedName name="A5_H111999">#REF!</definedName>
    <definedName name="A5_H114010">#REF!</definedName>
    <definedName name="A5_H114015">#REF!</definedName>
    <definedName name="A5_H116010">#REF!</definedName>
    <definedName name="A5_H116020">#REF!</definedName>
    <definedName name="A5_H118010">#REF!</definedName>
    <definedName name="A5_H120001">#REF!</definedName>
    <definedName name="A5_H1200090">#REF!</definedName>
    <definedName name="A5_H120010">#REF!</definedName>
    <definedName name="A5_H121018">#REF!</definedName>
    <definedName name="A5_H121019">#REF!</definedName>
    <definedName name="A5_H121020">#REF!</definedName>
    <definedName name="A5_H121022">#REF!</definedName>
    <definedName name="A5_H121023">#REF!</definedName>
    <definedName name="A5_H121030">#REF!</definedName>
    <definedName name="A5_H121040">#REF!</definedName>
    <definedName name="A5_H121042">#REF!</definedName>
    <definedName name="A5_H121045">#REF!</definedName>
    <definedName name="A5_H121049">#REF!</definedName>
    <definedName name="A5_H121050">#REF!</definedName>
    <definedName name="A5_H121055">#REF!</definedName>
    <definedName name="A5_H121060">#REF!</definedName>
    <definedName name="A5_H121061">#REF!</definedName>
    <definedName name="A5_H121063">#REF!</definedName>
    <definedName name="A5_H121064">#REF!</definedName>
    <definedName name="A5_H121065">#REF!</definedName>
    <definedName name="A5_H121068">#REF!</definedName>
    <definedName name="A5_H121070">#REF!</definedName>
    <definedName name="A5_H121072">#REF!</definedName>
    <definedName name="A5_H121080">#REF!</definedName>
    <definedName name="A5_H121081">#REF!</definedName>
    <definedName name="A5_H121082">#REF!</definedName>
    <definedName name="A5_H121083">#REF!</definedName>
    <definedName name="A5_H121084">#REF!</definedName>
    <definedName name="A5_H121085">#REF!</definedName>
    <definedName name="A5_H121086">#REF!</definedName>
    <definedName name="A5_H121090">#REF!</definedName>
    <definedName name="A5_H121140">#REF!</definedName>
    <definedName name="A5_H121155">#REF!</definedName>
    <definedName name="A5_H121156">#REF!</definedName>
    <definedName name="A5_H121160">#REF!</definedName>
    <definedName name="A5_H121200">#REF!</definedName>
    <definedName name="A5_H121205">#REF!</definedName>
    <definedName name="A5_H121995">#REF!</definedName>
    <definedName name="A5_H121997">#REF!</definedName>
    <definedName name="A5_H121998">#REF!</definedName>
    <definedName name="A5_H121999">#REF!</definedName>
    <definedName name="A5_H123010">#REF!</definedName>
    <definedName name="A5_H123030">#REF!</definedName>
    <definedName name="A5_H123040">#REF!</definedName>
    <definedName name="A5_H123050">#REF!</definedName>
    <definedName name="A5_H124030">#REF!</definedName>
    <definedName name="A5_H124035">#REF!</definedName>
    <definedName name="A5_H124050">#REF!</definedName>
    <definedName name="A5_H124060">#REF!</definedName>
    <definedName name="A5_H124083">#REF!</definedName>
    <definedName name="A5_H126010">#REF!</definedName>
    <definedName name="A5_H126030">#REF!</definedName>
    <definedName name="A5_H126040">#REF!</definedName>
    <definedName name="A5_H126045">#REF!</definedName>
    <definedName name="A5_H127010">#REF!</definedName>
    <definedName name="A5_H1290090">#REF!</definedName>
    <definedName name="A5_H129010">#REF!</definedName>
    <definedName name="A5_H133020">#REF!</definedName>
    <definedName name="A5_H133999">#REF!</definedName>
    <definedName name="A5_H134999">#REF!</definedName>
    <definedName name="A5_H135010">#REF!</definedName>
    <definedName name="A5_H135050">#REF!</definedName>
    <definedName name="A5_H135060">#REF!</definedName>
    <definedName name="A5_H136010">#REF!</definedName>
    <definedName name="A5_H137010">#REF!</definedName>
    <definedName name="A5_H137011">#REF!</definedName>
    <definedName name="A5_H137012">#REF!</definedName>
    <definedName name="A5_H137015">#REF!</definedName>
    <definedName name="A5_H138010">#REF!</definedName>
    <definedName name="A5_H138999">#REF!</definedName>
    <definedName name="A5_H139010">#REF!</definedName>
    <definedName name="A5_H1400090">#REF!</definedName>
    <definedName name="A5_H141020">#REF!</definedName>
    <definedName name="A5_H141050">#REF!</definedName>
    <definedName name="A5_H143030">#REF!</definedName>
    <definedName name="A5_H143040">#REF!</definedName>
    <definedName name="A5_H144010">#REF!</definedName>
    <definedName name="A5_H144020">#REF!</definedName>
    <definedName name="A5_H144030">#REF!</definedName>
    <definedName name="A5_H146020">#REF!</definedName>
    <definedName name="A5_H147015">#REF!</definedName>
    <definedName name="A5_H147025">#REF!</definedName>
    <definedName name="A5_H147026">#REF!</definedName>
    <definedName name="A5_H147040">#REF!</definedName>
    <definedName name="A5_H147041">#REF!</definedName>
    <definedName name="A5_H147060">#REF!</definedName>
    <definedName name="A5_H148010">#REF!</definedName>
    <definedName name="A5_H150100">#REF!</definedName>
    <definedName name="A5_H151010">#REF!</definedName>
    <definedName name="A5_H152010">#REF!</definedName>
    <definedName name="A5_H153000">#REF!</definedName>
    <definedName name="A5_H154070">#REF!</definedName>
    <definedName name="A5_H156010">#REF!</definedName>
    <definedName name="A5_H157010">#REF!</definedName>
    <definedName name="A5_H157020">#REF!</definedName>
    <definedName name="A5_H157030">#REF!</definedName>
    <definedName name="A5_H157040">#REF!</definedName>
    <definedName name="A5_H157050">#REF!</definedName>
    <definedName name="A5_H157080">#REF!</definedName>
    <definedName name="A5_H161005">#REF!</definedName>
    <definedName name="A5_H162010">#REF!</definedName>
    <definedName name="A5_H162013">#REF!</definedName>
    <definedName name="A5_H162014">#REF!</definedName>
    <definedName name="A5_H162015">#REF!</definedName>
    <definedName name="A5_H162020">#REF!</definedName>
    <definedName name="A5_H162035">#REF!</definedName>
    <definedName name="A5_H162036">#REF!</definedName>
    <definedName name="A5_H163010">#REF!</definedName>
    <definedName name="A5_H163020">#REF!</definedName>
    <definedName name="A5_H163030">#REF!</definedName>
    <definedName name="A5_H164010">#REF!</definedName>
    <definedName name="A5_H166010">#REF!</definedName>
    <definedName name="A5_H166011">#REF!</definedName>
    <definedName name="A5_H167010">#REF!</definedName>
    <definedName name="A5_H169010">#REF!</definedName>
    <definedName name="A5_H170010">#REF!</definedName>
    <definedName name="A5_H171010">#REF!</definedName>
    <definedName name="A5_H171030">#REF!</definedName>
    <definedName name="A5_H171040">#REF!</definedName>
    <definedName name="A5_H172010">#REF!</definedName>
    <definedName name="A5_H172011">#REF!</definedName>
    <definedName name="A5_H172030">#REF!</definedName>
    <definedName name="A5_H172031">#REF!</definedName>
    <definedName name="A5_H172050">#REF!</definedName>
    <definedName name="A5_H172080">#REF!</definedName>
    <definedName name="A5_H172085">#REF!</definedName>
    <definedName name="A5_H172090">#REF!</definedName>
    <definedName name="A5_H172115">#REF!</definedName>
    <definedName name="A5_H172120">#REF!</definedName>
    <definedName name="A5_H173012">#REF!</definedName>
    <definedName name="A5_H173013">#REF!</definedName>
    <definedName name="A5_H173014">#REF!</definedName>
    <definedName name="A5_H173015">#REF!</definedName>
    <definedName name="A5_H173017">#REF!</definedName>
    <definedName name="A5_H173020">#REF!</definedName>
    <definedName name="A5_H174520">#REF!</definedName>
    <definedName name="A5_H174992">#REF!</definedName>
    <definedName name="A5_H174993">#REF!</definedName>
    <definedName name="A5_H174995">#REF!</definedName>
    <definedName name="A5_H174996">#REF!</definedName>
    <definedName name="A5_H174998">#REF!</definedName>
    <definedName name="A5_H174999">#REF!</definedName>
    <definedName name="A5_H175030">#REF!</definedName>
    <definedName name="A5_H176982">#REF!</definedName>
    <definedName name="A5_H176985">#REF!</definedName>
    <definedName name="A5_H176986">#REF!</definedName>
    <definedName name="A5_H176987">#REF!</definedName>
    <definedName name="A5_H176993">#REF!</definedName>
    <definedName name="A5_H176995">#REF!</definedName>
    <definedName name="A5_H176997">#REF!</definedName>
    <definedName name="A5_H176998">#REF!</definedName>
    <definedName name="A5_H176999">#REF!</definedName>
    <definedName name="A5_H177010">#REF!</definedName>
    <definedName name="A5_H177011">#REF!</definedName>
    <definedName name="A5_H177015">#REF!</definedName>
    <definedName name="A5_H177999">#REF!</definedName>
    <definedName name="A5_H179021">#REF!</definedName>
    <definedName name="A5_H179022">#REF!</definedName>
    <definedName name="A5_H179023">#REF!</definedName>
    <definedName name="A5_H179026">#REF!</definedName>
    <definedName name="A5_H179030">#REF!</definedName>
    <definedName name="A5_H179031">#REF!</definedName>
    <definedName name="A5_H179032">#REF!</definedName>
    <definedName name="A5_H179033">#REF!</definedName>
    <definedName name="A5_H179034">#REF!</definedName>
    <definedName name="A5_H179035">#REF!</definedName>
    <definedName name="A5_H179036">#REF!</definedName>
    <definedName name="A5_H179038">#REF!</definedName>
    <definedName name="A5_H179039">#REF!</definedName>
    <definedName name="A5_H179041">#REF!</definedName>
    <definedName name="A5_H179042">#REF!</definedName>
    <definedName name="A5_H179059">#REF!</definedName>
    <definedName name="A5_H179060">#REF!</definedName>
    <definedName name="A5_H179062">#REF!</definedName>
    <definedName name="A5_H179064">#REF!</definedName>
    <definedName name="A5_H179070">#REF!</definedName>
    <definedName name="A5_H179072">#REF!</definedName>
    <definedName name="A5_H179079">#REF!</definedName>
    <definedName name="A5_H179080">#REF!</definedName>
    <definedName name="A5_H179088">#REF!</definedName>
    <definedName name="A5_H179089">#REF!</definedName>
    <definedName name="A5_H179090">#REF!</definedName>
    <definedName name="A5_H179091">#REF!</definedName>
    <definedName name="A5_H179092">#REF!</definedName>
    <definedName name="A5_H179093">#REF!</definedName>
    <definedName name="A5_H179094">#REF!</definedName>
    <definedName name="A5_H179095">#REF!</definedName>
    <definedName name="A5_H179096">#REF!</definedName>
    <definedName name="A5_H179105">#REF!</definedName>
    <definedName name="A5_H179110">#REF!</definedName>
    <definedName name="A5_H179120">#REF!</definedName>
    <definedName name="A5_H179130">#REF!</definedName>
    <definedName name="A5_H179140">#REF!</definedName>
    <definedName name="A5_H179150">#REF!</definedName>
    <definedName name="A5_H179220">#REF!</definedName>
    <definedName name="A5_H179230">#REF!</definedName>
    <definedName name="A5_H179240">#REF!</definedName>
    <definedName name="A5_H179250">#REF!</definedName>
    <definedName name="A5_H179260">#REF!</definedName>
    <definedName name="A5_H179270">#REF!</definedName>
    <definedName name="A5_H1800001">#REF!</definedName>
    <definedName name="A5_H1800002">#REF!</definedName>
    <definedName name="A5_H1800003">#REF!</definedName>
    <definedName name="A5_H1800004">#REF!</definedName>
    <definedName name="A5_H1800015">#REF!</definedName>
    <definedName name="A5_H1800020">#REF!</definedName>
    <definedName name="A5_H1800025">#REF!</definedName>
    <definedName name="A5_H1800030">#REF!</definedName>
    <definedName name="A5_H1800035">#REF!</definedName>
    <definedName name="A5_H1800040">#REF!</definedName>
    <definedName name="A5_H1800050">#REF!</definedName>
    <definedName name="A5_H1800060">#REF!</definedName>
    <definedName name="A5_H1800070">#REF!</definedName>
    <definedName name="A5_H1800072">#REF!</definedName>
    <definedName name="A5_H1800080">#REF!</definedName>
    <definedName name="A5_H1800086">#REF!</definedName>
    <definedName name="A5_H1800090">#REF!</definedName>
    <definedName name="A5_H1800092">#REF!</definedName>
    <definedName name="A5_H1800202">#REF!</definedName>
    <definedName name="A5_H1800210">#REF!</definedName>
    <definedName name="A5_H1800230">#REF!</definedName>
    <definedName name="A5_H1800605">#REF!</definedName>
    <definedName name="A5_H1800610">#REF!</definedName>
    <definedName name="A5_H183010">#REF!</definedName>
    <definedName name="A5_H184025">#REF!</definedName>
    <definedName name="A5_H184030">#REF!</definedName>
    <definedName name="A5_H184035">#REF!</definedName>
    <definedName name="A5_H186010">#REF!</definedName>
    <definedName name="A5_H186020">#REF!</definedName>
    <definedName name="A5_H188010">#REF!</definedName>
    <definedName name="A5_H188085">#REF!</definedName>
    <definedName name="A5_H188130">#REF!</definedName>
    <definedName name="A5_H193010">#REF!</definedName>
    <definedName name="A5_H193020">#REF!</definedName>
    <definedName name="A5_H193021">#REF!</definedName>
    <definedName name="A5_H193025">#REF!</definedName>
    <definedName name="A5_H193026">#REF!</definedName>
    <definedName name="A5_H193070">#REF!</definedName>
    <definedName name="A5_H193071">#REF!</definedName>
    <definedName name="A5_H193072">#REF!</definedName>
    <definedName name="A5_H193090">#REF!</definedName>
    <definedName name="A5_H193095">#REF!</definedName>
    <definedName name="A5_H194010">#REF!</definedName>
    <definedName name="A5_H194030">#REF!</definedName>
    <definedName name="A5_H1950010">#REF!</definedName>
    <definedName name="A5_H1950082">#REF!</definedName>
    <definedName name="A5_H1950090">#REF!</definedName>
    <definedName name="A5_H1950092">#REF!</definedName>
    <definedName name="A5_H1950336">#REF!</definedName>
    <definedName name="A5_H1950401">#REF!</definedName>
    <definedName name="A5_H1950940">#REF!</definedName>
    <definedName name="A5_H1950990">#REF!</definedName>
    <definedName name="A5_H1951005">#REF!</definedName>
    <definedName name="A5_H1951015">#REF!</definedName>
    <definedName name="A5_H1951020">#REF!</definedName>
    <definedName name="A5_H200001">#REF!</definedName>
    <definedName name="A5_H200010">#REF!</definedName>
    <definedName name="A5_H201010">#REF!</definedName>
    <definedName name="A5_H202015">#REF!</definedName>
    <definedName name="A5_H203010">#REF!</definedName>
    <definedName name="A5_H203015">#REF!</definedName>
    <definedName name="A5_H203020">#REF!</definedName>
    <definedName name="A5_H203030">#REF!</definedName>
    <definedName name="A5_H203040">#REF!</definedName>
    <definedName name="A5_H203050">#REF!</definedName>
    <definedName name="A5_H204010">#REF!</definedName>
    <definedName name="A5_H204020">#REF!</definedName>
    <definedName name="A5_H204110">#REF!</definedName>
    <definedName name="A5_H204220">#REF!</definedName>
    <definedName name="A5_H204230">#REF!</definedName>
    <definedName name="A5_H204260">#REF!</definedName>
    <definedName name="A5_H204330">#REF!</definedName>
    <definedName name="A5_H204410">#REF!</definedName>
    <definedName name="A5_H204420">#REF!</definedName>
    <definedName name="A5_H204520">#REF!</definedName>
    <definedName name="A5_H204530">#REF!</definedName>
    <definedName name="A5_H204720">#REF!</definedName>
    <definedName name="A5_H205001">#REF!</definedName>
    <definedName name="A5_H205003">#REF!</definedName>
    <definedName name="A5_H205005">#REF!</definedName>
    <definedName name="A5_H205006">#REF!</definedName>
    <definedName name="A5_H205007">#REF!</definedName>
    <definedName name="A5_H2091005">#REF!</definedName>
    <definedName name="A5_H2091030">#REF!</definedName>
    <definedName name="A5_H2091070">#REF!</definedName>
    <definedName name="A5_H2091080">#REF!</definedName>
    <definedName name="A5_H2091090">#REF!</definedName>
    <definedName name="A5_H213792">#REF!</definedName>
    <definedName name="A5_H213806">#REF!</definedName>
    <definedName name="A5_H213813">#REF!</definedName>
    <definedName name="A5_H213816">#REF!</definedName>
    <definedName name="A5_H213817">#REF!</definedName>
    <definedName name="A5_H213818">#REF!</definedName>
    <definedName name="A5_H213820">#REF!</definedName>
    <definedName name="A5_H213824">#REF!</definedName>
    <definedName name="A5_H213825">#REF!</definedName>
    <definedName name="A5_H213826">#REF!</definedName>
    <definedName name="A5_H213831">#REF!</definedName>
    <definedName name="A5_H213832">#REF!</definedName>
    <definedName name="A5_H213834">#REF!</definedName>
    <definedName name="A5_H213842">#REF!</definedName>
    <definedName name="A5_H213893">#REF!</definedName>
    <definedName name="A5_H213895">#REF!</definedName>
    <definedName name="A5_H213902">#REF!</definedName>
    <definedName name="A5_H213918">#REF!</definedName>
    <definedName name="A5_H213938">#REF!</definedName>
    <definedName name="A5_H213967">#REF!</definedName>
    <definedName name="A5_H213988">#REF!</definedName>
    <definedName name="A5_H213994">#REF!</definedName>
    <definedName name="A5_H213995">#REF!</definedName>
    <definedName name="A5_H213997">#REF!</definedName>
    <definedName name="A5_H213999">#REF!</definedName>
    <definedName name="A5_H214010">#REF!</definedName>
    <definedName name="A5_H215010">#REF!</definedName>
    <definedName name="A5_H215020">#REF!</definedName>
    <definedName name="A5_H216090">#REF!</definedName>
    <definedName name="A5_H217010">#REF!</definedName>
    <definedName name="A5_H2200070">#REF!</definedName>
    <definedName name="A5_H2200090">#REF!</definedName>
    <definedName name="A5_H220010">#REF!</definedName>
    <definedName name="A5_H2200100">#REF!</definedName>
    <definedName name="A5_H2200110">#REF!</definedName>
    <definedName name="A5_H2200120">#REF!</definedName>
    <definedName name="A5_H2200130">#REF!</definedName>
    <definedName name="A5_H2200160">#REF!</definedName>
    <definedName name="A5_H2200170">#REF!</definedName>
    <definedName name="A5_H220020">#REF!</definedName>
    <definedName name="A5_H220510">#REF!</definedName>
    <definedName name="A5_H220520">#REF!</definedName>
    <definedName name="A5_H221050">#REF!</definedName>
    <definedName name="A5_H221135">#REF!</definedName>
    <definedName name="A5_H221140">#REF!</definedName>
    <definedName name="A5_H221142">#REF!</definedName>
    <definedName name="A5_H221143">#REF!</definedName>
    <definedName name="A5_H221144">#REF!</definedName>
    <definedName name="A5_H221146">#REF!</definedName>
    <definedName name="A5_H221148">#REF!</definedName>
    <definedName name="A5_H221149">#REF!</definedName>
    <definedName name="A5_H221151">#REF!</definedName>
    <definedName name="A5_H221152">#REF!</definedName>
    <definedName name="A5_H221153">#REF!</definedName>
    <definedName name="A5_H221160">#REF!</definedName>
    <definedName name="A5_H221165">#REF!</definedName>
    <definedName name="A5_H221180">#REF!</definedName>
    <definedName name="A5_H222010">#REF!</definedName>
    <definedName name="A5_H223010">#REF!</definedName>
    <definedName name="A5_H223011">#REF!</definedName>
    <definedName name="A5_H223015">#REF!</definedName>
    <definedName name="A5_H223025">#REF!</definedName>
    <definedName name="A5_H223030">#REF!</definedName>
    <definedName name="A5_H228011">#REF!</definedName>
    <definedName name="A5_H231010">#REF!</definedName>
    <definedName name="A5_H231011">#REF!</definedName>
    <definedName name="A5_H232001">#REF!</definedName>
    <definedName name="A5_H232002">#REF!</definedName>
    <definedName name="A5_H232003">#REF!</definedName>
    <definedName name="A5_H232010">#REF!</definedName>
    <definedName name="A5_H232011">#REF!</definedName>
    <definedName name="A5_H232030">#REF!</definedName>
    <definedName name="A5_H232050">#REF!</definedName>
    <definedName name="A5_H232150">#REF!</definedName>
    <definedName name="A5_H240010">#REF!</definedName>
    <definedName name="A5_H240035">#REF!</definedName>
    <definedName name="A5_H240060">#REF!</definedName>
    <definedName name="A5_H240065">#REF!</definedName>
    <definedName name="A5_H240066">#REF!</definedName>
    <definedName name="A5_H240067">#REF!</definedName>
    <definedName name="A5_H240080">#REF!</definedName>
    <definedName name="A5_H241140">#REF!</definedName>
    <definedName name="A5_H242010">#REF!</definedName>
    <definedName name="A5_H242020">#REF!</definedName>
    <definedName name="A5_H243010">#REF!</definedName>
    <definedName name="A5_H244010">#REF!</definedName>
    <definedName name="A5_H244011">#REF!</definedName>
    <definedName name="A5_H244015">#REF!</definedName>
    <definedName name="A5_H244020">#REF!</definedName>
    <definedName name="A5_H244030">#REF!</definedName>
    <definedName name="A5_H245010">#REF!</definedName>
    <definedName name="A5_H245015">#REF!</definedName>
    <definedName name="A5_H246010">#REF!</definedName>
    <definedName name="A5_H246020">#REF!</definedName>
    <definedName name="A5_H246030">#REF!</definedName>
    <definedName name="A5_H247010">#REF!</definedName>
    <definedName name="A5_H247030">#REF!</definedName>
    <definedName name="A5_H247050">#REF!</definedName>
    <definedName name="A5_H248010">#REF!</definedName>
    <definedName name="A5_H248500">#REF!</definedName>
    <definedName name="A5_H249100">#REF!</definedName>
    <definedName name="A5_H2510090">#REF!</definedName>
    <definedName name="A5_H251010">#REF!</definedName>
    <definedName name="A5_H2510100">#REF!</definedName>
    <definedName name="A5_H2510110">#REF!</definedName>
    <definedName name="A5_H2510120">#REF!</definedName>
    <definedName name="A5_H2520090">#REF!</definedName>
    <definedName name="A5_H254010">#REF!</definedName>
    <definedName name="A5_H254020">#REF!</definedName>
    <definedName name="A5_H254030">#REF!</definedName>
    <definedName name="A5_H254031">#REF!</definedName>
    <definedName name="A5_H255010">#REF!</definedName>
    <definedName name="A5_H255011">#REF!</definedName>
    <definedName name="A5_H255020">#REF!</definedName>
    <definedName name="A5_H256000">#REF!</definedName>
    <definedName name="A5_H256001">#REF!</definedName>
    <definedName name="A5_H257010">#REF!</definedName>
    <definedName name="A5_H257023">#REF!</definedName>
    <definedName name="A5_H257024">#REF!</definedName>
    <definedName name="A5_H257027">#REF!</definedName>
    <definedName name="A5_H257028">#REF!</definedName>
    <definedName name="A5_H257029">#REF!</definedName>
    <definedName name="A5_H258010">#REF!</definedName>
    <definedName name="A5_H258020">#REF!</definedName>
    <definedName name="A5_H258021">#REF!</definedName>
    <definedName name="A5_H258030">#REF!</definedName>
    <definedName name="A5_H258031">#REF!</definedName>
    <definedName name="A5_H259020">#REF!</definedName>
    <definedName name="A5_H259021">#REF!</definedName>
    <definedName name="A5_H259040">#REF!</definedName>
    <definedName name="A5_H259041">#REF!</definedName>
    <definedName name="A5_H259042">#REF!</definedName>
    <definedName name="A5_H259043">#REF!</definedName>
    <definedName name="A5_H259044">#REF!</definedName>
    <definedName name="A5_H259045">#REF!</definedName>
    <definedName name="A5_H2600005">#REF!</definedName>
    <definedName name="A5_H2600011">#REF!</definedName>
    <definedName name="A5_H2600015">#REF!</definedName>
    <definedName name="A5_H2600020">#REF!</definedName>
    <definedName name="A5_H2600030">#REF!</definedName>
    <definedName name="A5_H2600031">#REF!</definedName>
    <definedName name="A5_H2600040">#REF!</definedName>
    <definedName name="A5_H2600055">#REF!</definedName>
    <definedName name="A5_H2600080">#REF!</definedName>
    <definedName name="A5_H2600090">#REF!</definedName>
    <definedName name="A5_H2600201">#REF!</definedName>
    <definedName name="A5_H2600205">#REF!</definedName>
    <definedName name="A5_H2600207">#REF!</definedName>
    <definedName name="A5_H2600209">#REF!</definedName>
    <definedName name="A5_H2600218">#REF!</definedName>
    <definedName name="A5_H2600220">#REF!</definedName>
    <definedName name="A5_H2600221">#REF!</definedName>
    <definedName name="A5_H2600224">#REF!</definedName>
    <definedName name="A5_H2600226">#REF!</definedName>
    <definedName name="A5_H2600229">#REF!</definedName>
    <definedName name="A5_H2600230">#REF!</definedName>
    <definedName name="A5_H2600231">#REF!</definedName>
    <definedName name="A5_H2600232">#REF!</definedName>
    <definedName name="A5_H262010">#REF!</definedName>
    <definedName name="A5_H263010">#REF!</definedName>
    <definedName name="A5_H264050">#REF!</definedName>
    <definedName name="A5_H265010">#REF!</definedName>
    <definedName name="A5_H265020">#REF!</definedName>
    <definedName name="A5_H265025">#REF!</definedName>
    <definedName name="A5_H265030">#REF!</definedName>
    <definedName name="A5_H265035">#REF!</definedName>
    <definedName name="A5_H265150">#REF!</definedName>
    <definedName name="A5_H265190">#REF!</definedName>
    <definedName name="A5_H265192">#REF!</definedName>
    <definedName name="A5_H265193">#REF!</definedName>
    <definedName name="A5_H265310">#REF!</definedName>
    <definedName name="A5_H269010">#REF!</definedName>
    <definedName name="A5_H269013">#REF!</definedName>
    <definedName name="A5_H269018">#REF!</definedName>
    <definedName name="A5_H269020">#REF!</definedName>
    <definedName name="A5_H269030">#REF!</definedName>
    <definedName name="A5_H269066">#REF!</definedName>
    <definedName name="A5_H269068">#REF!</definedName>
    <definedName name="A5_H269069">#REF!</definedName>
    <definedName name="A5_H269070">#REF!</definedName>
    <definedName name="A5_H269071">#REF!</definedName>
    <definedName name="A5_H269075">#REF!</definedName>
    <definedName name="A5_H269082">#REF!</definedName>
    <definedName name="A5_H269084">#REF!</definedName>
    <definedName name="A5_H269085">#REF!</definedName>
    <definedName name="A5_H275010">#REF!</definedName>
    <definedName name="A5_H275020">#REF!</definedName>
    <definedName name="A5_H275021">#REF!</definedName>
    <definedName name="A5_H275030">#REF!</definedName>
    <definedName name="A5_H275040">#REF!</definedName>
    <definedName name="A5_H276999">#REF!</definedName>
    <definedName name="A5_H277010">#REF!</definedName>
    <definedName name="A5_H277018">#REF!</definedName>
    <definedName name="A5_H277020">#REF!</definedName>
    <definedName name="A5_H277200">#REF!</definedName>
    <definedName name="A5_H282010">#REF!</definedName>
    <definedName name="A5_H285020">#REF!</definedName>
    <definedName name="A5_H285030">#REF!</definedName>
    <definedName name="A5_H285031">#REF!</definedName>
    <definedName name="A5_H285032">#REF!</definedName>
    <definedName name="A5_H285033">#REF!</definedName>
    <definedName name="A5_H285034">#REF!</definedName>
    <definedName name="A5_H285035">#REF!</definedName>
    <definedName name="A5_H285036">#REF!</definedName>
    <definedName name="A5_H285050">#REF!</definedName>
    <definedName name="A5_H285060">#REF!</definedName>
    <definedName name="A5_H285100">#REF!</definedName>
    <definedName name="A5_H285150">#REF!</definedName>
    <definedName name="A5_H287010">#REF!</definedName>
    <definedName name="A5_H289010">#REF!</definedName>
    <definedName name="A5_H290010">#REF!</definedName>
    <definedName name="A5_H290041">#REF!</definedName>
    <definedName name="A5_H290051">#REF!</definedName>
    <definedName name="A5_H295010">#REF!</definedName>
    <definedName name="A5_H295011">#REF!</definedName>
    <definedName name="A5_H297050">#REF!</definedName>
    <definedName name="A5_H297090">#REF!</definedName>
    <definedName name="A5_H297095">#REF!</definedName>
    <definedName name="A5_H297992">#REF!</definedName>
    <definedName name="A5_H297993">#REF!</definedName>
    <definedName name="A5_H297998">#REF!</definedName>
    <definedName name="A5_H297999">#REF!</definedName>
    <definedName name="A5_H298012">#REF!</definedName>
    <definedName name="A5_H298021">#REF!</definedName>
    <definedName name="A5_H298022">#REF!</definedName>
    <definedName name="A5_H298030">#REF!</definedName>
    <definedName name="A5_H298031">#REF!</definedName>
    <definedName name="A5_H298050">#REF!</definedName>
    <definedName name="A5_H3100090">#REF!</definedName>
    <definedName name="A5_H3150090">#REF!</definedName>
    <definedName name="A5_H3150092">#REF!</definedName>
    <definedName name="A5_H3200005">#REF!</definedName>
    <definedName name="A5_H3200006">#REF!</definedName>
    <definedName name="A5_H3200008">#REF!</definedName>
    <definedName name="A5_H3200010">#REF!</definedName>
    <definedName name="A5_H3200015">#REF!</definedName>
    <definedName name="A5_H3200016">#REF!</definedName>
    <definedName name="A5_H3200018">#REF!</definedName>
    <definedName name="A5_H3200025">#REF!</definedName>
    <definedName name="A5_H3200027">#REF!</definedName>
    <definedName name="A5_H3200030">#REF!</definedName>
    <definedName name="A5_H3200035">#REF!</definedName>
    <definedName name="A5_H3200040">#REF!</definedName>
    <definedName name="A5_H3200045">#REF!</definedName>
    <definedName name="A5_H3200046">#REF!</definedName>
    <definedName name="A5_H3200055">#REF!</definedName>
    <definedName name="A5_H3200065">#REF!</definedName>
    <definedName name="A5_H3200070">#REF!</definedName>
    <definedName name="A5_H3200071">#REF!</definedName>
    <definedName name="A5_H3200072">#REF!</definedName>
    <definedName name="A5_H3200080">#REF!</definedName>
    <definedName name="A5_H3200090">#REF!</definedName>
    <definedName name="A5_H3200091">#REF!</definedName>
    <definedName name="A5_H3200092">#REF!</definedName>
    <definedName name="A5_H3200120">#REF!</definedName>
    <definedName name="A5_H3200130">#REF!</definedName>
    <definedName name="A5_H3200140">#REF!</definedName>
    <definedName name="A5_H3200201">#REF!</definedName>
    <definedName name="A5_H3200202">#REF!</definedName>
    <definedName name="A5_H3200203">#REF!</definedName>
    <definedName name="A5_H3200206">#REF!</definedName>
    <definedName name="A5_H3200211">#REF!</definedName>
    <definedName name="A5_H3200214">#REF!</definedName>
    <definedName name="A5_H3200215">#REF!</definedName>
    <definedName name="A5_H3200216">#REF!</definedName>
    <definedName name="A5_H3200220">#REF!</definedName>
    <definedName name="A5_H3200225">#REF!</definedName>
    <definedName name="A5_H3200369">#REF!</definedName>
    <definedName name="A5_H3200406">#REF!</definedName>
    <definedName name="A5_H3200502">#REF!</definedName>
    <definedName name="A5_H3200605">#REF!</definedName>
    <definedName name="A5_H3600090">#REF!</definedName>
    <definedName name="A5_H3700005">#REF!</definedName>
    <definedName name="A5_H3700007">#REF!</definedName>
    <definedName name="A5_H3700008">#REF!</definedName>
    <definedName name="A5_H3700010">#REF!</definedName>
    <definedName name="A5_H3700011">#REF!</definedName>
    <definedName name="A5_H3700015">#REF!</definedName>
    <definedName name="A5_H3700020">#REF!</definedName>
    <definedName name="A5_H3700025">#REF!</definedName>
    <definedName name="A5_H3700027">#REF!</definedName>
    <definedName name="A5_H3700035">#REF!</definedName>
    <definedName name="A5_H3700040">#REF!</definedName>
    <definedName name="A5_H3700045">#REF!</definedName>
    <definedName name="A5_H3700046">#REF!</definedName>
    <definedName name="A5_H3700050">#REF!</definedName>
    <definedName name="A5_H3700051">#REF!</definedName>
    <definedName name="A5_H3700060">#REF!</definedName>
    <definedName name="A5_H3700070">#REF!</definedName>
    <definedName name="A5_H3700085">#REF!</definedName>
    <definedName name="A5_H3700090">#REF!</definedName>
    <definedName name="A5_H3700092">#REF!</definedName>
    <definedName name="A5_H3700200">#REF!</definedName>
    <definedName name="A5_H3700201">#REF!</definedName>
    <definedName name="A5_H3700203">#REF!</definedName>
    <definedName name="A5_H3700205">#REF!</definedName>
    <definedName name="A5_H3700206">#REF!</definedName>
    <definedName name="A5_H3700207">#REF!</definedName>
    <definedName name="A5_H3700208">#REF!</definedName>
    <definedName name="A5_H3700209">#REF!</definedName>
    <definedName name="A5_H3700212">#REF!</definedName>
    <definedName name="A5_H3700213">#REF!</definedName>
    <definedName name="A5_H3700215">#REF!</definedName>
    <definedName name="A5_H3700216">#REF!</definedName>
    <definedName name="A5_H3700217">#REF!</definedName>
    <definedName name="A5_H3700218">#REF!</definedName>
    <definedName name="A5_H3700222">#REF!</definedName>
    <definedName name="A5_H3700224">#REF!</definedName>
    <definedName name="A5_H3700227">#REF!</definedName>
    <definedName name="A5_H3700228">#REF!</definedName>
    <definedName name="A5_H3700229">#REF!</definedName>
    <definedName name="A5_H3700235">#REF!</definedName>
    <definedName name="A5_H3700237">#REF!</definedName>
    <definedName name="A5_H3700238">#REF!</definedName>
    <definedName name="A5_H3700239">#REF!</definedName>
    <definedName name="A5_H3700240">#REF!</definedName>
    <definedName name="A5_H3700241">#REF!</definedName>
    <definedName name="A5_H3700242">#REF!</definedName>
    <definedName name="A5_H3700316">#REF!</definedName>
    <definedName name="A5_H3700405">#REF!</definedName>
    <definedName name="A5_H3910090">#REF!</definedName>
    <definedName name="A5_H3920090">#REF!</definedName>
    <definedName name="A5_H3930070">#REF!</definedName>
    <definedName name="A5_H3930090">#REF!</definedName>
    <definedName name="A5_H3933090">#REF!</definedName>
    <definedName name="A5_H3951010">#REF!</definedName>
    <definedName name="A5_H3951090">#REF!</definedName>
    <definedName name="A5_H3951095">#REF!</definedName>
    <definedName name="A5_H3952010">#REF!</definedName>
    <definedName name="A5_H3953025">#REF!</definedName>
    <definedName name="A5_H3953035">#REF!</definedName>
    <definedName name="A5_H3953036">#REF!</definedName>
    <definedName name="A5_H3953045">#REF!</definedName>
    <definedName name="A5_H3953090">#REF!</definedName>
    <definedName name="A5_H3955010">#REF!</definedName>
    <definedName name="A5_H3955020">#REF!</definedName>
    <definedName name="A5_H3958035">#REF!</definedName>
    <definedName name="A5_H3958090">#REF!</definedName>
    <definedName name="A5_H3959020">#REF!</definedName>
    <definedName name="A5_H3959021">#REF!</definedName>
    <definedName name="A5_H3959090">#REF!</definedName>
    <definedName name="A5_H3960090">#REF!</definedName>
    <definedName name="A5_H401001">#REF!</definedName>
    <definedName name="A5_H401002">#REF!</definedName>
    <definedName name="A5_H401011">#REF!</definedName>
    <definedName name="A5_H401015">#REF!</definedName>
    <definedName name="A5_H401017">#REF!</definedName>
    <definedName name="A5_H401020">#REF!</definedName>
    <definedName name="A5_H401022">#REF!</definedName>
    <definedName name="A5_H401026">#REF!</definedName>
    <definedName name="A5_H401028">#REF!</definedName>
    <definedName name="A5_H401030">#REF!</definedName>
    <definedName name="A5_H401032">#REF!</definedName>
    <definedName name="A5_H401151">#REF!</definedName>
    <definedName name="A5_H401153">#REF!</definedName>
    <definedName name="A5_H401154">#REF!</definedName>
    <definedName name="A5_H401160">#REF!</definedName>
    <definedName name="A5_H401162">#REF!</definedName>
    <definedName name="A5_H401166">#REF!</definedName>
    <definedName name="A5_H401168">#REF!</definedName>
    <definedName name="A5_H401170">#REF!</definedName>
    <definedName name="A5_H401172">#REF!</definedName>
    <definedName name="A5_H401176">#REF!</definedName>
    <definedName name="A5_H401178">#REF!</definedName>
    <definedName name="A5_H401180">#REF!</definedName>
    <definedName name="A5_H401182">#REF!</definedName>
    <definedName name="A5_H401320">#REF!</definedName>
    <definedName name="A5_H401322">#REF!</definedName>
    <definedName name="A5_H401323">#REF!</definedName>
    <definedName name="A5_H401326">#REF!</definedName>
    <definedName name="A5_H401328">#REF!</definedName>
    <definedName name="A5_H401330">#REF!</definedName>
    <definedName name="A5_H401332">#REF!</definedName>
    <definedName name="A5_H401335">#REF!</definedName>
    <definedName name="A5_H401410">#REF!</definedName>
    <definedName name="A5_H401411">#REF!</definedName>
    <definedName name="A5_H401413">#REF!</definedName>
    <definedName name="A5_H401420">#REF!</definedName>
    <definedName name="A5_H401422">#REF!</definedName>
    <definedName name="A5_H401423">#REF!</definedName>
    <definedName name="A5_H401426">#REF!</definedName>
    <definedName name="A5_H401428">#REF!</definedName>
    <definedName name="A5_H401430">#REF!</definedName>
    <definedName name="A5_H401432">#REF!</definedName>
    <definedName name="A5_H401436">#REF!</definedName>
    <definedName name="A5_H401437">#REF!</definedName>
    <definedName name="A5_H401460">#REF!</definedName>
    <definedName name="A5_H401462">#REF!</definedName>
    <definedName name="A5_H401463">#REF!</definedName>
    <definedName name="A5_H401466">#REF!</definedName>
    <definedName name="A5_H401468">#REF!</definedName>
    <definedName name="A5_H401469">#REF!</definedName>
    <definedName name="A5_H401470">#REF!</definedName>
    <definedName name="A5_H401472">#REF!</definedName>
    <definedName name="A5_H401481">#REF!</definedName>
    <definedName name="A5_H401483">#REF!</definedName>
    <definedName name="A5_H401485">#REF!</definedName>
    <definedName name="A5_H401501">#REF!</definedName>
    <definedName name="A5_H401503">#REF!</definedName>
    <definedName name="A5_H401511">#REF!</definedName>
    <definedName name="A5_H401513">#REF!</definedName>
    <definedName name="A5_H401514">#REF!</definedName>
    <definedName name="A5_H401515">#REF!</definedName>
    <definedName name="A5_H401620">#REF!</definedName>
    <definedName name="A5_H401622">#REF!</definedName>
    <definedName name="A5_H401626">#REF!</definedName>
    <definedName name="A5_H401628">#REF!</definedName>
    <definedName name="A5_H401630">#REF!</definedName>
    <definedName name="A5_H401632">#REF!</definedName>
    <definedName name="A5_H401636">#REF!</definedName>
    <definedName name="A5_H401637">#REF!</definedName>
    <definedName name="A5_H401820">#REF!</definedName>
    <definedName name="A5_H401822">#REF!</definedName>
    <definedName name="A5_H401826">#REF!</definedName>
    <definedName name="A5_H401828">#REF!</definedName>
    <definedName name="A5_H401830">#REF!</definedName>
    <definedName name="A5_H401832">#REF!</definedName>
    <definedName name="A5_H401850">#REF!</definedName>
    <definedName name="A5_H401851">#REF!</definedName>
    <definedName name="A5_H402320">#REF!</definedName>
    <definedName name="A5_H402322">#REF!</definedName>
    <definedName name="A5_H402326">#REF!</definedName>
    <definedName name="A5_H402328">#REF!</definedName>
    <definedName name="A5_H402330">#REF!</definedName>
    <definedName name="A5_H402332">#REF!</definedName>
    <definedName name="A5_H402335">#REF!</definedName>
    <definedName name="A5_H402350">#REF!</definedName>
    <definedName name="A5_H402351">#REF!</definedName>
    <definedName name="A5_H402701">#REF!</definedName>
    <definedName name="A5_H402720">#REF!</definedName>
    <definedName name="A5_H402723">#REF!</definedName>
    <definedName name="A5_H402732">#REF!</definedName>
    <definedName name="A5_H402825">#REF!</definedName>
    <definedName name="A5_H402826">#REF!</definedName>
    <definedName name="A5_H402827">#REF!</definedName>
    <definedName name="A5_H402828">#REF!</definedName>
    <definedName name="A5_H402829">#REF!</definedName>
    <definedName name="A5_H402831">#REF!</definedName>
    <definedName name="A5_H402840">#REF!</definedName>
    <definedName name="A5_H404010">#REF!</definedName>
    <definedName name="A5_H405015">#REF!</definedName>
    <definedName name="A5_H405025">#REF!</definedName>
    <definedName name="A5_H405026">#REF!</definedName>
    <definedName name="A5_H405060">#REF!</definedName>
    <definedName name="A5_H405070">#REF!</definedName>
    <definedName name="A5_H411010">#REF!</definedName>
    <definedName name="A5_H411034">#REF!</definedName>
    <definedName name="A5_H412002">#REF!</definedName>
    <definedName name="A5_H412003">#REF!</definedName>
    <definedName name="A5_H412010">#REF!</definedName>
    <definedName name="A5_H412011">#REF!</definedName>
    <definedName name="A5_H412012">#REF!</definedName>
    <definedName name="A5_H412013">#REF!</definedName>
    <definedName name="A5_H412014">#REF!</definedName>
    <definedName name="A5_H412015">#REF!</definedName>
    <definedName name="A5_H412016">#REF!</definedName>
    <definedName name="A5_H412017">#REF!</definedName>
    <definedName name="A5_H412018">#REF!</definedName>
    <definedName name="A5_H412019">#REF!</definedName>
    <definedName name="A5_H412020">#REF!</definedName>
    <definedName name="A5_H412021">#REF!</definedName>
    <definedName name="A5_H412022">#REF!</definedName>
    <definedName name="A5_H412023">#REF!</definedName>
    <definedName name="A5_H412024">#REF!</definedName>
    <definedName name="A5_H412026">#REF!</definedName>
    <definedName name="A5_H412027">#REF!</definedName>
    <definedName name="A5_H412028">#REF!</definedName>
    <definedName name="A5_H412030">#REF!</definedName>
    <definedName name="A5_H412031">#REF!</definedName>
    <definedName name="A5_H412032">#REF!</definedName>
    <definedName name="A5_H412033">#REF!</definedName>
    <definedName name="A5_H412034">#REF!</definedName>
    <definedName name="A5_H412035">#REF!</definedName>
    <definedName name="A5_H412044">#REF!</definedName>
    <definedName name="A5_H412045">#REF!</definedName>
    <definedName name="A5_H412050">#REF!</definedName>
    <definedName name="A5_H412051">#REF!</definedName>
    <definedName name="A5_H412052">#REF!</definedName>
    <definedName name="A5_H412053">#REF!</definedName>
    <definedName name="A5_H412054">#REF!</definedName>
    <definedName name="A5_H412055">#REF!</definedName>
    <definedName name="A5_H412056">#REF!</definedName>
    <definedName name="A5_H412057">#REF!</definedName>
    <definedName name="A5_H412058">#REF!</definedName>
    <definedName name="A5_H412059">#REF!</definedName>
    <definedName name="A5_H412060">#REF!</definedName>
    <definedName name="A5_H412061">#REF!</definedName>
    <definedName name="A5_H412062">#REF!</definedName>
    <definedName name="A5_H412063">#REF!</definedName>
    <definedName name="A5_H412070">#REF!</definedName>
    <definedName name="A5_H412071">#REF!</definedName>
    <definedName name="A5_H412072">#REF!</definedName>
    <definedName name="A5_H412073">#REF!</definedName>
    <definedName name="A5_H412074">#REF!</definedName>
    <definedName name="A5_H412075">#REF!</definedName>
    <definedName name="A5_H412076">#REF!</definedName>
    <definedName name="A5_H412077">#REF!</definedName>
    <definedName name="A5_H412078">#REF!</definedName>
    <definedName name="A5_H412079">#REF!</definedName>
    <definedName name="A5_H412080">#REF!</definedName>
    <definedName name="A5_H412081">#REF!</definedName>
    <definedName name="A5_H412082">#REF!</definedName>
    <definedName name="A5_H412083">#REF!</definedName>
    <definedName name="A5_H412084">#REF!</definedName>
    <definedName name="A5_H412085">#REF!</definedName>
    <definedName name="A5_H412086">#REF!</definedName>
    <definedName name="A5_H412087">#REF!</definedName>
    <definedName name="A5_H412088">#REF!</definedName>
    <definedName name="A5_H412089">#REF!</definedName>
    <definedName name="A5_H412090">#REF!</definedName>
    <definedName name="A5_H412091">#REF!</definedName>
    <definedName name="A5_H412092">#REF!</definedName>
    <definedName name="A5_H412093">#REF!</definedName>
    <definedName name="A5_H412094">#REF!</definedName>
    <definedName name="A5_H412096">#REF!</definedName>
    <definedName name="A5_H412225">#REF!</definedName>
    <definedName name="A5_H412230">#REF!</definedName>
    <definedName name="A5_H412231">#REF!</definedName>
    <definedName name="A5_H412234">#REF!</definedName>
    <definedName name="A5_H412235">#REF!</definedName>
    <definedName name="A5_H412236">#REF!</definedName>
    <definedName name="A5_H412237">#REF!</definedName>
    <definedName name="A5_H412238">#REF!</definedName>
    <definedName name="A5_H412239">#REF!</definedName>
    <definedName name="A5_H412240">#REF!</definedName>
    <definedName name="A5_H412241">#REF!</definedName>
    <definedName name="A5_H412242">#REF!</definedName>
    <definedName name="A5_H412244">#REF!</definedName>
    <definedName name="A5_H412245">#REF!</definedName>
    <definedName name="A5_H412247">#REF!</definedName>
    <definedName name="A5_H412248">#REF!</definedName>
    <definedName name="A5_H412249">#REF!</definedName>
    <definedName name="A5_H412251">#REF!</definedName>
    <definedName name="A5_H412252">#REF!</definedName>
    <definedName name="A5_H412253">#REF!</definedName>
    <definedName name="A5_H412254">#REF!</definedName>
    <definedName name="A5_H412256">#REF!</definedName>
    <definedName name="A5_H412257">#REF!</definedName>
    <definedName name="A5_H412258">#REF!</definedName>
    <definedName name="A5_H412259">#REF!</definedName>
    <definedName name="A5_H412260">#REF!</definedName>
    <definedName name="A5_H412264">#REF!</definedName>
    <definedName name="A5_H412265">#REF!</definedName>
    <definedName name="A5_H412300">#REF!</definedName>
    <definedName name="A5_H412301">#REF!</definedName>
    <definedName name="A5_H412302">#REF!</definedName>
    <definedName name="A5_H412303">#REF!</definedName>
    <definedName name="A5_H412304">#REF!</definedName>
    <definedName name="A5_H412305">#REF!</definedName>
    <definedName name="A5_H412306">#REF!</definedName>
    <definedName name="A5_H412307">#REF!</definedName>
    <definedName name="A5_H412308">#REF!</definedName>
    <definedName name="A5_H412309">#REF!</definedName>
    <definedName name="A5_H412310">#REF!</definedName>
    <definedName name="A5_H412320">#REF!</definedName>
    <definedName name="A5_H412322">#REF!</definedName>
    <definedName name="A5_H412323">#REF!</definedName>
    <definedName name="A5_H412324">#REF!</definedName>
    <definedName name="A5_H412325">#REF!</definedName>
    <definedName name="A5_H412326">#REF!</definedName>
    <definedName name="A5_H412327">#REF!</definedName>
    <definedName name="A5_H412328">#REF!</definedName>
    <definedName name="A5_H412329">#REF!</definedName>
    <definedName name="A5_H412333">#REF!</definedName>
    <definedName name="A5_H412334">#REF!</definedName>
    <definedName name="A5_H412335">#REF!</definedName>
    <definedName name="A5_H412336">#REF!</definedName>
    <definedName name="A5_H412337">#REF!</definedName>
    <definedName name="A5_H412338">#REF!</definedName>
    <definedName name="A5_H412339">#REF!</definedName>
    <definedName name="A5_H412340">#REF!</definedName>
    <definedName name="A5_H412341">#REF!</definedName>
    <definedName name="A5_H412342">#REF!</definedName>
    <definedName name="A5_H412343">#REF!</definedName>
    <definedName name="A5_H412410">#REF!</definedName>
    <definedName name="A5_H412414">#REF!</definedName>
    <definedName name="A5_H412422">#REF!</definedName>
    <definedName name="A5_H412423">#REF!</definedName>
    <definedName name="A5_H412424">#REF!</definedName>
    <definedName name="A5_H412426">#REF!</definedName>
    <definedName name="A5_H412610">#REF!</definedName>
    <definedName name="A5_H412800">#REF!</definedName>
    <definedName name="A5_H412801">#REF!</definedName>
    <definedName name="A5_H412802">#REF!</definedName>
    <definedName name="A5_H412803">#REF!</definedName>
    <definedName name="A5_H412804">#REF!</definedName>
    <definedName name="A5_H412806">#REF!</definedName>
    <definedName name="A5_H412807">#REF!</definedName>
    <definedName name="A5_H412808">#REF!</definedName>
    <definedName name="A5_H412809">#REF!</definedName>
    <definedName name="A5_H412814">#REF!</definedName>
    <definedName name="A5_H412816">#REF!</definedName>
    <definedName name="A5_H412817">#REF!</definedName>
    <definedName name="A5_H412818">#REF!</definedName>
    <definedName name="A5_H412819">#REF!</definedName>
    <definedName name="A5_H412821">#REF!</definedName>
    <definedName name="A5_H412822">#REF!</definedName>
    <definedName name="A5_H412823">#REF!</definedName>
    <definedName name="A5_H412824">#REF!</definedName>
    <definedName name="A5_H412825">#REF!</definedName>
    <definedName name="A5_H412826">#REF!</definedName>
    <definedName name="A5_H412831">#REF!</definedName>
    <definedName name="A5_H412832">#REF!</definedName>
    <definedName name="A5_H412833">#REF!</definedName>
    <definedName name="A5_H413010">#REF!</definedName>
    <definedName name="A5_H413060">#REF!</definedName>
    <definedName name="A5_H415010">#REF!</definedName>
    <definedName name="A5_H420010">#REF!</definedName>
    <definedName name="A5_H420011">#REF!</definedName>
    <definedName name="A5_H420012">#REF!</definedName>
    <definedName name="A5_H420014">#REF!</definedName>
    <definedName name="A5_H420015">#REF!</definedName>
    <definedName name="A5_H420016">#REF!</definedName>
    <definedName name="A5_H420017">#REF!</definedName>
    <definedName name="A5_H420019">#REF!</definedName>
    <definedName name="A5_H420020">#REF!</definedName>
    <definedName name="A5_H420026">#REF!</definedName>
    <definedName name="A5_H420027">#REF!</definedName>
    <definedName name="A5_H420028">#REF!</definedName>
    <definedName name="A5_H420030">#REF!</definedName>
    <definedName name="A5_H420031">#REF!</definedName>
    <definedName name="A5_H420032">#REF!</definedName>
    <definedName name="A5_H420033">#REF!</definedName>
    <definedName name="A5_H421012">#REF!</definedName>
    <definedName name="A5_H421016">#REF!</definedName>
    <definedName name="A5_H421020">#REF!</definedName>
    <definedName name="A5_H421021">#REF!</definedName>
    <definedName name="A5_H421022">#REF!</definedName>
    <definedName name="A5_H421023">#REF!</definedName>
    <definedName name="A5_H421024">#REF!</definedName>
    <definedName name="A5_H421027">#REF!</definedName>
    <definedName name="A5_H421030">#REF!</definedName>
    <definedName name="A5_H421031">#REF!</definedName>
    <definedName name="A5_H421032">#REF!</definedName>
    <definedName name="A5_H421034">#REF!</definedName>
    <definedName name="A5_H421035">#REF!</definedName>
    <definedName name="A5_H421038">#REF!</definedName>
    <definedName name="A5_H421040">#REF!</definedName>
    <definedName name="A5_H421042">#REF!</definedName>
    <definedName name="A5_H421060">#REF!</definedName>
    <definedName name="A5_H421061">#REF!</definedName>
    <definedName name="A5_H421063">#REF!</definedName>
    <definedName name="A5_H421064">#REF!</definedName>
    <definedName name="A5_H421065">#REF!</definedName>
    <definedName name="A5_H421066">#REF!</definedName>
    <definedName name="A5_H421067">#REF!</definedName>
    <definedName name="A5_H421068">#REF!</definedName>
    <definedName name="A5_H421071">#REF!</definedName>
    <definedName name="A5_H424020">#REF!</definedName>
    <definedName name="A5_H424030">#REF!</definedName>
    <definedName name="A5_H430010">#REF!</definedName>
    <definedName name="A5_H432010">#REF!</definedName>
    <definedName name="A5_H434010">#REF!</definedName>
    <definedName name="A5_H434020">#REF!</definedName>
    <definedName name="A5_H443010">#REF!</definedName>
    <definedName name="A5_H443012">#REF!</definedName>
    <definedName name="A5_H443013">#REF!</definedName>
    <definedName name="A5_H443014">#REF!</definedName>
    <definedName name="A5_H443016">#REF!</definedName>
    <definedName name="A5_H443020">#REF!</definedName>
    <definedName name="A5_H443021">#REF!</definedName>
    <definedName name="A5_H443022">#REF!</definedName>
    <definedName name="A5_H443023">#REF!</definedName>
    <definedName name="A5_H443024">#REF!</definedName>
    <definedName name="A5_H443025">#REF!</definedName>
    <definedName name="A5_H443026">#REF!</definedName>
    <definedName name="A5_H443027">#REF!</definedName>
    <definedName name="A5_H443029">#REF!</definedName>
    <definedName name="A5_H443032">#REF!</definedName>
    <definedName name="A5_H443033">#REF!</definedName>
    <definedName name="A5_H443035">#REF!</definedName>
    <definedName name="A5_H443110">#REF!</definedName>
    <definedName name="A5_H443120">#REF!</definedName>
    <definedName name="A5_H443160">#REF!</definedName>
    <definedName name="A5_H443170">#REF!</definedName>
    <definedName name="A5_H443180">#REF!</definedName>
    <definedName name="A5_H443210">#REF!</definedName>
    <definedName name="A5_H443270">#REF!</definedName>
    <definedName name="A5_H443280">#REF!</definedName>
    <definedName name="A5_H443310">#REF!</definedName>
    <definedName name="A5_H444061">#REF!</definedName>
    <definedName name="A5_H444310">#REF!</definedName>
    <definedName name="A5_H445006">#REF!</definedName>
    <definedName name="A5_H445010">#REF!</definedName>
    <definedName name="A5_H445011">#REF!</definedName>
    <definedName name="A5_H445012">#REF!</definedName>
    <definedName name="A5_H445025">#REF!</definedName>
    <definedName name="A5_H480010">#REF!</definedName>
    <definedName name="A5_H481010">#REF!</definedName>
    <definedName name="A5_H482010">#REF!</definedName>
    <definedName name="A5_H482012">#REF!</definedName>
    <definedName name="A5_H483010">#REF!</definedName>
    <definedName name="A5_H483510">#REF!</definedName>
    <definedName name="A5_H484010">#REF!</definedName>
    <definedName name="A5_H484011">#REF!</definedName>
    <definedName name="A5_H484012">#REF!</definedName>
    <definedName name="A5_H485010">#REF!</definedName>
    <definedName name="A5_H487010">#REF!</definedName>
    <definedName name="A5_H488010">#REF!</definedName>
    <definedName name="A5_H489010">#REF!</definedName>
    <definedName name="A5_H490010">#REF!</definedName>
    <definedName name="A5_H491010">#REF!</definedName>
    <definedName name="A5_H491011">#REF!</definedName>
    <definedName name="A5_H491020">#REF!</definedName>
    <definedName name="A5_H491030">#REF!</definedName>
    <definedName name="A5_H491040">#REF!</definedName>
    <definedName name="A5_H500135">#REF!</definedName>
    <definedName name="A5_H500140">#REF!</definedName>
    <definedName name="A5_H500150">#REF!</definedName>
    <definedName name="A5_H500160">#REF!</definedName>
    <definedName name="A5_H500165">#REF!</definedName>
    <definedName name="A5_H500170">#REF!</definedName>
    <definedName name="A5_H500180">#REF!</definedName>
    <definedName name="A5_H501020">#REF!</definedName>
    <definedName name="A5_H504010">#REF!</definedName>
    <definedName name="A5_H504011">#REF!</definedName>
    <definedName name="A5_H504012">#REF!</definedName>
    <definedName name="A5_H504013">#REF!</definedName>
    <definedName name="A5_H504014">#REF!</definedName>
    <definedName name="A5_H504016">#REF!</definedName>
    <definedName name="A5_H504019">#REF!</definedName>
    <definedName name="A5_H504022">#REF!</definedName>
    <definedName name="A5_H504023">#REF!</definedName>
    <definedName name="A5_H504024">#REF!</definedName>
    <definedName name="A5_H504030">#REF!</definedName>
    <definedName name="A5_H504042">#REF!</definedName>
    <definedName name="A5_H504044">#REF!</definedName>
    <definedName name="A5_H504046">#REF!</definedName>
    <definedName name="A5_H504047">#REF!</definedName>
    <definedName name="A5_H504054">#REF!</definedName>
    <definedName name="A5_H504056">#REF!</definedName>
    <definedName name="A5_H505005">#REF!</definedName>
    <definedName name="A5_H505007">#REF!</definedName>
    <definedName name="A5_H505008">#REF!</definedName>
    <definedName name="A5_H505009">#REF!</definedName>
    <definedName name="A5_H505010">#REF!</definedName>
    <definedName name="A5_H505011">#REF!</definedName>
    <definedName name="A5_H505012">#REF!</definedName>
    <definedName name="A5_H505013">#REF!</definedName>
    <definedName name="A5_H505014">#REF!</definedName>
    <definedName name="A5_H505015">#REF!</definedName>
    <definedName name="A5_H505016">#REF!</definedName>
    <definedName name="A5_H505017">#REF!</definedName>
    <definedName name="A5_H505018">#REF!</definedName>
    <definedName name="A5_H505020">#REF!</definedName>
    <definedName name="A5_H505021">#REF!</definedName>
    <definedName name="A5_H505024">#REF!</definedName>
    <definedName name="A5_H505026">#REF!</definedName>
    <definedName name="A5_H505029">#REF!</definedName>
    <definedName name="A5_H505030">#REF!</definedName>
    <definedName name="A5_H505040">#REF!</definedName>
    <definedName name="A5_H505070">#REF!</definedName>
    <definedName name="A5_H505080">#REF!</definedName>
    <definedName name="A5_H505081">#REF!</definedName>
    <definedName name="A5_H505090">#REF!</definedName>
    <definedName name="A5_H505100">#REF!</definedName>
    <definedName name="A5_H505110">#REF!</definedName>
    <definedName name="A5_H505132">#REF!</definedName>
    <definedName name="A5_H505146">#REF!</definedName>
    <definedName name="A5_H505163">#REF!</definedName>
    <definedName name="A5_H505164">#REF!</definedName>
    <definedName name="A5_H505165">#REF!</definedName>
    <definedName name="A5_H505166">#REF!</definedName>
    <definedName name="A5_H505168">#REF!</definedName>
    <definedName name="A5_H505172">#REF!</definedName>
    <definedName name="A5_H505184">#REF!</definedName>
    <definedName name="A5_H505222">#REF!</definedName>
    <definedName name="A5_H505242">#REF!</definedName>
    <definedName name="A5_H505246">#REF!</definedName>
    <definedName name="A5_H505247">#REF!</definedName>
    <definedName name="A5_H506001">#REF!</definedName>
    <definedName name="A5_H506002">#REF!</definedName>
    <definedName name="A5_H506010">#REF!</definedName>
    <definedName name="A5_H506012">#REF!</definedName>
    <definedName name="A5_H506013">#REF!</definedName>
    <definedName name="A5_H507010">#REF!</definedName>
    <definedName name="A5_H507036">#REF!</definedName>
    <definedName name="A5_H507510">#REF!</definedName>
    <definedName name="A5_H507511">#REF!</definedName>
    <definedName name="A5_H507513">#REF!</definedName>
    <definedName name="A5_H507514">#REF!</definedName>
    <definedName name="A5_H507517">#REF!</definedName>
    <definedName name="A5_H507519">#REF!</definedName>
    <definedName name="A5_H508010">#REF!</definedName>
    <definedName name="A5_H508020">#REF!</definedName>
    <definedName name="A5_H508995">#REF!</definedName>
    <definedName name="A5_H508998">#REF!</definedName>
    <definedName name="A5_H508999">#REF!</definedName>
    <definedName name="A5_H509005">#REF!</definedName>
    <definedName name="A5_H509040">#REF!</definedName>
    <definedName name="A5_H509061">#REF!</definedName>
    <definedName name="A5_H510010">#REF!</definedName>
    <definedName name="A5_H510020">#REF!</definedName>
    <definedName name="A5_H511010">#REF!</definedName>
    <definedName name="A5_H513010">#REF!</definedName>
    <definedName name="A5_H513030">#REF!</definedName>
    <definedName name="A5_H513031">#REF!</definedName>
    <definedName name="A5_H515040">#REF!</definedName>
    <definedName name="A5_H515042">#REF!</definedName>
    <definedName name="A5_H515044">#REF!</definedName>
    <definedName name="A5_H515050">#REF!</definedName>
    <definedName name="A5_H515052">#REF!</definedName>
    <definedName name="A5_H515053">#REF!</definedName>
    <definedName name="A5_H515054">#REF!</definedName>
    <definedName name="A5_H515055">#REF!</definedName>
    <definedName name="A5_H515056">#REF!</definedName>
    <definedName name="A5_H515070">#REF!</definedName>
    <definedName name="A5_H515080">#REF!</definedName>
    <definedName name="A5_H517500">#REF!</definedName>
    <definedName name="A5_H517987">#REF!</definedName>
    <definedName name="A5_H517988">#REF!</definedName>
    <definedName name="A5_H517989">#REF!</definedName>
    <definedName name="A5_H517990">#REF!</definedName>
    <definedName name="A5_H517991">#REF!</definedName>
    <definedName name="A5_H517992">#REF!</definedName>
    <definedName name="A5_H517994">#REF!</definedName>
    <definedName name="A5_H517995">#REF!</definedName>
    <definedName name="A5_H517996">#REF!</definedName>
    <definedName name="A5_H517997">#REF!</definedName>
    <definedName name="A5_H517998">#REF!</definedName>
    <definedName name="A5_H517999">#REF!</definedName>
    <definedName name="A5_H518010">#REF!</definedName>
    <definedName name="A5_H518015">#REF!</definedName>
    <definedName name="A5_H518020">#REF!</definedName>
    <definedName name="A5_H518030">#REF!</definedName>
    <definedName name="A5_H518070">#REF!</definedName>
    <definedName name="A5_H518090">#REF!</definedName>
    <definedName name="A5_H518130">#REF!</definedName>
    <definedName name="A5_H518160">#REF!</definedName>
    <definedName name="A5_H518161">#REF!</definedName>
    <definedName name="A5_H518162">#REF!</definedName>
    <definedName name="A5_H518163">#REF!</definedName>
    <definedName name="A5_H518164">#REF!</definedName>
    <definedName name="A5_H518165">#REF!</definedName>
    <definedName name="A5_H521989">#REF!</definedName>
    <definedName name="A5_H521990">#REF!</definedName>
    <definedName name="A5_H521991">#REF!</definedName>
    <definedName name="A5_H521994">#REF!</definedName>
    <definedName name="A5_H521999">#REF!</definedName>
    <definedName name="A5_H522010">#REF!</definedName>
    <definedName name="A5_H522020">#REF!</definedName>
    <definedName name="A5_H522025">#REF!</definedName>
    <definedName name="A5_H522030">#REF!</definedName>
    <definedName name="A5_H522040">#REF!</definedName>
    <definedName name="A5_H522050">#REF!</definedName>
    <definedName name="A5_H522060">#REF!</definedName>
    <definedName name="A5_H522062">#REF!</definedName>
    <definedName name="A5_H522070">#REF!</definedName>
    <definedName name="A5_H522080">#REF!</definedName>
    <definedName name="A5_H522090">#REF!</definedName>
    <definedName name="A5_H522100">#REF!</definedName>
    <definedName name="A5_H522110">#REF!</definedName>
    <definedName name="A5_H522120">#REF!</definedName>
    <definedName name="A5_H522130">#REF!</definedName>
    <definedName name="A5_H522140">#REF!</definedName>
    <definedName name="A5_H522150">#REF!</definedName>
    <definedName name="A5_H523000">#REF!</definedName>
    <definedName name="A5_H530010">#REF!</definedName>
    <definedName name="A5_H530011">#REF!</definedName>
    <definedName name="A5_H530020">#REF!</definedName>
    <definedName name="A5_H530030">#REF!</definedName>
    <definedName name="A5_H530050">#REF!</definedName>
    <definedName name="A5_H530977">#REF!</definedName>
    <definedName name="A5_H530978">#REF!</definedName>
    <definedName name="A5_H530979">#REF!</definedName>
    <definedName name="A5_H530991">#REF!</definedName>
    <definedName name="A5_H530992">#REF!</definedName>
    <definedName name="A5_H530995">#REF!</definedName>
    <definedName name="A5_H530996">#REF!</definedName>
    <definedName name="A5_H530997">#REF!</definedName>
    <definedName name="A5_H530998">#REF!</definedName>
    <definedName name="A5_H530999">#REF!</definedName>
    <definedName name="A5_H531010">#REF!</definedName>
    <definedName name="A5_H531020">#REF!</definedName>
    <definedName name="A5_H531030">#REF!</definedName>
    <definedName name="A5_H531040">#REF!</definedName>
    <definedName name="A5_H532010">#REF!</definedName>
    <definedName name="A5_H532020">#REF!</definedName>
    <definedName name="A5_H532040">#REF!</definedName>
    <definedName name="A5_H532041">#REF!</definedName>
    <definedName name="A5_H532050">#REF!</definedName>
    <definedName name="A5_H532060">#REF!</definedName>
    <definedName name="A5_H532070">#REF!</definedName>
    <definedName name="A5_H532080">#REF!</definedName>
    <definedName name="A5_H532090">#REF!</definedName>
    <definedName name="A5_H532130">#REF!</definedName>
    <definedName name="A5_H533010">#REF!</definedName>
    <definedName name="A5_H533020">#REF!</definedName>
    <definedName name="A5_H533030">#REF!</definedName>
    <definedName name="A5_H534010">#REF!</definedName>
    <definedName name="A5_H535010">#REF!</definedName>
    <definedName name="A5_H535016">#REF!</definedName>
    <definedName name="A5_H535020">#REF!</definedName>
    <definedName name="A5_H540000">#REF!</definedName>
    <definedName name="A5_H540010">#REF!</definedName>
    <definedName name="A5_H540020">#REF!</definedName>
    <definedName name="A5_H540030">#REF!</definedName>
    <definedName name="A5_H540040">#REF!</definedName>
    <definedName name="A5_H540050">#REF!</definedName>
    <definedName name="A5_H540060">#REF!</definedName>
    <definedName name="A5_H540070">#REF!</definedName>
    <definedName name="A5_H540080">#REF!</definedName>
    <definedName name="A5_H540090">#REF!</definedName>
    <definedName name="A5_H541530">#REF!</definedName>
    <definedName name="A5_H543010">#REF!</definedName>
    <definedName name="A5_H543030">#REF!</definedName>
    <definedName name="A5_H543040">#REF!</definedName>
    <definedName name="A5_H543050">#REF!</definedName>
    <definedName name="A5_H543060">#REF!</definedName>
    <definedName name="A5_H543070">#REF!</definedName>
    <definedName name="A5_H543080">#REF!</definedName>
    <definedName name="A5_H543090">#REF!</definedName>
    <definedName name="A5_H543110">#REF!</definedName>
    <definedName name="A5_H543120">#REF!</definedName>
    <definedName name="A5_H543140">#REF!</definedName>
    <definedName name="A5_H543150">#REF!</definedName>
    <definedName name="A5_H543160">#REF!</definedName>
    <definedName name="A5_H545010">#REF!</definedName>
    <definedName name="A5_H545040">#REF!</definedName>
    <definedName name="A5_H545045">#REF!</definedName>
    <definedName name="A5_H545050">#REF!</definedName>
    <definedName name="A5_H545060">#REF!</definedName>
    <definedName name="A5_H545070">#REF!</definedName>
    <definedName name="A5_H545080">#REF!</definedName>
    <definedName name="A5_H545090">#REF!</definedName>
    <definedName name="A5_H545100">#REF!</definedName>
    <definedName name="A5_H545105">#REF!</definedName>
    <definedName name="A5_H545110">#REF!</definedName>
    <definedName name="A5_H545115">#REF!</definedName>
    <definedName name="A5_H545120">#REF!</definedName>
    <definedName name="A5_H545130">#REF!</definedName>
    <definedName name="A5_H545140">#REF!</definedName>
    <definedName name="A5_H545150">#REF!</definedName>
    <definedName name="A5_H545160">#REF!</definedName>
    <definedName name="A5_H545165">#REF!</definedName>
    <definedName name="A5_H545170">#REF!</definedName>
    <definedName name="A5_H545510">#REF!</definedName>
    <definedName name="A5_H545520">#REF!</definedName>
    <definedName name="A5_H545530">#REF!</definedName>
    <definedName name="A5_H546010">#REF!</definedName>
    <definedName name="A5_H546015">#REF!</definedName>
    <definedName name="A5_H550010">#REF!</definedName>
    <definedName name="A5_H550011">#REF!</definedName>
    <definedName name="A5_H550020">#REF!</definedName>
    <definedName name="A5_H550021">#REF!</definedName>
    <definedName name="A5_H550022">#REF!</definedName>
    <definedName name="A5_H550025">#REF!</definedName>
    <definedName name="A5_H550030">#REF!</definedName>
    <definedName name="A5_H550040">#REF!</definedName>
    <definedName name="A5_H550041">#REF!</definedName>
    <definedName name="A5_H550050">#REF!</definedName>
    <definedName name="A5_H550053">#REF!</definedName>
    <definedName name="A5_H550060">#REF!</definedName>
    <definedName name="A5_H550070">#REF!</definedName>
    <definedName name="A5_H550075">#REF!</definedName>
    <definedName name="A5_H550080">#REF!</definedName>
    <definedName name="A5_H550086">#REF!</definedName>
    <definedName name="A5_H550087">#REF!</definedName>
    <definedName name="A5_H550100">#REF!</definedName>
    <definedName name="A5_H550120">#REF!</definedName>
    <definedName name="A5_H550130">#REF!</definedName>
    <definedName name="A5_H550160">#REF!</definedName>
    <definedName name="A5_H550170">#REF!</definedName>
    <definedName name="A5_H559950">#REF!</definedName>
    <definedName name="A5_H559951">#REF!</definedName>
    <definedName name="A5_H559952">#REF!</definedName>
    <definedName name="A5_H559953">#REF!</definedName>
    <definedName name="A5_H559954">#REF!</definedName>
    <definedName name="A5_H559955">#REF!</definedName>
    <definedName name="A5_H559956">#REF!</definedName>
    <definedName name="A5_H559960">#REF!</definedName>
    <definedName name="A5_H559961">#REF!</definedName>
    <definedName name="A5_H559962">#REF!</definedName>
    <definedName name="A5_H559963">#REF!</definedName>
    <definedName name="A5_H559964">#REF!</definedName>
    <definedName name="A5_H559966">#REF!</definedName>
    <definedName name="A5_H559994">#REF!</definedName>
    <definedName name="A5_H559996">#REF!</definedName>
    <definedName name="A5_H559999">#REF!</definedName>
    <definedName name="A5_H560010">#REF!</definedName>
    <definedName name="A5_H560020">#REF!</definedName>
    <definedName name="A5_H560030">#REF!</definedName>
    <definedName name="A5_H560070">#REF!</definedName>
    <definedName name="A5_H560075">#REF!</definedName>
    <definedName name="A5_H560080">#REF!</definedName>
    <definedName name="A5_H560090">#REF!</definedName>
    <definedName name="A5_H560100">#REF!</definedName>
    <definedName name="A5_H560110">#REF!</definedName>
    <definedName name="A5_H560115">#REF!</definedName>
    <definedName name="A5_H560117">#REF!</definedName>
    <definedName name="A5_H560120">#REF!</definedName>
    <definedName name="A5_H562010">#REF!</definedName>
    <definedName name="A5_H562015">#REF!</definedName>
    <definedName name="A5_H562016">#REF!</definedName>
    <definedName name="A5_H562017">#REF!</definedName>
    <definedName name="A5_H562018">#REF!</definedName>
    <definedName name="A5_H562020">#REF!</definedName>
    <definedName name="A5_H562025">#REF!</definedName>
    <definedName name="A5_H562030">#REF!</definedName>
    <definedName name="A5_H562040">#REF!</definedName>
    <definedName name="A5_H562050">#REF!</definedName>
    <definedName name="A5_H562060">#REF!</definedName>
    <definedName name="A5_H562070">#REF!</definedName>
    <definedName name="A5_H562080">#REF!</definedName>
    <definedName name="A5_H562100">#REF!</definedName>
    <definedName name="A5_H562110">#REF!</definedName>
    <definedName name="A5_H562140">#REF!</definedName>
    <definedName name="A5_H562141">#REF!</definedName>
    <definedName name="A5_H562142">#REF!</definedName>
    <definedName name="A5_H562143">#REF!</definedName>
    <definedName name="A5_H562144">#REF!</definedName>
    <definedName name="A5_H562145">#REF!</definedName>
    <definedName name="A5_H562146">#REF!</definedName>
    <definedName name="A5_H562147">#REF!</definedName>
    <definedName name="A5_H562148">#REF!</definedName>
    <definedName name="A5_H562149">#REF!</definedName>
    <definedName name="A5_H562150">#REF!</definedName>
    <definedName name="A5_H562151">#REF!</definedName>
    <definedName name="A5_H562153">#REF!</definedName>
    <definedName name="A5_H562154">#REF!</definedName>
    <definedName name="A5_H562155">#REF!</definedName>
    <definedName name="A5_H562160">#REF!</definedName>
    <definedName name="A5_H562161">#REF!</definedName>
    <definedName name="A5_H562163">#REF!</definedName>
    <definedName name="A5_H562165">#REF!</definedName>
    <definedName name="A5_H562170">#REF!</definedName>
    <definedName name="A5_H562180">#REF!</definedName>
    <definedName name="A5_H562190">#REF!</definedName>
    <definedName name="A5_H562200">#REF!</definedName>
    <definedName name="A5_H562210">#REF!</definedName>
    <definedName name="A5_H562220">#REF!</definedName>
    <definedName name="A5_H562230">#REF!</definedName>
    <definedName name="A5_H562235">#REF!</definedName>
    <definedName name="A5_H562250">#REF!</definedName>
    <definedName name="A5_H565010">#REF!</definedName>
    <definedName name="A5_H565030">#REF!</definedName>
    <definedName name="A5_H565040">#REF!</definedName>
    <definedName name="A5_H566010">#REF!</definedName>
    <definedName name="A5_H566020">#REF!</definedName>
    <definedName name="A5_H566030">#REF!</definedName>
    <definedName name="A5_H566040">#REF!</definedName>
    <definedName name="A5_H567000">#REF!</definedName>
    <definedName name="A5_H569010">#REF!</definedName>
    <definedName name="A5_H569020">#REF!</definedName>
    <definedName name="A5_H570010">#REF!</definedName>
    <definedName name="A5_H571010">#REF!</definedName>
    <definedName name="A5_H571020">#REF!</definedName>
    <definedName name="A5_H571030">#REF!</definedName>
    <definedName name="A5_H571040">#REF!</definedName>
    <definedName name="A5_H571050">#REF!</definedName>
    <definedName name="A5_H572010">#REF!</definedName>
    <definedName name="A5_H572020">#REF!</definedName>
    <definedName name="A5_H572025">#REF!</definedName>
    <definedName name="A5_H572027">#REF!</definedName>
    <definedName name="A5_H572030">#REF!</definedName>
    <definedName name="A5_H572035">#REF!</definedName>
    <definedName name="A5_H572040">#REF!</definedName>
    <definedName name="A5_H572051">#REF!</definedName>
    <definedName name="A5_H572052">#REF!</definedName>
    <definedName name="A5_H60100UR">#REF!</definedName>
    <definedName name="A5_H6011070">#REF!</definedName>
    <definedName name="A5_H6011074">#REF!</definedName>
    <definedName name="A5_H6011090">#REF!</definedName>
    <definedName name="A5_H6013090">#REF!</definedName>
    <definedName name="A5_H6021080">#REF!</definedName>
    <definedName name="A5_H6021090">#REF!</definedName>
    <definedName name="A5_H6023090">#REF!</definedName>
    <definedName name="A5_H6025010">#REF!</definedName>
    <definedName name="A5_H6025050">#REF!</definedName>
    <definedName name="A5_H6025051">#REF!</definedName>
    <definedName name="A5_H6025065">#REF!</definedName>
    <definedName name="A5_H6025091">#REF!</definedName>
    <definedName name="A5_H6025092">#REF!</definedName>
    <definedName name="A5_H6025093">#REF!</definedName>
    <definedName name="A5_H6025095">#REF!</definedName>
    <definedName name="A5_H6025150">#REF!</definedName>
    <definedName name="A5_H6025304">#REF!</definedName>
    <definedName name="A5_H6025306">#REF!</definedName>
    <definedName name="A5_H6026090">#REF!</definedName>
    <definedName name="A5_H6028080">#REF!</definedName>
    <definedName name="A5_H6028090">#REF!</definedName>
    <definedName name="A5_H6040050">#REF!</definedName>
    <definedName name="A5_H6040051">#REF!</definedName>
    <definedName name="A5_H6044090">#REF!</definedName>
    <definedName name="A5_H6047090">#REF!</definedName>
    <definedName name="A5_H6049090">#REF!</definedName>
    <definedName name="A5_H604909D">#REF!</definedName>
    <definedName name="A5_H604909Z">#REF!</definedName>
    <definedName name="A5_H6061090">#REF!</definedName>
    <definedName name="A5_H6061090F">#REF!</definedName>
    <definedName name="A5_H606109D">#REF!</definedName>
    <definedName name="A5_H6062090">#REF!</definedName>
    <definedName name="A5_H6071010">#REF!</definedName>
    <definedName name="A5_H607101D">#REF!</definedName>
    <definedName name="A5_H607109D">#REF!</definedName>
    <definedName name="A5_H6090000">#REF!</definedName>
    <definedName name="A5_H6090089">#REF!</definedName>
    <definedName name="A5_H6092086">#REF!</definedName>
    <definedName name="A5_H6092087">#REF!</definedName>
    <definedName name="A5_H6092090">#REF!</definedName>
    <definedName name="A5_H6094090">#REF!</definedName>
    <definedName name="A5_H6094091">#REF!</definedName>
    <definedName name="A5_H60940DG">#REF!</definedName>
    <definedName name="A5_H60940DL">#REF!</definedName>
    <definedName name="A5_H6095010">#REF!</definedName>
    <definedName name="A5_H6095090">#REF!</definedName>
    <definedName name="A5_H6097010">#REF!</definedName>
    <definedName name="A5_H6100005">#REF!</definedName>
    <definedName name="A5_H6100030">#REF!</definedName>
    <definedName name="A5_H6100035">#REF!</definedName>
    <definedName name="A5_H6100054">#REF!</definedName>
    <definedName name="A5_H6100055">#REF!</definedName>
    <definedName name="A5_H6100060">#REF!</definedName>
    <definedName name="A5_H6100061">#REF!</definedName>
    <definedName name="A5_H6100062">#REF!</definedName>
    <definedName name="A5_H6100063">#REF!</definedName>
    <definedName name="A5_H6100064">#REF!</definedName>
    <definedName name="A5_H6100071">#REF!</definedName>
    <definedName name="A5_H6100078">#REF!</definedName>
    <definedName name="A5_H6100079">#REF!</definedName>
    <definedName name="A5_H6100089">#REF!</definedName>
    <definedName name="A5_H6100090">#REF!</definedName>
    <definedName name="A5_H6100100">#REF!</definedName>
    <definedName name="A5_H6100140">#REF!</definedName>
    <definedName name="A5_H610017E">#REF!</definedName>
    <definedName name="A5_H610017Z">#REF!</definedName>
    <definedName name="A5_H6100200">#REF!</definedName>
    <definedName name="A5_H610109D">#REF!</definedName>
    <definedName name="A5_H610110D">#REF!</definedName>
    <definedName name="A5_H6106090">#REF!</definedName>
    <definedName name="A5_H6107055">#REF!</definedName>
    <definedName name="A5_H6107084">#REF!</definedName>
    <definedName name="A5_H6107099">#REF!</definedName>
    <definedName name="A5_H6107106">#REF!</definedName>
    <definedName name="A5_H6107108">#REF!</definedName>
    <definedName name="A5_H6109210">#REF!</definedName>
    <definedName name="A5_H6109300">#REF!</definedName>
    <definedName name="A5_H6120090">#REF!</definedName>
    <definedName name="A5_H6120094">#REF!</definedName>
    <definedName name="A5_H6130070">#REF!</definedName>
    <definedName name="A5_H6130080">#REF!</definedName>
    <definedName name="A5_H6130085">#REF!</definedName>
    <definedName name="A5_H6130090">#REF!</definedName>
    <definedName name="A5_H6130096">#REF!</definedName>
    <definedName name="A5_H6130097">#REF!</definedName>
    <definedName name="A5_H6130098">#REF!</definedName>
    <definedName name="A5_H6140010">#REF!</definedName>
    <definedName name="A5_H6140030">#REF!</definedName>
    <definedName name="A5_H6140090">#REF!</definedName>
    <definedName name="A5_H6150090">#REF!</definedName>
    <definedName name="A5_H6160080">#REF!</definedName>
    <definedName name="A5_H6160090">#REF!</definedName>
    <definedName name="A5_H6160091">#REF!</definedName>
    <definedName name="A5_H6170090">#REF!</definedName>
    <definedName name="A5_H6170093">#REF!</definedName>
    <definedName name="A5_H6170094">#REF!</definedName>
    <definedName name="A5_H6171090">#REF!</definedName>
    <definedName name="A5_H6172090">#REF!</definedName>
    <definedName name="A5_H6172093">#REF!</definedName>
    <definedName name="A5_H6172094">#REF!</definedName>
    <definedName name="A5_H6175010">#REF!</definedName>
    <definedName name="A5_H6175020">#REF!</definedName>
    <definedName name="A5_H6175035">#REF!</definedName>
    <definedName name="A5_H6175040">#REF!</definedName>
    <definedName name="A5_H6175070">#REF!</definedName>
    <definedName name="A5_H6175075">#REF!</definedName>
    <definedName name="A5_H6175080">#REF!</definedName>
    <definedName name="A5_H6175090">#REF!</definedName>
    <definedName name="A5_H6176090">#REF!</definedName>
    <definedName name="A5_H6176100">#REF!</definedName>
    <definedName name="A5_H6181090">#REF!</definedName>
    <definedName name="A5_H6182090">#REF!</definedName>
    <definedName name="A5_H6184090">#REF!</definedName>
    <definedName name="A5_H6190090">#REF!</definedName>
    <definedName name="A5_H6191090">#REF!</definedName>
    <definedName name="A5_H6200090">#REF!</definedName>
    <definedName name="A5_H6202010">#REF!</definedName>
    <definedName name="A5_H6202020">#REF!</definedName>
    <definedName name="A5_H6202030">#REF!</definedName>
    <definedName name="A5_H6202040">#REF!</definedName>
    <definedName name="A5_H6202050">#REF!</definedName>
    <definedName name="A5_H6202060">#REF!</definedName>
    <definedName name="A5_H6202085">#REF!</definedName>
    <definedName name="A5_H6202090">#REF!</definedName>
    <definedName name="A5_H6203090">#REF!</definedName>
    <definedName name="A5_H6203095">#REF!</definedName>
    <definedName name="A5_H6204010">#REF!</definedName>
    <definedName name="A5_H6206090">#REF!</definedName>
    <definedName name="A5_H6208010">#REF!</definedName>
    <definedName name="A5_H6208015">#REF!</definedName>
    <definedName name="A5_H6220090">#REF!</definedName>
    <definedName name="A5_H6230090">#REF!</definedName>
    <definedName name="A5_H6241010">#REF!</definedName>
    <definedName name="A5_H6241020">#REF!</definedName>
    <definedName name="A5_H6250090">#REF!</definedName>
    <definedName name="A5_H6250095">#REF!</definedName>
    <definedName name="A5_H6260002">#REF!</definedName>
    <definedName name="A5_H6260004">#REF!</definedName>
    <definedName name="A5_H6260005">#REF!</definedName>
    <definedName name="A5_H6260007">#REF!</definedName>
    <definedName name="A5_H6260010">#REF!</definedName>
    <definedName name="A5_H6260012">#REF!</definedName>
    <definedName name="A5_H6260016">#REF!</definedName>
    <definedName name="A5_H6260018">#REF!</definedName>
    <definedName name="A5_H6260020">#REF!</definedName>
    <definedName name="A5_H6260021">#REF!</definedName>
    <definedName name="A5_H6260026">#REF!</definedName>
    <definedName name="A5_H6260030">#REF!</definedName>
    <definedName name="A5_H6260031">#REF!</definedName>
    <definedName name="A5_H6260032">#REF!</definedName>
    <definedName name="A5_H6260033">#REF!</definedName>
    <definedName name="A5_H6260034">#REF!</definedName>
    <definedName name="A5_H6260035">#REF!</definedName>
    <definedName name="A5_H6260036">#REF!</definedName>
    <definedName name="A5_H6260038">#REF!</definedName>
    <definedName name="A5_H6260040">#REF!</definedName>
    <definedName name="A5_H6260041">#REF!</definedName>
    <definedName name="A5_H6260045">#REF!</definedName>
    <definedName name="A5_H6260050">#REF!</definedName>
    <definedName name="A5_H6260052">#REF!</definedName>
    <definedName name="A5_H6260054">#REF!</definedName>
    <definedName name="A5_H6260056">#REF!</definedName>
    <definedName name="A5_H6260058">#REF!</definedName>
    <definedName name="A5_H6260064">#REF!</definedName>
    <definedName name="A5_H6260068">#REF!</definedName>
    <definedName name="A5_H6260092">#REF!</definedName>
    <definedName name="A5_H6260094">#REF!</definedName>
    <definedName name="A5_H6260096">#REF!</definedName>
    <definedName name="A5_H6260097">#REF!</definedName>
    <definedName name="A5_H6260200">#REF!</definedName>
    <definedName name="A5_H6260205">#REF!</definedName>
    <definedName name="A5_H6260210">#REF!</definedName>
    <definedName name="A5_H6260220">#REF!</definedName>
    <definedName name="A5_H6260221">#REF!</definedName>
    <definedName name="A5_H6260225">#REF!</definedName>
    <definedName name="A5_H6260230">#REF!</definedName>
    <definedName name="A5_H6260300">#REF!</definedName>
    <definedName name="A5_H6260301">#REF!</definedName>
    <definedName name="A5_H6260302">#REF!</definedName>
    <definedName name="A5_H6260303">#REF!</definedName>
    <definedName name="A5_H6260410">#REF!</definedName>
    <definedName name="A5_H6260435">#REF!</definedName>
    <definedName name="A5_H6260455">#REF!</definedName>
    <definedName name="A5_H6260465">#REF!</definedName>
    <definedName name="A5_H6260515">#REF!</definedName>
    <definedName name="A5_H6260992">#REF!</definedName>
    <definedName name="A5_H6260993">#REF!</definedName>
    <definedName name="A5_H6260999">#REF!</definedName>
    <definedName name="A5_H626409D">#REF!</definedName>
    <definedName name="A5_H6266020">#REF!</definedName>
    <definedName name="A5_H6268050">#REF!</definedName>
    <definedName name="A5_H6268051">#REF!</definedName>
    <definedName name="A5_H6268090">#REF!</definedName>
    <definedName name="A5_H6268100">#REF!</definedName>
    <definedName name="A5_H6268120">#REF!</definedName>
    <definedName name="A5_H6268130">#REF!</definedName>
    <definedName name="A5_H6268150">#REF!</definedName>
    <definedName name="A5_H626F107">#REF!</definedName>
    <definedName name="A5_H700010">#REF!</definedName>
    <definedName name="A5_H702010">#REF!</definedName>
    <definedName name="A5_H702050">#REF!</definedName>
    <definedName name="A5_H702070">#REF!</definedName>
    <definedName name="A5_H704010">#REF!</definedName>
    <definedName name="A5_H704020">#REF!</definedName>
    <definedName name="A5_H704030">#REF!</definedName>
    <definedName name="A5_H704031">#REF!</definedName>
    <definedName name="A5_H704034">#REF!</definedName>
    <definedName name="A5_H704040">#REF!</definedName>
    <definedName name="A5_H704090">#REF!</definedName>
    <definedName name="A5_H708010">#REF!</definedName>
    <definedName name="A5_H708020">#REF!</definedName>
    <definedName name="A5_H708030">#REF!</definedName>
    <definedName name="A5_H708050">#REF!</definedName>
    <definedName name="A5_H708060">#REF!</definedName>
    <definedName name="A5_H708062">#REF!</definedName>
    <definedName name="A5_H708070">#REF!</definedName>
    <definedName name="A5_H708080">#REF!</definedName>
    <definedName name="A5_H708085">#REF!</definedName>
    <definedName name="A5_H708115">#REF!</definedName>
    <definedName name="A5_H708120">#REF!</definedName>
    <definedName name="A5_H708130">#REF!</definedName>
    <definedName name="A5_H708140">#REF!</definedName>
    <definedName name="A5_H708160">#REF!</definedName>
    <definedName name="A5_H708165">#REF!</definedName>
    <definedName name="A5_H708230">#REF!</definedName>
    <definedName name="A5_H708240">#REF!</definedName>
    <definedName name="A5_H708280">#REF!</definedName>
    <definedName name="A5_H711998">#REF!</definedName>
    <definedName name="A5_H711999">#REF!</definedName>
    <definedName name="A5_H712015">#REF!</definedName>
    <definedName name="A5_H712020">#REF!</definedName>
    <definedName name="A5_H712031">#REF!</definedName>
    <definedName name="A5_H712040">#REF!</definedName>
    <definedName name="A5_H717010">#REF!</definedName>
    <definedName name="A5_H717020">#REF!</definedName>
    <definedName name="A5_H717025">#REF!</definedName>
    <definedName name="A5_H717510">#REF!</definedName>
    <definedName name="A5_H717520">#REF!</definedName>
    <definedName name="A5_H717545">#REF!</definedName>
    <definedName name="A5_H717550">#REF!</definedName>
    <definedName name="A5_H720020">#REF!</definedName>
    <definedName name="A5_H720040">#REF!</definedName>
    <definedName name="A5_H722010">#REF!</definedName>
    <definedName name="A5_H722020">#REF!</definedName>
    <definedName name="A5_H722080">#REF!</definedName>
    <definedName name="A5_H722110">#REF!</definedName>
    <definedName name="A5_H722120">#REF!</definedName>
    <definedName name="A5_H722130">#REF!</definedName>
    <definedName name="A5_H722131">#REF!</definedName>
    <definedName name="A5_H722135">#REF!</definedName>
    <definedName name="A5_H722140">#REF!</definedName>
    <definedName name="A5_H722150">#REF!</definedName>
    <definedName name="A5_H722160">#REF!</definedName>
    <definedName name="A5_H722170">#REF!</definedName>
    <definedName name="A5_H722181">#REF!</definedName>
    <definedName name="A5_H722190">#REF!</definedName>
    <definedName name="A5_H722200">#REF!</definedName>
    <definedName name="A5_H722205">#REF!</definedName>
    <definedName name="A5_I1000090">#REF!</definedName>
    <definedName name="A5_I1000091">#REF!</definedName>
    <definedName name="A5_I100030">#REF!</definedName>
    <definedName name="A5_I100040">#REF!</definedName>
    <definedName name="A5_I100510">#REF!</definedName>
    <definedName name="A5_I100520">#REF!</definedName>
    <definedName name="A5_I100540">#REF!</definedName>
    <definedName name="A5_I101990">#REF!</definedName>
    <definedName name="A5_I102000">#REF!</definedName>
    <definedName name="A5_I102010">#REF!</definedName>
    <definedName name="A5_I102011">#REF!</definedName>
    <definedName name="A5_I102017">#REF!</definedName>
    <definedName name="A5_I102018">#REF!</definedName>
    <definedName name="A5_I102021">#REF!</definedName>
    <definedName name="A5_I102050">#REF!</definedName>
    <definedName name="A5_I102116">#REF!</definedName>
    <definedName name="A5_I102371">#REF!</definedName>
    <definedName name="A5_I102372">#REF!</definedName>
    <definedName name="A5_I102376">#REF!</definedName>
    <definedName name="A5_I102377">#REF!</definedName>
    <definedName name="A5_I102379">#REF!</definedName>
    <definedName name="A5_I102380">#REF!</definedName>
    <definedName name="A5_I102534">#REF!</definedName>
    <definedName name="A5_I102536">#REF!</definedName>
    <definedName name="A5_I102651">#REF!</definedName>
    <definedName name="A5_I102710">#REF!</definedName>
    <definedName name="A5_I102813">#REF!</definedName>
    <definedName name="A5_I102961">#REF!</definedName>
    <definedName name="A5_I111999">#REF!</definedName>
    <definedName name="A5_I114010">#REF!</definedName>
    <definedName name="A5_I114015">#REF!</definedName>
    <definedName name="A5_I116010">#REF!</definedName>
    <definedName name="A5_I116020">#REF!</definedName>
    <definedName name="A5_I118010">#REF!</definedName>
    <definedName name="A5_I120001">#REF!</definedName>
    <definedName name="A5_I1200090">#REF!</definedName>
    <definedName name="A5_I120010">#REF!</definedName>
    <definedName name="A5_I121018">#REF!</definedName>
    <definedName name="A5_I121019">#REF!</definedName>
    <definedName name="A5_I121020">#REF!</definedName>
    <definedName name="A5_I121022">#REF!</definedName>
    <definedName name="A5_I121023">#REF!</definedName>
    <definedName name="A5_I121030">#REF!</definedName>
    <definedName name="A5_I121040">#REF!</definedName>
    <definedName name="A5_I121042">#REF!</definedName>
    <definedName name="A5_I121045">#REF!</definedName>
    <definedName name="A5_I121049">#REF!</definedName>
    <definedName name="A5_I121050">#REF!</definedName>
    <definedName name="A5_I121055">#REF!</definedName>
    <definedName name="A5_I121060">#REF!</definedName>
    <definedName name="A5_I121061">#REF!</definedName>
    <definedName name="A5_I121063">#REF!</definedName>
    <definedName name="A5_I121064">#REF!</definedName>
    <definedName name="A5_I121065">#REF!</definedName>
    <definedName name="A5_I121068">#REF!</definedName>
    <definedName name="A5_I121070">#REF!</definedName>
    <definedName name="A5_I121072">#REF!</definedName>
    <definedName name="A5_I121080">#REF!</definedName>
    <definedName name="A5_I121081">#REF!</definedName>
    <definedName name="A5_I121082">#REF!</definedName>
    <definedName name="A5_I121083">#REF!</definedName>
    <definedName name="A5_I121084">#REF!</definedName>
    <definedName name="A5_I121085">#REF!</definedName>
    <definedName name="A5_I121086">#REF!</definedName>
    <definedName name="A5_I121090">#REF!</definedName>
    <definedName name="A5_I121140">#REF!</definedName>
    <definedName name="A5_I121155">#REF!</definedName>
    <definedName name="A5_I121156">#REF!</definedName>
    <definedName name="A5_I121160">#REF!</definedName>
    <definedName name="A5_I121200">#REF!</definedName>
    <definedName name="A5_I121205">#REF!</definedName>
    <definedName name="A5_I121995">#REF!</definedName>
    <definedName name="A5_I121997">#REF!</definedName>
    <definedName name="A5_I121998">#REF!</definedName>
    <definedName name="A5_I121999">#REF!</definedName>
    <definedName name="A5_I123010">#REF!</definedName>
    <definedName name="A5_I123030">#REF!</definedName>
    <definedName name="A5_I123040">#REF!</definedName>
    <definedName name="A5_I123050">#REF!</definedName>
    <definedName name="A5_I124030">#REF!</definedName>
    <definedName name="A5_I124035">#REF!</definedName>
    <definedName name="A5_I124050">#REF!</definedName>
    <definedName name="A5_I124060">#REF!</definedName>
    <definedName name="A5_I124083">#REF!</definedName>
    <definedName name="A5_I126010">#REF!</definedName>
    <definedName name="A5_I126030">#REF!</definedName>
    <definedName name="A5_I126040">#REF!</definedName>
    <definedName name="A5_I126045">#REF!</definedName>
    <definedName name="A5_I127010">#REF!</definedName>
    <definedName name="A5_I1290090">#REF!</definedName>
    <definedName name="A5_I129010">#REF!</definedName>
    <definedName name="A5_I133020">#REF!</definedName>
    <definedName name="A5_I133999">#REF!</definedName>
    <definedName name="A5_I134999">#REF!</definedName>
    <definedName name="A5_I135010">#REF!</definedName>
    <definedName name="A5_I135050">#REF!</definedName>
    <definedName name="A5_I135060">#REF!</definedName>
    <definedName name="A5_I136010">#REF!</definedName>
    <definedName name="A5_I137010">#REF!</definedName>
    <definedName name="A5_I137011">#REF!</definedName>
    <definedName name="A5_I137012">#REF!</definedName>
    <definedName name="A5_I137015">#REF!</definedName>
    <definedName name="A5_I138010">#REF!</definedName>
    <definedName name="A5_I138999">#REF!</definedName>
    <definedName name="A5_I139010">#REF!</definedName>
    <definedName name="A5_I1400090">#REF!</definedName>
    <definedName name="A5_I141020">#REF!</definedName>
    <definedName name="A5_I141050">#REF!</definedName>
    <definedName name="A5_I143030">#REF!</definedName>
    <definedName name="A5_I143040">#REF!</definedName>
    <definedName name="A5_I144010">#REF!</definedName>
    <definedName name="A5_I144020">#REF!</definedName>
    <definedName name="A5_I144030">#REF!</definedName>
    <definedName name="A5_I146020">#REF!</definedName>
    <definedName name="A5_I147015">#REF!</definedName>
    <definedName name="A5_I147025">#REF!</definedName>
    <definedName name="A5_I147026">#REF!</definedName>
    <definedName name="A5_I147040">#REF!</definedName>
    <definedName name="A5_I147041">#REF!</definedName>
    <definedName name="A5_I147060">#REF!</definedName>
    <definedName name="A5_I148010">#REF!</definedName>
    <definedName name="A5_I150100">#REF!</definedName>
    <definedName name="A5_I151010">#REF!</definedName>
    <definedName name="A5_I152010">#REF!</definedName>
    <definedName name="A5_I153000">#REF!</definedName>
    <definedName name="A5_I154070">#REF!</definedName>
    <definedName name="A5_I156010">#REF!</definedName>
    <definedName name="A5_I157010">#REF!</definedName>
    <definedName name="A5_I157020">#REF!</definedName>
    <definedName name="A5_I157030">#REF!</definedName>
    <definedName name="A5_I157040">#REF!</definedName>
    <definedName name="A5_I157050">#REF!</definedName>
    <definedName name="A5_I157080">#REF!</definedName>
    <definedName name="A5_I161005">#REF!</definedName>
    <definedName name="A5_I162010">#REF!</definedName>
    <definedName name="A5_I162013">#REF!</definedName>
    <definedName name="A5_I162014">#REF!</definedName>
    <definedName name="A5_I162015">#REF!</definedName>
    <definedName name="A5_I162020">#REF!</definedName>
    <definedName name="A5_I162035">#REF!</definedName>
    <definedName name="A5_I162036">#REF!</definedName>
    <definedName name="A5_I163010">#REF!</definedName>
    <definedName name="A5_I163020">#REF!</definedName>
    <definedName name="A5_I163030">#REF!</definedName>
    <definedName name="A5_I164010">#REF!</definedName>
    <definedName name="A5_I166010">#REF!</definedName>
    <definedName name="A5_I166011">#REF!</definedName>
    <definedName name="A5_I167010">#REF!</definedName>
    <definedName name="A5_I169010">#REF!</definedName>
    <definedName name="A5_I170010">#REF!</definedName>
    <definedName name="A5_I171010">#REF!</definedName>
    <definedName name="A5_I171030">#REF!</definedName>
    <definedName name="A5_I171040">#REF!</definedName>
    <definedName name="A5_I172010">#REF!</definedName>
    <definedName name="A5_I172011">#REF!</definedName>
    <definedName name="A5_I172030">#REF!</definedName>
    <definedName name="A5_I172031">#REF!</definedName>
    <definedName name="A5_I172050">#REF!</definedName>
    <definedName name="A5_I172080">#REF!</definedName>
    <definedName name="A5_I172085">#REF!</definedName>
    <definedName name="A5_I172090">#REF!</definedName>
    <definedName name="A5_I172115">#REF!</definedName>
    <definedName name="A5_I172120">#REF!</definedName>
    <definedName name="A5_I173012">#REF!</definedName>
    <definedName name="A5_I173013">#REF!</definedName>
    <definedName name="A5_I173014">#REF!</definedName>
    <definedName name="A5_I173015">#REF!</definedName>
    <definedName name="A5_I173017">#REF!</definedName>
    <definedName name="A5_I173020">#REF!</definedName>
    <definedName name="A5_I174520">#REF!</definedName>
    <definedName name="A5_I174992">#REF!</definedName>
    <definedName name="A5_I174993">#REF!</definedName>
    <definedName name="A5_I174995">#REF!</definedName>
    <definedName name="A5_I174996">#REF!</definedName>
    <definedName name="A5_I174998">#REF!</definedName>
    <definedName name="A5_I174999">#REF!</definedName>
    <definedName name="A5_I175030">#REF!</definedName>
    <definedName name="A5_I176982">#REF!</definedName>
    <definedName name="A5_I176985">#REF!</definedName>
    <definedName name="A5_I176986">#REF!</definedName>
    <definedName name="A5_I176987">#REF!</definedName>
    <definedName name="A5_I176993">#REF!</definedName>
    <definedName name="A5_I176995">#REF!</definedName>
    <definedName name="A5_I176997">#REF!</definedName>
    <definedName name="A5_I176998">#REF!</definedName>
    <definedName name="A5_I176999">#REF!</definedName>
    <definedName name="A5_I177010">#REF!</definedName>
    <definedName name="A5_I177011">#REF!</definedName>
    <definedName name="A5_I177015">#REF!</definedName>
    <definedName name="A5_I177999">#REF!</definedName>
    <definedName name="A5_I179021">#REF!</definedName>
    <definedName name="A5_I179022">#REF!</definedName>
    <definedName name="A5_I179023">#REF!</definedName>
    <definedName name="A5_I179026">#REF!</definedName>
    <definedName name="A5_I179030">#REF!</definedName>
    <definedName name="A5_I179031">#REF!</definedName>
    <definedName name="A5_I179032">#REF!</definedName>
    <definedName name="A5_I179033">#REF!</definedName>
    <definedName name="A5_I179034">#REF!</definedName>
    <definedName name="A5_I179035">#REF!</definedName>
    <definedName name="A5_I179036">#REF!</definedName>
    <definedName name="A5_I179038">#REF!</definedName>
    <definedName name="A5_I179039">#REF!</definedName>
    <definedName name="A5_I179041">#REF!</definedName>
    <definedName name="A5_I179042">#REF!</definedName>
    <definedName name="A5_I179059">#REF!</definedName>
    <definedName name="A5_I179060">#REF!</definedName>
    <definedName name="A5_I179062">#REF!</definedName>
    <definedName name="A5_I179064">#REF!</definedName>
    <definedName name="A5_I179070">#REF!</definedName>
    <definedName name="A5_I179072">#REF!</definedName>
    <definedName name="A5_I179079">#REF!</definedName>
    <definedName name="A5_I179080">#REF!</definedName>
    <definedName name="A5_I179088">#REF!</definedName>
    <definedName name="A5_I179089">#REF!</definedName>
    <definedName name="A5_I179090">#REF!</definedName>
    <definedName name="A5_I179091">#REF!</definedName>
    <definedName name="A5_I179092">#REF!</definedName>
    <definedName name="A5_I179093">#REF!</definedName>
    <definedName name="A5_I179094">#REF!</definedName>
    <definedName name="A5_I179095">#REF!</definedName>
    <definedName name="A5_I179096">#REF!</definedName>
    <definedName name="A5_I179105">#REF!</definedName>
    <definedName name="A5_I179110">#REF!</definedName>
    <definedName name="A5_I179120">#REF!</definedName>
    <definedName name="A5_I179130">#REF!</definedName>
    <definedName name="A5_I179140">#REF!</definedName>
    <definedName name="A5_I179150">#REF!</definedName>
    <definedName name="A5_I179220">#REF!</definedName>
    <definedName name="A5_I179230">#REF!</definedName>
    <definedName name="A5_I179240">#REF!</definedName>
    <definedName name="A5_I179250">#REF!</definedName>
    <definedName name="A5_I179260">#REF!</definedName>
    <definedName name="A5_I179270">#REF!</definedName>
    <definedName name="A5_I1800001">#REF!</definedName>
    <definedName name="A5_I1800002">#REF!</definedName>
    <definedName name="A5_I1800003">#REF!</definedName>
    <definedName name="A5_I1800004">#REF!</definedName>
    <definedName name="A5_I1800015">#REF!</definedName>
    <definedName name="A5_I1800020">#REF!</definedName>
    <definedName name="A5_I1800025">#REF!</definedName>
    <definedName name="A5_I1800030">#REF!</definedName>
    <definedName name="A5_I1800035">#REF!</definedName>
    <definedName name="A5_I1800040">#REF!</definedName>
    <definedName name="A5_I1800050">#REF!</definedName>
    <definedName name="A5_I1800060">#REF!</definedName>
    <definedName name="A5_I1800070">#REF!</definedName>
    <definedName name="A5_I1800072">#REF!</definedName>
    <definedName name="A5_I1800080">#REF!</definedName>
    <definedName name="A5_I1800086">#REF!</definedName>
    <definedName name="A5_I1800090">#REF!</definedName>
    <definedName name="A5_I1800092">#REF!</definedName>
    <definedName name="A5_I1800202">#REF!</definedName>
    <definedName name="A5_I1800210">#REF!</definedName>
    <definedName name="A5_I1800230">#REF!</definedName>
    <definedName name="A5_I1800605">#REF!</definedName>
    <definedName name="A5_I1800610">#REF!</definedName>
    <definedName name="A5_I183010">#REF!</definedName>
    <definedName name="A5_I184025">#REF!</definedName>
    <definedName name="A5_I184030">#REF!</definedName>
    <definedName name="A5_I184035">#REF!</definedName>
    <definedName name="A5_I186010">#REF!</definedName>
    <definedName name="A5_I186020">#REF!</definedName>
    <definedName name="A5_I188010">#REF!</definedName>
    <definedName name="A5_I188085">#REF!</definedName>
    <definedName name="A5_I188130">#REF!</definedName>
    <definedName name="A5_I193010">#REF!</definedName>
    <definedName name="A5_I193020">#REF!</definedName>
    <definedName name="A5_I193021">#REF!</definedName>
    <definedName name="A5_I193025">#REF!</definedName>
    <definedName name="A5_I193026">#REF!</definedName>
    <definedName name="A5_I193070">#REF!</definedName>
    <definedName name="A5_I193071">#REF!</definedName>
    <definedName name="A5_I193072">#REF!</definedName>
    <definedName name="A5_I193090">#REF!</definedName>
    <definedName name="A5_I193095">#REF!</definedName>
    <definedName name="A5_I194010">#REF!</definedName>
    <definedName name="A5_I194030">#REF!</definedName>
    <definedName name="A5_I1950010">#REF!</definedName>
    <definedName name="A5_I1950082">#REF!</definedName>
    <definedName name="A5_I1950090">#REF!</definedName>
    <definedName name="A5_I1950092">#REF!</definedName>
    <definedName name="A5_I1950336">#REF!</definedName>
    <definedName name="A5_I1950401">#REF!</definedName>
    <definedName name="A5_I1950940">#REF!</definedName>
    <definedName name="A5_I1950990">#REF!</definedName>
    <definedName name="A5_I1951005">#REF!</definedName>
    <definedName name="A5_I1951015">#REF!</definedName>
    <definedName name="A5_I1951020">#REF!</definedName>
    <definedName name="A5_I200001">#REF!</definedName>
    <definedName name="A5_I200010">#REF!</definedName>
    <definedName name="A5_I201010">#REF!</definedName>
    <definedName name="A5_I202015">#REF!</definedName>
    <definedName name="A5_I203010">#REF!</definedName>
    <definedName name="A5_I203015">#REF!</definedName>
    <definedName name="A5_I203020">#REF!</definedName>
    <definedName name="A5_I203030">#REF!</definedName>
    <definedName name="A5_I203040">#REF!</definedName>
    <definedName name="A5_I203050">#REF!</definedName>
    <definedName name="A5_I204010">#REF!</definedName>
    <definedName name="A5_I204020">#REF!</definedName>
    <definedName name="A5_I204110">#REF!</definedName>
    <definedName name="A5_I204220">#REF!</definedName>
    <definedName name="A5_I204230">#REF!</definedName>
    <definedName name="A5_I204260">#REF!</definedName>
    <definedName name="A5_I204330">#REF!</definedName>
    <definedName name="A5_I204410">#REF!</definedName>
    <definedName name="A5_I204420">#REF!</definedName>
    <definedName name="A5_I204520">#REF!</definedName>
    <definedName name="A5_I204530">#REF!</definedName>
    <definedName name="A5_I204720">#REF!</definedName>
    <definedName name="A5_I205001">#REF!</definedName>
    <definedName name="A5_I205003">#REF!</definedName>
    <definedName name="A5_I205005">#REF!</definedName>
    <definedName name="A5_I205006">#REF!</definedName>
    <definedName name="A5_I205007">#REF!</definedName>
    <definedName name="A5_I2091005">#REF!</definedName>
    <definedName name="A5_I2091030">#REF!</definedName>
    <definedName name="A5_I2091070">#REF!</definedName>
    <definedName name="A5_I2091080">#REF!</definedName>
    <definedName name="A5_I2091090">#REF!</definedName>
    <definedName name="A5_I213792">#REF!</definedName>
    <definedName name="A5_I213806">#REF!</definedName>
    <definedName name="A5_I213813">#REF!</definedName>
    <definedName name="A5_I213816">#REF!</definedName>
    <definedName name="A5_I213817">#REF!</definedName>
    <definedName name="A5_I213818">#REF!</definedName>
    <definedName name="A5_I213820">#REF!</definedName>
    <definedName name="A5_I213824">#REF!</definedName>
    <definedName name="A5_I213825">#REF!</definedName>
    <definedName name="A5_I213826">#REF!</definedName>
    <definedName name="A5_I213831">#REF!</definedName>
    <definedName name="A5_I213832">#REF!</definedName>
    <definedName name="A5_I213834">#REF!</definedName>
    <definedName name="A5_I213842">#REF!</definedName>
    <definedName name="A5_I213893">#REF!</definedName>
    <definedName name="A5_I213895">#REF!</definedName>
    <definedName name="A5_I213902">#REF!</definedName>
    <definedName name="A5_I213918">#REF!</definedName>
    <definedName name="A5_I213938">#REF!</definedName>
    <definedName name="A5_I213967">#REF!</definedName>
    <definedName name="A5_I213988">#REF!</definedName>
    <definedName name="A5_I213994">#REF!</definedName>
    <definedName name="A5_I213995">#REF!</definedName>
    <definedName name="A5_I213997">#REF!</definedName>
    <definedName name="A5_I213999">#REF!</definedName>
    <definedName name="A5_I214010">#REF!</definedName>
    <definedName name="A5_I215010">#REF!</definedName>
    <definedName name="A5_I215020">#REF!</definedName>
    <definedName name="A5_I216090">#REF!</definedName>
    <definedName name="A5_I217010">#REF!</definedName>
    <definedName name="A5_I2200070">#REF!</definedName>
    <definedName name="A5_I2200090">#REF!</definedName>
    <definedName name="A5_I220010">#REF!</definedName>
    <definedName name="A5_I2200100">#REF!</definedName>
    <definedName name="A5_I2200110">#REF!</definedName>
    <definedName name="A5_I2200120">#REF!</definedName>
    <definedName name="A5_I2200130">#REF!</definedName>
    <definedName name="A5_I2200160">#REF!</definedName>
    <definedName name="A5_I2200170">#REF!</definedName>
    <definedName name="A5_I220020">#REF!</definedName>
    <definedName name="A5_I220510">#REF!</definedName>
    <definedName name="A5_I220520">#REF!</definedName>
    <definedName name="A5_I221050">#REF!</definedName>
    <definedName name="A5_I221135">#REF!</definedName>
    <definedName name="A5_I221140">#REF!</definedName>
    <definedName name="A5_I221142">#REF!</definedName>
    <definedName name="A5_I221143">#REF!</definedName>
    <definedName name="A5_I221144">#REF!</definedName>
    <definedName name="A5_I221146">#REF!</definedName>
    <definedName name="A5_I221148">#REF!</definedName>
    <definedName name="A5_I221149">#REF!</definedName>
    <definedName name="A5_I221151">#REF!</definedName>
    <definedName name="A5_I221152">#REF!</definedName>
    <definedName name="A5_I221153">#REF!</definedName>
    <definedName name="A5_I221160">#REF!</definedName>
    <definedName name="A5_I221165">#REF!</definedName>
    <definedName name="A5_I221180">#REF!</definedName>
    <definedName name="A5_I222010">#REF!</definedName>
    <definedName name="A5_I223010">#REF!</definedName>
    <definedName name="A5_I223011">#REF!</definedName>
    <definedName name="A5_I223015">#REF!</definedName>
    <definedName name="A5_I223025">#REF!</definedName>
    <definedName name="A5_I223030">#REF!</definedName>
    <definedName name="A5_I228011">#REF!</definedName>
    <definedName name="A5_I231010">#REF!</definedName>
    <definedName name="A5_I231011">#REF!</definedName>
    <definedName name="A5_I232001">#REF!</definedName>
    <definedName name="A5_I232002">#REF!</definedName>
    <definedName name="A5_I232003">#REF!</definedName>
    <definedName name="A5_I232010">#REF!</definedName>
    <definedName name="A5_I232011">#REF!</definedName>
    <definedName name="A5_I232030">#REF!</definedName>
    <definedName name="A5_I232050">#REF!</definedName>
    <definedName name="A5_I232150">#REF!</definedName>
    <definedName name="A5_I240010">#REF!</definedName>
    <definedName name="A5_I240035">#REF!</definedName>
    <definedName name="A5_I240060">#REF!</definedName>
    <definedName name="A5_I240065">#REF!</definedName>
    <definedName name="A5_I240066">#REF!</definedName>
    <definedName name="A5_I240067">#REF!</definedName>
    <definedName name="A5_I240080">#REF!</definedName>
    <definedName name="A5_I241140">#REF!</definedName>
    <definedName name="A5_I242010">#REF!</definedName>
    <definedName name="A5_I242020">#REF!</definedName>
    <definedName name="A5_I243010">#REF!</definedName>
    <definedName name="A5_I244010">#REF!</definedName>
    <definedName name="A5_I244011">#REF!</definedName>
    <definedName name="A5_I244015">#REF!</definedName>
    <definedName name="A5_I244020">#REF!</definedName>
    <definedName name="A5_I244030">#REF!</definedName>
    <definedName name="A5_I245010">#REF!</definedName>
    <definedName name="A5_I245015">#REF!</definedName>
    <definedName name="A5_I246010">#REF!</definedName>
    <definedName name="A5_I246020">#REF!</definedName>
    <definedName name="A5_I246030">#REF!</definedName>
    <definedName name="A5_I247010">#REF!</definedName>
    <definedName name="A5_I247030">#REF!</definedName>
    <definedName name="A5_I247050">#REF!</definedName>
    <definedName name="A5_I248010">#REF!</definedName>
    <definedName name="A5_I248500">#REF!</definedName>
    <definedName name="A5_I249100">#REF!</definedName>
    <definedName name="A5_I2510090">#REF!</definedName>
    <definedName name="A5_I251010">#REF!</definedName>
    <definedName name="A5_I2510100">#REF!</definedName>
    <definedName name="A5_I2510110">#REF!</definedName>
    <definedName name="A5_I2510120">#REF!</definedName>
    <definedName name="A5_I2520090">#REF!</definedName>
    <definedName name="A5_I254010">#REF!</definedName>
    <definedName name="A5_I254020">#REF!</definedName>
    <definedName name="A5_I254030">#REF!</definedName>
    <definedName name="A5_I254031">#REF!</definedName>
    <definedName name="A5_I255010">#REF!</definedName>
    <definedName name="A5_I255011">#REF!</definedName>
    <definedName name="A5_I255020">#REF!</definedName>
    <definedName name="A5_I256000">#REF!</definedName>
    <definedName name="A5_I256001">#REF!</definedName>
    <definedName name="A5_I257010">#REF!</definedName>
    <definedName name="A5_I257023">#REF!</definedName>
    <definedName name="A5_I257024">#REF!</definedName>
    <definedName name="A5_I257027">#REF!</definedName>
    <definedName name="A5_I257028">#REF!</definedName>
    <definedName name="A5_I257029">#REF!</definedName>
    <definedName name="A5_I258010">#REF!</definedName>
    <definedName name="A5_I258020">#REF!</definedName>
    <definedName name="A5_I258021">#REF!</definedName>
    <definedName name="A5_I258030">#REF!</definedName>
    <definedName name="A5_I258031">#REF!</definedName>
    <definedName name="A5_I259020">#REF!</definedName>
    <definedName name="A5_I259021">#REF!</definedName>
    <definedName name="A5_I259040">#REF!</definedName>
    <definedName name="A5_I259041">#REF!</definedName>
    <definedName name="A5_I259042">#REF!</definedName>
    <definedName name="A5_I259043">#REF!</definedName>
    <definedName name="A5_I259044">#REF!</definedName>
    <definedName name="A5_I259045">#REF!</definedName>
    <definedName name="A5_I2600005">#REF!</definedName>
    <definedName name="A5_I2600011">#REF!</definedName>
    <definedName name="A5_I2600015">#REF!</definedName>
    <definedName name="A5_I2600020">#REF!</definedName>
    <definedName name="A5_I2600030">#REF!</definedName>
    <definedName name="A5_I2600031">#REF!</definedName>
    <definedName name="A5_I2600040">#REF!</definedName>
    <definedName name="A5_I2600055">#REF!</definedName>
    <definedName name="A5_I2600080">#REF!</definedName>
    <definedName name="A5_I2600090">#REF!</definedName>
    <definedName name="A5_I2600201">#REF!</definedName>
    <definedName name="A5_I2600205">#REF!</definedName>
    <definedName name="A5_I2600207">#REF!</definedName>
    <definedName name="A5_I2600209">#REF!</definedName>
    <definedName name="A5_I2600218">#REF!</definedName>
    <definedName name="A5_I2600220">#REF!</definedName>
    <definedName name="A5_I2600221">#REF!</definedName>
    <definedName name="A5_I2600224">#REF!</definedName>
    <definedName name="A5_I2600226">#REF!</definedName>
    <definedName name="A5_I2600229">#REF!</definedName>
    <definedName name="A5_I2600230">#REF!</definedName>
    <definedName name="A5_I2600231">#REF!</definedName>
    <definedName name="A5_I2600232">#REF!</definedName>
    <definedName name="A5_I262010">#REF!</definedName>
    <definedName name="A5_I263010">#REF!</definedName>
    <definedName name="A5_I264050">#REF!</definedName>
    <definedName name="A5_I265010">#REF!</definedName>
    <definedName name="A5_I265020">#REF!</definedName>
    <definedName name="A5_I265025">#REF!</definedName>
    <definedName name="A5_I265030">#REF!</definedName>
    <definedName name="A5_I265035">#REF!</definedName>
    <definedName name="A5_I265150">#REF!</definedName>
    <definedName name="A5_I265190">#REF!</definedName>
    <definedName name="A5_I265192">#REF!</definedName>
    <definedName name="A5_I265193">#REF!</definedName>
    <definedName name="A5_I265310">#REF!</definedName>
    <definedName name="A5_I269010">#REF!</definedName>
    <definedName name="A5_I269013">#REF!</definedName>
    <definedName name="A5_I269018">#REF!</definedName>
    <definedName name="A5_I269020">#REF!</definedName>
    <definedName name="A5_I269030">#REF!</definedName>
    <definedName name="A5_I269066">#REF!</definedName>
    <definedName name="A5_I269068">#REF!</definedName>
    <definedName name="A5_I269069">#REF!</definedName>
    <definedName name="A5_I269070">#REF!</definedName>
    <definedName name="A5_I269071">#REF!</definedName>
    <definedName name="A5_I269075">#REF!</definedName>
    <definedName name="A5_I269082">#REF!</definedName>
    <definedName name="A5_I269084">#REF!</definedName>
    <definedName name="A5_I269085">#REF!</definedName>
    <definedName name="A5_I275010">#REF!</definedName>
    <definedName name="A5_I275020">#REF!</definedName>
    <definedName name="A5_I275021">#REF!</definedName>
    <definedName name="A5_I275030">#REF!</definedName>
    <definedName name="A5_I275040">#REF!</definedName>
    <definedName name="A5_I276999">#REF!</definedName>
    <definedName name="A5_I277010">#REF!</definedName>
    <definedName name="A5_I277018">#REF!</definedName>
    <definedName name="A5_I277020">#REF!</definedName>
    <definedName name="A5_I277200">#REF!</definedName>
    <definedName name="A5_I282010">#REF!</definedName>
    <definedName name="A5_I285020">#REF!</definedName>
    <definedName name="A5_I285030">#REF!</definedName>
    <definedName name="A5_I285031">#REF!</definedName>
    <definedName name="A5_I285032">#REF!</definedName>
    <definedName name="A5_I285033">#REF!</definedName>
    <definedName name="A5_I285034">#REF!</definedName>
    <definedName name="A5_I285035">#REF!</definedName>
    <definedName name="A5_I285036">#REF!</definedName>
    <definedName name="A5_I285050">#REF!</definedName>
    <definedName name="A5_I285060">#REF!</definedName>
    <definedName name="A5_I285100">#REF!</definedName>
    <definedName name="A5_I285150">#REF!</definedName>
    <definedName name="A5_I287010">#REF!</definedName>
    <definedName name="A5_I289010">#REF!</definedName>
    <definedName name="A5_I290010">#REF!</definedName>
    <definedName name="A5_I290041">#REF!</definedName>
    <definedName name="A5_I290051">#REF!</definedName>
    <definedName name="A5_I295010">#REF!</definedName>
    <definedName name="A5_I295011">#REF!</definedName>
    <definedName name="A5_I297050">#REF!</definedName>
    <definedName name="A5_I297090">#REF!</definedName>
    <definedName name="A5_I297095">#REF!</definedName>
    <definedName name="A5_I297992">#REF!</definedName>
    <definedName name="A5_I297993">#REF!</definedName>
    <definedName name="A5_I297998">#REF!</definedName>
    <definedName name="A5_I297999">#REF!</definedName>
    <definedName name="A5_I298012">#REF!</definedName>
    <definedName name="A5_I298021">#REF!</definedName>
    <definedName name="A5_I298022">#REF!</definedName>
    <definedName name="A5_I298030">#REF!</definedName>
    <definedName name="A5_I298031">#REF!</definedName>
    <definedName name="A5_I298050">#REF!</definedName>
    <definedName name="A5_I3100090">#REF!</definedName>
    <definedName name="A5_I3150090">#REF!</definedName>
    <definedName name="A5_I3150092">#REF!</definedName>
    <definedName name="A5_I3200005">#REF!</definedName>
    <definedName name="A5_I3200006">#REF!</definedName>
    <definedName name="A5_I3200008">#REF!</definedName>
    <definedName name="A5_I3200010">#REF!</definedName>
    <definedName name="A5_I3200015">#REF!</definedName>
    <definedName name="A5_I3200016">#REF!</definedName>
    <definedName name="A5_I3200018">#REF!</definedName>
    <definedName name="A5_I3200025">#REF!</definedName>
    <definedName name="A5_I3200027">#REF!</definedName>
    <definedName name="A5_I3200030">#REF!</definedName>
    <definedName name="A5_I3200035">#REF!</definedName>
    <definedName name="A5_I3200040">#REF!</definedName>
    <definedName name="A5_I3200045">#REF!</definedName>
    <definedName name="A5_I3200046">#REF!</definedName>
    <definedName name="A5_I3200055">#REF!</definedName>
    <definedName name="A5_I3200065">#REF!</definedName>
    <definedName name="A5_I3200070">#REF!</definedName>
    <definedName name="A5_I3200071">#REF!</definedName>
    <definedName name="A5_I3200072">#REF!</definedName>
    <definedName name="A5_I3200080">#REF!</definedName>
    <definedName name="A5_I3200090">#REF!</definedName>
    <definedName name="A5_I3200091">#REF!</definedName>
    <definedName name="A5_I3200092">#REF!</definedName>
    <definedName name="A5_I3200120">#REF!</definedName>
    <definedName name="A5_I3200130">#REF!</definedName>
    <definedName name="A5_I3200140">#REF!</definedName>
    <definedName name="A5_I3200201">#REF!</definedName>
    <definedName name="A5_I3200202">#REF!</definedName>
    <definedName name="A5_I3200203">#REF!</definedName>
    <definedName name="A5_I3200206">#REF!</definedName>
    <definedName name="A5_I3200211">#REF!</definedName>
    <definedName name="A5_I3200214">#REF!</definedName>
    <definedName name="A5_I3200215">#REF!</definedName>
    <definedName name="A5_I3200216">#REF!</definedName>
    <definedName name="A5_I3200220">#REF!</definedName>
    <definedName name="A5_I3200225">#REF!</definedName>
    <definedName name="A5_I3200369">#REF!</definedName>
    <definedName name="A5_I3200406">#REF!</definedName>
    <definedName name="A5_I3200502">#REF!</definedName>
    <definedName name="A5_I3200605">#REF!</definedName>
    <definedName name="A5_I3600090">#REF!</definedName>
    <definedName name="A5_I3700005">#REF!</definedName>
    <definedName name="A5_I3700007">#REF!</definedName>
    <definedName name="A5_I3700008">#REF!</definedName>
    <definedName name="A5_I3700010">#REF!</definedName>
    <definedName name="A5_I3700011">#REF!</definedName>
    <definedName name="A5_I3700015">#REF!</definedName>
    <definedName name="A5_I3700020">#REF!</definedName>
    <definedName name="A5_I3700025">#REF!</definedName>
    <definedName name="A5_I3700027">#REF!</definedName>
    <definedName name="A5_I3700035">#REF!</definedName>
    <definedName name="A5_I3700040">#REF!</definedName>
    <definedName name="A5_I3700045">#REF!</definedName>
    <definedName name="A5_I3700046">#REF!</definedName>
    <definedName name="A5_I3700050">#REF!</definedName>
    <definedName name="A5_I3700051">#REF!</definedName>
    <definedName name="A5_I3700060">#REF!</definedName>
    <definedName name="A5_I3700070">#REF!</definedName>
    <definedName name="A5_I3700085">#REF!</definedName>
    <definedName name="A5_I3700090">#REF!</definedName>
    <definedName name="A5_I3700092">#REF!</definedName>
    <definedName name="A5_I3700200">#REF!</definedName>
    <definedName name="A5_I3700201">#REF!</definedName>
    <definedName name="A5_I3700203">#REF!</definedName>
    <definedName name="A5_I3700205">#REF!</definedName>
    <definedName name="A5_I3700206">#REF!</definedName>
    <definedName name="A5_I3700207">#REF!</definedName>
    <definedName name="A5_I3700208">#REF!</definedName>
    <definedName name="A5_I3700209">#REF!</definedName>
    <definedName name="A5_I3700212">#REF!</definedName>
    <definedName name="A5_I3700213">#REF!</definedName>
    <definedName name="A5_I3700215">#REF!</definedName>
    <definedName name="A5_I3700216">#REF!</definedName>
    <definedName name="A5_I3700217">#REF!</definedName>
    <definedName name="A5_I3700218">#REF!</definedName>
    <definedName name="A5_I3700222">#REF!</definedName>
    <definedName name="A5_I3700224">#REF!</definedName>
    <definedName name="A5_I3700227">#REF!</definedName>
    <definedName name="A5_I3700228">#REF!</definedName>
    <definedName name="A5_I3700229">#REF!</definedName>
    <definedName name="A5_I3700235">#REF!</definedName>
    <definedName name="A5_I3700237">#REF!</definedName>
    <definedName name="A5_I3700238">#REF!</definedName>
    <definedName name="A5_I3700239">#REF!</definedName>
    <definedName name="A5_I3700240">#REF!</definedName>
    <definedName name="A5_I3700241">#REF!</definedName>
    <definedName name="A5_I3700242">#REF!</definedName>
    <definedName name="A5_I3700316">#REF!</definedName>
    <definedName name="A5_I3700405">#REF!</definedName>
    <definedName name="A5_I3910090">#REF!</definedName>
    <definedName name="A5_I3920090">#REF!</definedName>
    <definedName name="A5_I3930070">#REF!</definedName>
    <definedName name="A5_I3930090">#REF!</definedName>
    <definedName name="A5_I3933090">#REF!</definedName>
    <definedName name="A5_I3951010">#REF!</definedName>
    <definedName name="A5_I3951090">#REF!</definedName>
    <definedName name="A5_I3951095">#REF!</definedName>
    <definedName name="A5_I3952010">#REF!</definedName>
    <definedName name="A5_I3953025">#REF!</definedName>
    <definedName name="A5_I3953035">#REF!</definedName>
    <definedName name="A5_I3953036">#REF!</definedName>
    <definedName name="A5_I3953045">#REF!</definedName>
    <definedName name="A5_I3953090">#REF!</definedName>
    <definedName name="A5_I3955010">#REF!</definedName>
    <definedName name="A5_I3955020">#REF!</definedName>
    <definedName name="A5_I3958035">#REF!</definedName>
    <definedName name="A5_I3958090">#REF!</definedName>
    <definedName name="A5_I3959020">#REF!</definedName>
    <definedName name="A5_I3959021">#REF!</definedName>
    <definedName name="A5_I3959090">#REF!</definedName>
    <definedName name="A5_I3960090">#REF!</definedName>
    <definedName name="A5_I401001">#REF!</definedName>
    <definedName name="A5_I401002">#REF!</definedName>
    <definedName name="A5_I401011">#REF!</definedName>
    <definedName name="A5_I401015">#REF!</definedName>
    <definedName name="A5_I401017">#REF!</definedName>
    <definedName name="A5_I401020">#REF!</definedName>
    <definedName name="A5_I401022">#REF!</definedName>
    <definedName name="A5_I401026">#REF!</definedName>
    <definedName name="A5_I401028">#REF!</definedName>
    <definedName name="A5_I401030">#REF!</definedName>
    <definedName name="A5_I401032">#REF!</definedName>
    <definedName name="A5_I401151">#REF!</definedName>
    <definedName name="A5_I401153">#REF!</definedName>
    <definedName name="A5_I401154">#REF!</definedName>
    <definedName name="A5_I401160">#REF!</definedName>
    <definedName name="A5_I401162">#REF!</definedName>
    <definedName name="A5_I401166">#REF!</definedName>
    <definedName name="A5_I401168">#REF!</definedName>
    <definedName name="A5_I401170">#REF!</definedName>
    <definedName name="A5_I401172">#REF!</definedName>
    <definedName name="A5_I401176">#REF!</definedName>
    <definedName name="A5_I401178">#REF!</definedName>
    <definedName name="A5_I401180">#REF!</definedName>
    <definedName name="A5_I401182">#REF!</definedName>
    <definedName name="A5_I401320">#REF!</definedName>
    <definedName name="A5_I401322">#REF!</definedName>
    <definedName name="A5_I401323">#REF!</definedName>
    <definedName name="A5_I401326">#REF!</definedName>
    <definedName name="A5_I401328">#REF!</definedName>
    <definedName name="A5_I401330">#REF!</definedName>
    <definedName name="A5_I401332">#REF!</definedName>
    <definedName name="A5_I401335">#REF!</definedName>
    <definedName name="A5_I401410">#REF!</definedName>
    <definedName name="A5_I401411">#REF!</definedName>
    <definedName name="A5_I401413">#REF!</definedName>
    <definedName name="A5_I401420">#REF!</definedName>
    <definedName name="A5_I401422">#REF!</definedName>
    <definedName name="A5_I401423">#REF!</definedName>
    <definedName name="A5_I401426">#REF!</definedName>
    <definedName name="A5_I401428">#REF!</definedName>
    <definedName name="A5_I401430">#REF!</definedName>
    <definedName name="A5_I401432">#REF!</definedName>
    <definedName name="A5_I401436">#REF!</definedName>
    <definedName name="A5_I401437">#REF!</definedName>
    <definedName name="A5_I401460">#REF!</definedName>
    <definedName name="A5_I401462">#REF!</definedName>
    <definedName name="A5_I401463">#REF!</definedName>
    <definedName name="A5_I401466">#REF!</definedName>
    <definedName name="A5_I401468">#REF!</definedName>
    <definedName name="A5_I401469">#REF!</definedName>
    <definedName name="A5_I401470">#REF!</definedName>
    <definedName name="A5_I401472">#REF!</definedName>
    <definedName name="A5_I401481">#REF!</definedName>
    <definedName name="A5_I401483">#REF!</definedName>
    <definedName name="A5_I401485">#REF!</definedName>
    <definedName name="A5_I401501">#REF!</definedName>
    <definedName name="A5_I401503">#REF!</definedName>
    <definedName name="A5_I401511">#REF!</definedName>
    <definedName name="A5_I401513">#REF!</definedName>
    <definedName name="A5_I401514">#REF!</definedName>
    <definedName name="A5_I401515">#REF!</definedName>
    <definedName name="A5_I401620">#REF!</definedName>
    <definedName name="A5_I401622">#REF!</definedName>
    <definedName name="A5_I401626">#REF!</definedName>
    <definedName name="A5_I401628">#REF!</definedName>
    <definedName name="A5_I401630">#REF!</definedName>
    <definedName name="A5_I401632">#REF!</definedName>
    <definedName name="A5_I401636">#REF!</definedName>
    <definedName name="A5_I401637">#REF!</definedName>
    <definedName name="A5_I401820">#REF!</definedName>
    <definedName name="A5_I401822">#REF!</definedName>
    <definedName name="A5_I401826">#REF!</definedName>
    <definedName name="A5_I401828">#REF!</definedName>
    <definedName name="A5_I401830">#REF!</definedName>
    <definedName name="A5_I401832">#REF!</definedName>
    <definedName name="A5_I401850">#REF!</definedName>
    <definedName name="A5_I401851">#REF!</definedName>
    <definedName name="A5_I402320">#REF!</definedName>
    <definedName name="A5_I402322">#REF!</definedName>
    <definedName name="A5_I402326">#REF!</definedName>
    <definedName name="A5_I402328">#REF!</definedName>
    <definedName name="A5_I402330">#REF!</definedName>
    <definedName name="A5_I402332">#REF!</definedName>
    <definedName name="A5_I402335">#REF!</definedName>
    <definedName name="A5_I402350">#REF!</definedName>
    <definedName name="A5_I402351">#REF!</definedName>
    <definedName name="A5_I402701">#REF!</definedName>
    <definedName name="A5_I402720">#REF!</definedName>
    <definedName name="A5_I402723">#REF!</definedName>
    <definedName name="A5_I402732">#REF!</definedName>
    <definedName name="A5_I402825">#REF!</definedName>
    <definedName name="A5_I402826">#REF!</definedName>
    <definedName name="A5_I402827">#REF!</definedName>
    <definedName name="A5_I402828">#REF!</definedName>
    <definedName name="A5_I402829">#REF!</definedName>
    <definedName name="A5_I402831">#REF!</definedName>
    <definedName name="A5_I402840">#REF!</definedName>
    <definedName name="A5_I404010">#REF!</definedName>
    <definedName name="A5_I405015">#REF!</definedName>
    <definedName name="A5_I405025">#REF!</definedName>
    <definedName name="A5_I405026">#REF!</definedName>
    <definedName name="A5_I405060">#REF!</definedName>
    <definedName name="A5_I405070">#REF!</definedName>
    <definedName name="A5_I411010">#REF!</definedName>
    <definedName name="A5_I411034">#REF!</definedName>
    <definedName name="A5_I412002">#REF!</definedName>
    <definedName name="A5_I412003">#REF!</definedName>
    <definedName name="A5_I412010">#REF!</definedName>
    <definedName name="A5_I412011">#REF!</definedName>
    <definedName name="A5_I412012">#REF!</definedName>
    <definedName name="A5_I412013">#REF!</definedName>
    <definedName name="A5_I412014">#REF!</definedName>
    <definedName name="A5_I412015">#REF!</definedName>
    <definedName name="A5_I412016">#REF!</definedName>
    <definedName name="A5_I412017">#REF!</definedName>
    <definedName name="A5_I412018">#REF!</definedName>
    <definedName name="A5_I412019">#REF!</definedName>
    <definedName name="A5_I412020">#REF!</definedName>
    <definedName name="A5_I412021">#REF!</definedName>
    <definedName name="A5_I412022">#REF!</definedName>
    <definedName name="A5_I412023">#REF!</definedName>
    <definedName name="A5_I412024">#REF!</definedName>
    <definedName name="A5_I412026">#REF!</definedName>
    <definedName name="A5_I412027">#REF!</definedName>
    <definedName name="A5_I412028">#REF!</definedName>
    <definedName name="A5_I412030">#REF!</definedName>
    <definedName name="A5_I412031">#REF!</definedName>
    <definedName name="A5_I412032">#REF!</definedName>
    <definedName name="A5_I412033">#REF!</definedName>
    <definedName name="A5_I412034">#REF!</definedName>
    <definedName name="A5_I412035">#REF!</definedName>
    <definedName name="A5_I412044">#REF!</definedName>
    <definedName name="A5_I412045">#REF!</definedName>
    <definedName name="A5_I412050">#REF!</definedName>
    <definedName name="A5_I412051">#REF!</definedName>
    <definedName name="A5_I412052">#REF!</definedName>
    <definedName name="A5_I412053">#REF!</definedName>
    <definedName name="A5_I412054">#REF!</definedName>
    <definedName name="A5_I412055">#REF!</definedName>
    <definedName name="A5_I412056">#REF!</definedName>
    <definedName name="A5_I412057">#REF!</definedName>
    <definedName name="A5_I412058">#REF!</definedName>
    <definedName name="A5_I412059">#REF!</definedName>
    <definedName name="A5_I412060">#REF!</definedName>
    <definedName name="A5_I412061">#REF!</definedName>
    <definedName name="A5_I412062">#REF!</definedName>
    <definedName name="A5_I412063">#REF!</definedName>
    <definedName name="A5_I412070">#REF!</definedName>
    <definedName name="A5_I412071">#REF!</definedName>
    <definedName name="A5_I412072">#REF!</definedName>
    <definedName name="A5_I412073">#REF!</definedName>
    <definedName name="A5_I412074">#REF!</definedName>
    <definedName name="A5_I412075">#REF!</definedName>
    <definedName name="A5_I412076">#REF!</definedName>
    <definedName name="A5_I412077">#REF!</definedName>
    <definedName name="A5_I412078">#REF!</definedName>
    <definedName name="A5_I412079">#REF!</definedName>
    <definedName name="A5_I412080">#REF!</definedName>
    <definedName name="A5_I412081">#REF!</definedName>
    <definedName name="A5_I412082">#REF!</definedName>
    <definedName name="A5_I412083">#REF!</definedName>
    <definedName name="A5_I412084">#REF!</definedName>
    <definedName name="A5_I412085">#REF!</definedName>
    <definedName name="A5_I412086">#REF!</definedName>
    <definedName name="A5_I412087">#REF!</definedName>
    <definedName name="A5_I412088">#REF!</definedName>
    <definedName name="A5_I412089">#REF!</definedName>
    <definedName name="A5_I412090">#REF!</definedName>
    <definedName name="A5_I412091">#REF!</definedName>
    <definedName name="A5_I412092">#REF!</definedName>
    <definedName name="A5_I412093">#REF!</definedName>
    <definedName name="A5_I412094">#REF!</definedName>
    <definedName name="A5_I412096">#REF!</definedName>
    <definedName name="A5_I412225">#REF!</definedName>
    <definedName name="A5_I412230">#REF!</definedName>
    <definedName name="A5_I412231">#REF!</definedName>
    <definedName name="A5_I412234">#REF!</definedName>
    <definedName name="A5_I412235">#REF!</definedName>
    <definedName name="A5_I412236">#REF!</definedName>
    <definedName name="A5_I412237">#REF!</definedName>
    <definedName name="A5_I412238">#REF!</definedName>
    <definedName name="A5_I412239">#REF!</definedName>
    <definedName name="A5_I412240">#REF!</definedName>
    <definedName name="A5_I412241">#REF!</definedName>
    <definedName name="A5_I412242">#REF!</definedName>
    <definedName name="A5_I412244">#REF!</definedName>
    <definedName name="A5_I412245">#REF!</definedName>
    <definedName name="A5_I412247">#REF!</definedName>
    <definedName name="A5_I412248">#REF!</definedName>
    <definedName name="A5_I412249">#REF!</definedName>
    <definedName name="A5_I412251">#REF!</definedName>
    <definedName name="A5_I412252">#REF!</definedName>
    <definedName name="A5_I412253">#REF!</definedName>
    <definedName name="A5_I412254">#REF!</definedName>
    <definedName name="A5_I412256">#REF!</definedName>
    <definedName name="A5_I412257">#REF!</definedName>
    <definedName name="A5_I412258">#REF!</definedName>
    <definedName name="A5_I412259">#REF!</definedName>
    <definedName name="A5_I412260">#REF!</definedName>
    <definedName name="A5_I412264">#REF!</definedName>
    <definedName name="A5_I412265">#REF!</definedName>
    <definedName name="A5_I412300">#REF!</definedName>
    <definedName name="A5_I412301">#REF!</definedName>
    <definedName name="A5_I412302">#REF!</definedName>
    <definedName name="A5_I412303">#REF!</definedName>
    <definedName name="A5_I412304">#REF!</definedName>
    <definedName name="A5_I412305">#REF!</definedName>
    <definedName name="A5_I412306">#REF!</definedName>
    <definedName name="A5_I412307">#REF!</definedName>
    <definedName name="A5_I412308">#REF!</definedName>
    <definedName name="A5_I412309">#REF!</definedName>
    <definedName name="A5_I412310">#REF!</definedName>
    <definedName name="A5_I412320">#REF!</definedName>
    <definedName name="A5_I412322">#REF!</definedName>
    <definedName name="A5_I412323">#REF!</definedName>
    <definedName name="A5_I412324">#REF!</definedName>
    <definedName name="A5_I412325">#REF!</definedName>
    <definedName name="A5_I412326">#REF!</definedName>
    <definedName name="A5_I412327">#REF!</definedName>
    <definedName name="A5_I412328">#REF!</definedName>
    <definedName name="A5_I412329">#REF!</definedName>
    <definedName name="A5_I412333">#REF!</definedName>
    <definedName name="A5_I412334">#REF!</definedName>
    <definedName name="A5_I412335">#REF!</definedName>
    <definedName name="A5_I412336">#REF!</definedName>
    <definedName name="A5_I412337">#REF!</definedName>
    <definedName name="A5_I412338">#REF!</definedName>
    <definedName name="A5_I412339">#REF!</definedName>
    <definedName name="A5_I412340">#REF!</definedName>
    <definedName name="A5_I412341">#REF!</definedName>
    <definedName name="A5_I412342">#REF!</definedName>
    <definedName name="A5_I412343">#REF!</definedName>
    <definedName name="A5_I412410">#REF!</definedName>
    <definedName name="A5_I412414">#REF!</definedName>
    <definedName name="A5_I412422">#REF!</definedName>
    <definedName name="A5_I412423">#REF!</definedName>
    <definedName name="A5_I412424">#REF!</definedName>
    <definedName name="A5_I412426">#REF!</definedName>
    <definedName name="A5_I412610">#REF!</definedName>
    <definedName name="A5_I412800">#REF!</definedName>
    <definedName name="A5_I412801">#REF!</definedName>
    <definedName name="A5_I412802">#REF!</definedName>
    <definedName name="A5_I412803">#REF!</definedName>
    <definedName name="A5_I412804">#REF!</definedName>
    <definedName name="A5_I412806">#REF!</definedName>
    <definedName name="A5_I412807">#REF!</definedName>
    <definedName name="A5_I412808">#REF!</definedName>
    <definedName name="A5_I412809">#REF!</definedName>
    <definedName name="A5_I412814">#REF!</definedName>
    <definedName name="A5_I412816">#REF!</definedName>
    <definedName name="A5_I412817">#REF!</definedName>
    <definedName name="A5_I412818">#REF!</definedName>
    <definedName name="A5_I412819">#REF!</definedName>
    <definedName name="A5_I412821">#REF!</definedName>
    <definedName name="A5_I412822">#REF!</definedName>
    <definedName name="A5_I412823">#REF!</definedName>
    <definedName name="A5_I412824">#REF!</definedName>
    <definedName name="A5_I412825">#REF!</definedName>
    <definedName name="A5_I412826">#REF!</definedName>
    <definedName name="A5_I412831">#REF!</definedName>
    <definedName name="A5_I412832">#REF!</definedName>
    <definedName name="A5_I412833">#REF!</definedName>
    <definedName name="A5_I413010">#REF!</definedName>
    <definedName name="A5_I413060">#REF!</definedName>
    <definedName name="A5_I415010">#REF!</definedName>
    <definedName name="A5_I420010">#REF!</definedName>
    <definedName name="A5_I420011">#REF!</definedName>
    <definedName name="A5_I420012">#REF!</definedName>
    <definedName name="A5_I420014">#REF!</definedName>
    <definedName name="A5_I420015">#REF!</definedName>
    <definedName name="A5_I420016">#REF!</definedName>
    <definedName name="A5_I420017">#REF!</definedName>
    <definedName name="A5_I420019">#REF!</definedName>
    <definedName name="A5_I420020">#REF!</definedName>
    <definedName name="A5_I420026">#REF!</definedName>
    <definedName name="A5_I420027">#REF!</definedName>
    <definedName name="A5_I420028">#REF!</definedName>
    <definedName name="A5_I420030">#REF!</definedName>
    <definedName name="A5_I420031">#REF!</definedName>
    <definedName name="A5_I420032">#REF!</definedName>
    <definedName name="A5_I420033">#REF!</definedName>
    <definedName name="A5_I421012">#REF!</definedName>
    <definedName name="A5_I421016">#REF!</definedName>
    <definedName name="A5_I421020">#REF!</definedName>
    <definedName name="A5_I421021">#REF!</definedName>
    <definedName name="A5_I421022">#REF!</definedName>
    <definedName name="A5_I421023">#REF!</definedName>
    <definedName name="A5_I421024">#REF!</definedName>
    <definedName name="A5_I421027">#REF!</definedName>
    <definedName name="A5_I421030">#REF!</definedName>
    <definedName name="A5_I421031">#REF!</definedName>
    <definedName name="A5_I421032">#REF!</definedName>
    <definedName name="A5_I421034">#REF!</definedName>
    <definedName name="A5_I421035">#REF!</definedName>
    <definedName name="A5_I421038">#REF!</definedName>
    <definedName name="A5_I421040">#REF!</definedName>
    <definedName name="A5_I421042">#REF!</definedName>
    <definedName name="A5_I421060">#REF!</definedName>
    <definedName name="A5_I421061">#REF!</definedName>
    <definedName name="A5_I421063">#REF!</definedName>
    <definedName name="A5_I421064">#REF!</definedName>
    <definedName name="A5_I421065">#REF!</definedName>
    <definedName name="A5_I421066">#REF!</definedName>
    <definedName name="A5_I421067">#REF!</definedName>
    <definedName name="A5_I421068">#REF!</definedName>
    <definedName name="A5_I421071">#REF!</definedName>
    <definedName name="A5_I424020">#REF!</definedName>
    <definedName name="A5_I424030">#REF!</definedName>
    <definedName name="A5_I430010">#REF!</definedName>
    <definedName name="A5_I432010">#REF!</definedName>
    <definedName name="A5_I434010">#REF!</definedName>
    <definedName name="A5_I434020">#REF!</definedName>
    <definedName name="A5_I443010">#REF!</definedName>
    <definedName name="A5_I443012">#REF!</definedName>
    <definedName name="A5_I443013">#REF!</definedName>
    <definedName name="A5_I443014">#REF!</definedName>
    <definedName name="A5_I443016">#REF!</definedName>
    <definedName name="A5_I443020">#REF!</definedName>
    <definedName name="A5_I443021">#REF!</definedName>
    <definedName name="A5_I443022">#REF!</definedName>
    <definedName name="A5_I443023">#REF!</definedName>
    <definedName name="A5_I443024">#REF!</definedName>
    <definedName name="A5_I443025">#REF!</definedName>
    <definedName name="A5_I443026">#REF!</definedName>
    <definedName name="A5_I443027">#REF!</definedName>
    <definedName name="A5_I443029">#REF!</definedName>
    <definedName name="A5_I443032">#REF!</definedName>
    <definedName name="A5_I443033">#REF!</definedName>
    <definedName name="A5_I443035">#REF!</definedName>
    <definedName name="A5_I443110">#REF!</definedName>
    <definedName name="A5_I443120">#REF!</definedName>
    <definedName name="A5_I443160">#REF!</definedName>
    <definedName name="A5_I443170">#REF!</definedName>
    <definedName name="A5_I443180">#REF!</definedName>
    <definedName name="A5_I443210">#REF!</definedName>
    <definedName name="A5_I443270">#REF!</definedName>
    <definedName name="A5_I443280">#REF!</definedName>
    <definedName name="A5_I443310">#REF!</definedName>
    <definedName name="A5_I444061">#REF!</definedName>
    <definedName name="A5_I444310">#REF!</definedName>
    <definedName name="A5_I445006">#REF!</definedName>
    <definedName name="A5_I445010">#REF!</definedName>
    <definedName name="A5_I445011">#REF!</definedName>
    <definedName name="A5_I445012">#REF!</definedName>
    <definedName name="A5_I445025">#REF!</definedName>
    <definedName name="A5_I480010">#REF!</definedName>
    <definedName name="A5_I481010">#REF!</definedName>
    <definedName name="A5_I482010">#REF!</definedName>
    <definedName name="A5_I482012">#REF!</definedName>
    <definedName name="A5_I483010">#REF!</definedName>
    <definedName name="A5_I483510">#REF!</definedName>
    <definedName name="A5_I484010">#REF!</definedName>
    <definedName name="A5_I484011">#REF!</definedName>
    <definedName name="A5_I484012">#REF!</definedName>
    <definedName name="A5_I485010">#REF!</definedName>
    <definedName name="A5_I487010">#REF!</definedName>
    <definedName name="A5_I488010">#REF!</definedName>
    <definedName name="A5_I489010">#REF!</definedName>
    <definedName name="A5_I490010">#REF!</definedName>
    <definedName name="A5_I491010">#REF!</definedName>
    <definedName name="A5_I491011">#REF!</definedName>
    <definedName name="A5_I491020">#REF!</definedName>
    <definedName name="A5_I491030">#REF!</definedName>
    <definedName name="A5_I491040">#REF!</definedName>
    <definedName name="A5_I500135">#REF!</definedName>
    <definedName name="A5_I500140">#REF!</definedName>
    <definedName name="A5_I500150">#REF!</definedName>
    <definedName name="A5_I500160">#REF!</definedName>
    <definedName name="A5_I500165">#REF!</definedName>
    <definedName name="A5_I500170">#REF!</definedName>
    <definedName name="A5_I500180">#REF!</definedName>
    <definedName name="A5_I501020">#REF!</definedName>
    <definedName name="A5_I504010">#REF!</definedName>
    <definedName name="A5_I504011">#REF!</definedName>
    <definedName name="A5_I504012">#REF!</definedName>
    <definedName name="A5_I504013">#REF!</definedName>
    <definedName name="A5_I504014">#REF!</definedName>
    <definedName name="A5_I504016">#REF!</definedName>
    <definedName name="A5_I504019">#REF!</definedName>
    <definedName name="A5_I504022">#REF!</definedName>
    <definedName name="A5_I504023">#REF!</definedName>
    <definedName name="A5_I504024">#REF!</definedName>
    <definedName name="A5_I504030">#REF!</definedName>
    <definedName name="A5_I504042">#REF!</definedName>
    <definedName name="A5_I504044">#REF!</definedName>
    <definedName name="A5_I504046">#REF!</definedName>
    <definedName name="A5_I504047">#REF!</definedName>
    <definedName name="A5_I504054">#REF!</definedName>
    <definedName name="A5_I504056">#REF!</definedName>
    <definedName name="A5_I505005">#REF!</definedName>
    <definedName name="A5_I505007">#REF!</definedName>
    <definedName name="A5_I505008">#REF!</definedName>
    <definedName name="A5_I505009">#REF!</definedName>
    <definedName name="A5_I505010">#REF!</definedName>
    <definedName name="A5_I505011">#REF!</definedName>
    <definedName name="A5_I505012">#REF!</definedName>
    <definedName name="A5_I505013">#REF!</definedName>
    <definedName name="A5_I505014">#REF!</definedName>
    <definedName name="A5_I505015">#REF!</definedName>
    <definedName name="A5_I505016">#REF!</definedName>
    <definedName name="A5_I505017">#REF!</definedName>
    <definedName name="A5_I505018">#REF!</definedName>
    <definedName name="A5_I505020">#REF!</definedName>
    <definedName name="A5_I505021">#REF!</definedName>
    <definedName name="A5_I505024">#REF!</definedName>
    <definedName name="A5_I505026">#REF!</definedName>
    <definedName name="A5_I505029">#REF!</definedName>
    <definedName name="A5_I505030">#REF!</definedName>
    <definedName name="A5_I505040">#REF!</definedName>
    <definedName name="A5_I505070">#REF!</definedName>
    <definedName name="A5_I505080">#REF!</definedName>
    <definedName name="A5_I505081">#REF!</definedName>
    <definedName name="A5_I505090">#REF!</definedName>
    <definedName name="A5_I505100">#REF!</definedName>
    <definedName name="A5_I505110">#REF!</definedName>
    <definedName name="A5_I505132">#REF!</definedName>
    <definedName name="A5_I505146">#REF!</definedName>
    <definedName name="A5_I505163">#REF!</definedName>
    <definedName name="A5_I505164">#REF!</definedName>
    <definedName name="A5_I505165">#REF!</definedName>
    <definedName name="A5_I505166">#REF!</definedName>
    <definedName name="A5_I505168">#REF!</definedName>
    <definedName name="A5_I505172">#REF!</definedName>
    <definedName name="A5_I505184">#REF!</definedName>
    <definedName name="A5_I505222">#REF!</definedName>
    <definedName name="A5_I505242">#REF!</definedName>
    <definedName name="A5_I505246">#REF!</definedName>
    <definedName name="A5_I505247">#REF!</definedName>
    <definedName name="A5_I506001">#REF!</definedName>
    <definedName name="A5_I506002">#REF!</definedName>
    <definedName name="A5_I506010">#REF!</definedName>
    <definedName name="A5_I506012">#REF!</definedName>
    <definedName name="A5_I506013">#REF!</definedName>
    <definedName name="A5_I507010">#REF!</definedName>
    <definedName name="A5_I507036">#REF!</definedName>
    <definedName name="A5_I507510">#REF!</definedName>
    <definedName name="A5_I507511">#REF!</definedName>
    <definedName name="A5_I507513">#REF!</definedName>
    <definedName name="A5_I507514">#REF!</definedName>
    <definedName name="A5_I507517">#REF!</definedName>
    <definedName name="A5_I507519">#REF!</definedName>
    <definedName name="A5_I508010">#REF!</definedName>
    <definedName name="A5_I508020">#REF!</definedName>
    <definedName name="A5_I508995">#REF!</definedName>
    <definedName name="A5_I508998">#REF!</definedName>
    <definedName name="A5_I508999">#REF!</definedName>
    <definedName name="A5_I509005">#REF!</definedName>
    <definedName name="A5_I509040">#REF!</definedName>
    <definedName name="A5_I509061">#REF!</definedName>
    <definedName name="A5_I510010">#REF!</definedName>
    <definedName name="A5_I510020">#REF!</definedName>
    <definedName name="A5_I511010">#REF!</definedName>
    <definedName name="A5_I513010">#REF!</definedName>
    <definedName name="A5_I513030">#REF!</definedName>
    <definedName name="A5_I513031">#REF!</definedName>
    <definedName name="A5_I515040">#REF!</definedName>
    <definedName name="A5_I515042">#REF!</definedName>
    <definedName name="A5_I515044">#REF!</definedName>
    <definedName name="A5_I515050">#REF!</definedName>
    <definedName name="A5_I515052">#REF!</definedName>
    <definedName name="A5_I515053">#REF!</definedName>
    <definedName name="A5_I515054">#REF!</definedName>
    <definedName name="A5_I515055">#REF!</definedName>
    <definedName name="A5_I515056">#REF!</definedName>
    <definedName name="A5_I515070">#REF!</definedName>
    <definedName name="A5_I515080">#REF!</definedName>
    <definedName name="A5_I517500">#REF!</definedName>
    <definedName name="A5_I517987">#REF!</definedName>
    <definedName name="A5_I517988">#REF!</definedName>
    <definedName name="A5_I517989">#REF!</definedName>
    <definedName name="A5_I517990">#REF!</definedName>
    <definedName name="A5_I517991">#REF!</definedName>
    <definedName name="A5_I517992">#REF!</definedName>
    <definedName name="A5_I517994">#REF!</definedName>
    <definedName name="A5_I517995">#REF!</definedName>
    <definedName name="A5_I517996">#REF!</definedName>
    <definedName name="A5_I517997">#REF!</definedName>
    <definedName name="A5_I517998">#REF!</definedName>
    <definedName name="A5_I517999">#REF!</definedName>
    <definedName name="A5_I518010">#REF!</definedName>
    <definedName name="A5_I518015">#REF!</definedName>
    <definedName name="A5_I518020">#REF!</definedName>
    <definedName name="A5_I518030">#REF!</definedName>
    <definedName name="A5_I518070">#REF!</definedName>
    <definedName name="A5_I518090">#REF!</definedName>
    <definedName name="A5_I518130">#REF!</definedName>
    <definedName name="A5_I518160">#REF!</definedName>
    <definedName name="A5_I518161">#REF!</definedName>
    <definedName name="A5_I518162">#REF!</definedName>
    <definedName name="A5_I518163">#REF!</definedName>
    <definedName name="A5_I518164">#REF!</definedName>
    <definedName name="A5_I518165">#REF!</definedName>
    <definedName name="A5_I521989">#REF!</definedName>
    <definedName name="A5_I521990">#REF!</definedName>
    <definedName name="A5_I521991">#REF!</definedName>
    <definedName name="A5_I521994">#REF!</definedName>
    <definedName name="A5_I521999">#REF!</definedName>
    <definedName name="A5_I522010">#REF!</definedName>
    <definedName name="A5_I522020">#REF!</definedName>
    <definedName name="A5_I522025">#REF!</definedName>
    <definedName name="A5_I522030">#REF!</definedName>
    <definedName name="A5_I522040">#REF!</definedName>
    <definedName name="A5_I522050">#REF!</definedName>
    <definedName name="A5_I522060">#REF!</definedName>
    <definedName name="A5_I522062">#REF!</definedName>
    <definedName name="A5_I522070">#REF!</definedName>
    <definedName name="A5_I522080">#REF!</definedName>
    <definedName name="A5_I522090">#REF!</definedName>
    <definedName name="A5_I522100">#REF!</definedName>
    <definedName name="A5_I522110">#REF!</definedName>
    <definedName name="A5_I522120">#REF!</definedName>
    <definedName name="A5_I522130">#REF!</definedName>
    <definedName name="A5_I522140">#REF!</definedName>
    <definedName name="A5_I522150">#REF!</definedName>
    <definedName name="A5_I523000">#REF!</definedName>
    <definedName name="A5_I530010">#REF!</definedName>
    <definedName name="A5_I530011">#REF!</definedName>
    <definedName name="A5_I530020">#REF!</definedName>
    <definedName name="A5_I530030">#REF!</definedName>
    <definedName name="A5_I530050">#REF!</definedName>
    <definedName name="A5_I530977">#REF!</definedName>
    <definedName name="A5_I530978">#REF!</definedName>
    <definedName name="A5_I530979">#REF!</definedName>
    <definedName name="A5_I530991">#REF!</definedName>
    <definedName name="A5_I530992">#REF!</definedName>
    <definedName name="A5_I530995">#REF!</definedName>
    <definedName name="A5_I530996">#REF!</definedName>
    <definedName name="A5_I530997">#REF!</definedName>
    <definedName name="A5_I530998">#REF!</definedName>
    <definedName name="A5_I530999">#REF!</definedName>
    <definedName name="A5_I531010">#REF!</definedName>
    <definedName name="A5_I531020">#REF!</definedName>
    <definedName name="A5_I531030">#REF!</definedName>
    <definedName name="A5_I531040">#REF!</definedName>
    <definedName name="A5_I532010">#REF!</definedName>
    <definedName name="A5_I532020">#REF!</definedName>
    <definedName name="A5_I532040">#REF!</definedName>
    <definedName name="A5_I532041">#REF!</definedName>
    <definedName name="A5_I532050">#REF!</definedName>
    <definedName name="A5_I532060">#REF!</definedName>
    <definedName name="A5_I532070">#REF!</definedName>
    <definedName name="A5_I532080">#REF!</definedName>
    <definedName name="A5_I532090">#REF!</definedName>
    <definedName name="A5_I532130">#REF!</definedName>
    <definedName name="A5_I533010">#REF!</definedName>
    <definedName name="A5_I533020">#REF!</definedName>
    <definedName name="A5_I533030">#REF!</definedName>
    <definedName name="A5_I534010">#REF!</definedName>
    <definedName name="A5_I535010">#REF!</definedName>
    <definedName name="A5_I535016">#REF!</definedName>
    <definedName name="A5_I535020">#REF!</definedName>
    <definedName name="A5_I540000">#REF!</definedName>
    <definedName name="A5_I540010">#REF!</definedName>
    <definedName name="A5_I540020">#REF!</definedName>
    <definedName name="A5_I540030">#REF!</definedName>
    <definedName name="A5_I540040">#REF!</definedName>
    <definedName name="A5_I540050">#REF!</definedName>
    <definedName name="A5_I540060">#REF!</definedName>
    <definedName name="A5_I540070">#REF!</definedName>
    <definedName name="A5_I540080">#REF!</definedName>
    <definedName name="A5_I540090">#REF!</definedName>
    <definedName name="A5_I541530">#REF!</definedName>
    <definedName name="A5_I543010">#REF!</definedName>
    <definedName name="A5_I543030">#REF!</definedName>
    <definedName name="A5_I543040">#REF!</definedName>
    <definedName name="A5_I543050">#REF!</definedName>
    <definedName name="A5_I543060">#REF!</definedName>
    <definedName name="A5_I543070">#REF!</definedName>
    <definedName name="A5_I543080">#REF!</definedName>
    <definedName name="A5_I543090">#REF!</definedName>
    <definedName name="A5_I543110">#REF!</definedName>
    <definedName name="A5_I543120">#REF!</definedName>
    <definedName name="A5_I543140">#REF!</definedName>
    <definedName name="A5_I543150">#REF!</definedName>
    <definedName name="A5_I543160">#REF!</definedName>
    <definedName name="A5_I545010">#REF!</definedName>
    <definedName name="A5_I545040">#REF!</definedName>
    <definedName name="A5_I545045">#REF!</definedName>
    <definedName name="A5_I545050">#REF!</definedName>
    <definedName name="A5_I545060">#REF!</definedName>
    <definedName name="A5_I545070">#REF!</definedName>
    <definedName name="A5_I545080">#REF!</definedName>
    <definedName name="A5_I545090">#REF!</definedName>
    <definedName name="A5_I545100">#REF!</definedName>
    <definedName name="A5_I545105">#REF!</definedName>
    <definedName name="A5_I545110">#REF!</definedName>
    <definedName name="A5_I545115">#REF!</definedName>
    <definedName name="A5_I545120">#REF!</definedName>
    <definedName name="A5_I545130">#REF!</definedName>
    <definedName name="A5_I545140">#REF!</definedName>
    <definedName name="A5_I545150">#REF!</definedName>
    <definedName name="A5_I545160">#REF!</definedName>
    <definedName name="A5_I545165">#REF!</definedName>
    <definedName name="A5_I545170">#REF!</definedName>
    <definedName name="A5_I545510">#REF!</definedName>
    <definedName name="A5_I545520">#REF!</definedName>
    <definedName name="A5_I545530">#REF!</definedName>
    <definedName name="A5_I546010">#REF!</definedName>
    <definedName name="A5_I546015">#REF!</definedName>
    <definedName name="A5_I550010">#REF!</definedName>
    <definedName name="A5_I550011">#REF!</definedName>
    <definedName name="A5_I550020">#REF!</definedName>
    <definedName name="A5_I550021">#REF!</definedName>
    <definedName name="A5_I550022">#REF!</definedName>
    <definedName name="A5_I550025">#REF!</definedName>
    <definedName name="A5_I550030">#REF!</definedName>
    <definedName name="A5_I550040">#REF!</definedName>
    <definedName name="A5_I550041">#REF!</definedName>
    <definedName name="A5_I550050">#REF!</definedName>
    <definedName name="A5_I550053">#REF!</definedName>
    <definedName name="A5_I550060">#REF!</definedName>
    <definedName name="A5_I550070">#REF!</definedName>
    <definedName name="A5_I550075">#REF!</definedName>
    <definedName name="A5_I550080">#REF!</definedName>
    <definedName name="A5_I550086">#REF!</definedName>
    <definedName name="A5_I550087">#REF!</definedName>
    <definedName name="A5_I550100">#REF!</definedName>
    <definedName name="A5_I550120">#REF!</definedName>
    <definedName name="A5_I550130">#REF!</definedName>
    <definedName name="A5_I550160">#REF!</definedName>
    <definedName name="A5_I550170">#REF!</definedName>
    <definedName name="A5_I559950">#REF!</definedName>
    <definedName name="A5_I559951">#REF!</definedName>
    <definedName name="A5_I559952">#REF!</definedName>
    <definedName name="A5_I559953">#REF!</definedName>
    <definedName name="A5_I559954">#REF!</definedName>
    <definedName name="A5_I559955">#REF!</definedName>
    <definedName name="A5_I559956">#REF!</definedName>
    <definedName name="A5_I559960">#REF!</definedName>
    <definedName name="A5_I559961">#REF!</definedName>
    <definedName name="A5_I559962">#REF!</definedName>
    <definedName name="A5_I559963">#REF!</definedName>
    <definedName name="A5_I559964">#REF!</definedName>
    <definedName name="A5_I559966">#REF!</definedName>
    <definedName name="A5_I559994">#REF!</definedName>
    <definedName name="A5_I559996">#REF!</definedName>
    <definedName name="A5_I559999">#REF!</definedName>
    <definedName name="A5_I560010">#REF!</definedName>
    <definedName name="A5_I560020">#REF!</definedName>
    <definedName name="A5_I560030">#REF!</definedName>
    <definedName name="A5_I560070">#REF!</definedName>
    <definedName name="A5_I560075">#REF!</definedName>
    <definedName name="A5_I560080">#REF!</definedName>
    <definedName name="A5_I560090">#REF!</definedName>
    <definedName name="A5_I560100">#REF!</definedName>
    <definedName name="A5_I560110">#REF!</definedName>
    <definedName name="A5_I560115">#REF!</definedName>
    <definedName name="A5_I560117">#REF!</definedName>
    <definedName name="A5_I560120">#REF!</definedName>
    <definedName name="A5_I562010">#REF!</definedName>
    <definedName name="A5_I562015">#REF!</definedName>
    <definedName name="A5_I562016">#REF!</definedName>
    <definedName name="A5_I562017">#REF!</definedName>
    <definedName name="A5_I562018">#REF!</definedName>
    <definedName name="A5_I562020">#REF!</definedName>
    <definedName name="A5_I562025">#REF!</definedName>
    <definedName name="A5_I562030">#REF!</definedName>
    <definedName name="A5_I562040">#REF!</definedName>
    <definedName name="A5_I562050">#REF!</definedName>
    <definedName name="A5_I562060">#REF!</definedName>
    <definedName name="A5_I562070">#REF!</definedName>
    <definedName name="A5_I562080">#REF!</definedName>
    <definedName name="A5_I562100">#REF!</definedName>
    <definedName name="A5_I562110">#REF!</definedName>
    <definedName name="A5_I562140">#REF!</definedName>
    <definedName name="A5_I562141">#REF!</definedName>
    <definedName name="A5_I562142">#REF!</definedName>
    <definedName name="A5_I562143">#REF!</definedName>
    <definedName name="A5_I562144">#REF!</definedName>
    <definedName name="A5_I562145">#REF!</definedName>
    <definedName name="A5_I562146">#REF!</definedName>
    <definedName name="A5_I562147">#REF!</definedName>
    <definedName name="A5_I562148">#REF!</definedName>
    <definedName name="A5_I562149">#REF!</definedName>
    <definedName name="A5_I562150">#REF!</definedName>
    <definedName name="A5_I562151">#REF!</definedName>
    <definedName name="A5_I562153">#REF!</definedName>
    <definedName name="A5_I562154">#REF!</definedName>
    <definedName name="A5_I562155">#REF!</definedName>
    <definedName name="A5_I562160">#REF!</definedName>
    <definedName name="A5_I562161">#REF!</definedName>
    <definedName name="A5_I562163">#REF!</definedName>
    <definedName name="A5_I562165">#REF!</definedName>
    <definedName name="A5_I562170">#REF!</definedName>
    <definedName name="A5_I562180">#REF!</definedName>
    <definedName name="A5_I562190">#REF!</definedName>
    <definedName name="A5_I562200">#REF!</definedName>
    <definedName name="A5_I562210">#REF!</definedName>
    <definedName name="A5_I562220">#REF!</definedName>
    <definedName name="A5_I562230">#REF!</definedName>
    <definedName name="A5_I562235">#REF!</definedName>
    <definedName name="A5_I562250">#REF!</definedName>
    <definedName name="A5_I565010">#REF!</definedName>
    <definedName name="A5_I565030">#REF!</definedName>
    <definedName name="A5_I565040">#REF!</definedName>
    <definedName name="A5_I566010">#REF!</definedName>
    <definedName name="A5_I566020">#REF!</definedName>
    <definedName name="A5_I566030">#REF!</definedName>
    <definedName name="A5_I566040">#REF!</definedName>
    <definedName name="A5_I567000">#REF!</definedName>
    <definedName name="A5_I569010">#REF!</definedName>
    <definedName name="A5_I569020">#REF!</definedName>
    <definedName name="A5_I570010">#REF!</definedName>
    <definedName name="A5_I571010">#REF!</definedName>
    <definedName name="A5_I571020">#REF!</definedName>
    <definedName name="A5_I571030">#REF!</definedName>
    <definedName name="A5_I571040">#REF!</definedName>
    <definedName name="A5_I571050">#REF!</definedName>
    <definedName name="A5_I572010">#REF!</definedName>
    <definedName name="A5_I572020">#REF!</definedName>
    <definedName name="A5_I572025">#REF!</definedName>
    <definedName name="A5_I572027">#REF!</definedName>
    <definedName name="A5_I572030">#REF!</definedName>
    <definedName name="A5_I572035">#REF!</definedName>
    <definedName name="A5_I572040">#REF!</definedName>
    <definedName name="A5_I572051">#REF!</definedName>
    <definedName name="A5_I572052">#REF!</definedName>
    <definedName name="A5_I60100UR">#REF!</definedName>
    <definedName name="A5_I6011070">#REF!</definedName>
    <definedName name="A5_I6011074">#REF!</definedName>
    <definedName name="A5_I6011090">#REF!</definedName>
    <definedName name="A5_I6013090">#REF!</definedName>
    <definedName name="A5_I6021080">#REF!</definedName>
    <definedName name="A5_I6021090">#REF!</definedName>
    <definedName name="A5_I6023090">#REF!</definedName>
    <definedName name="A5_I6025010">#REF!</definedName>
    <definedName name="A5_I6025050">#REF!</definedName>
    <definedName name="A5_I6025051">#REF!</definedName>
    <definedName name="A5_I6025065">#REF!</definedName>
    <definedName name="A5_I6025091">#REF!</definedName>
    <definedName name="A5_I6025092">#REF!</definedName>
    <definedName name="A5_I6025093">#REF!</definedName>
    <definedName name="A5_I6025095">#REF!</definedName>
    <definedName name="A5_I6025150">#REF!</definedName>
    <definedName name="A5_I6025304">#REF!</definedName>
    <definedName name="A5_I6025306">#REF!</definedName>
    <definedName name="A5_I6026090">#REF!</definedName>
    <definedName name="A5_I6028080">#REF!</definedName>
    <definedName name="A5_I6028090">#REF!</definedName>
    <definedName name="A5_I6040050">#REF!</definedName>
    <definedName name="A5_I6040051">#REF!</definedName>
    <definedName name="A5_I6044090">#REF!</definedName>
    <definedName name="A5_I6047090">#REF!</definedName>
    <definedName name="A5_I6049090">#REF!</definedName>
    <definedName name="A5_I604909D">#REF!</definedName>
    <definedName name="A5_I604909Z">#REF!</definedName>
    <definedName name="A5_I6061090">#REF!</definedName>
    <definedName name="A5_I6061090F">#REF!</definedName>
    <definedName name="A5_I606109D">#REF!</definedName>
    <definedName name="A5_I6062090">#REF!</definedName>
    <definedName name="A5_I6071010">#REF!</definedName>
    <definedName name="A5_I607101D">#REF!</definedName>
    <definedName name="A5_I607109D">#REF!</definedName>
    <definedName name="A5_I6090000">#REF!</definedName>
    <definedName name="A5_I6090089">#REF!</definedName>
    <definedName name="A5_I6092086">#REF!</definedName>
    <definedName name="A5_I6092087">#REF!</definedName>
    <definedName name="A5_I6092090">#REF!</definedName>
    <definedName name="A5_I6094090">#REF!</definedName>
    <definedName name="A5_I6094091">#REF!</definedName>
    <definedName name="A5_I60940DG">#REF!</definedName>
    <definedName name="A5_I60940DL">#REF!</definedName>
    <definedName name="A5_I6095010">#REF!</definedName>
    <definedName name="A5_I6095090">#REF!</definedName>
    <definedName name="A5_I6097010">#REF!</definedName>
    <definedName name="A5_I6100005">#REF!</definedName>
    <definedName name="A5_I6100030">#REF!</definedName>
    <definedName name="A5_I6100035">#REF!</definedName>
    <definedName name="A5_I6100054">#REF!</definedName>
    <definedName name="A5_I6100055">#REF!</definedName>
    <definedName name="A5_I6100060">#REF!</definedName>
    <definedName name="A5_I6100061">#REF!</definedName>
    <definedName name="A5_I6100062">#REF!</definedName>
    <definedName name="A5_I6100063">#REF!</definedName>
    <definedName name="A5_I6100064">#REF!</definedName>
    <definedName name="A5_I6100071">#REF!</definedName>
    <definedName name="A5_I6100078">#REF!</definedName>
    <definedName name="A5_I6100079">#REF!</definedName>
    <definedName name="A5_I6100089">#REF!</definedName>
    <definedName name="A5_I6100090">#REF!</definedName>
    <definedName name="A5_I6100100">#REF!</definedName>
    <definedName name="A5_I6100140">#REF!</definedName>
    <definedName name="A5_I610017E">#REF!</definedName>
    <definedName name="A5_I610017Z">#REF!</definedName>
    <definedName name="A5_I6100200">#REF!</definedName>
    <definedName name="A5_I610109D">#REF!</definedName>
    <definedName name="A5_I610110D">#REF!</definedName>
    <definedName name="A5_I6106090">#REF!</definedName>
    <definedName name="A5_I6107055">#REF!</definedName>
    <definedName name="A5_I6107084">#REF!</definedName>
    <definedName name="A5_I6107099">#REF!</definedName>
    <definedName name="A5_I6107106">#REF!</definedName>
    <definedName name="A5_I6107108">#REF!</definedName>
    <definedName name="A5_I6109210">#REF!</definedName>
    <definedName name="A5_I6109300">#REF!</definedName>
    <definedName name="A5_I6120090">#REF!</definedName>
    <definedName name="A5_I6120094">#REF!</definedName>
    <definedName name="A5_I6130070">#REF!</definedName>
    <definedName name="A5_I6130080">#REF!</definedName>
    <definedName name="A5_I6130085">#REF!</definedName>
    <definedName name="A5_I6130090">#REF!</definedName>
    <definedName name="A5_I6130096">#REF!</definedName>
    <definedName name="A5_I6130097">#REF!</definedName>
    <definedName name="A5_I6130098">#REF!</definedName>
    <definedName name="A5_I6140010">#REF!</definedName>
    <definedName name="A5_I6140030">#REF!</definedName>
    <definedName name="A5_I6140090">#REF!</definedName>
    <definedName name="A5_I6150090">#REF!</definedName>
    <definedName name="A5_I6160080">#REF!</definedName>
    <definedName name="A5_I6160090">#REF!</definedName>
    <definedName name="A5_I6160091">#REF!</definedName>
    <definedName name="A5_I6170090">#REF!</definedName>
    <definedName name="A5_I6170093">#REF!</definedName>
    <definedName name="A5_I6170094">#REF!</definedName>
    <definedName name="A5_I6171090">#REF!</definedName>
    <definedName name="A5_I6172090">#REF!</definedName>
    <definedName name="A5_I6172093">#REF!</definedName>
    <definedName name="A5_I6172094">#REF!</definedName>
    <definedName name="A5_I6175010">#REF!</definedName>
    <definedName name="A5_I6175020">#REF!</definedName>
    <definedName name="A5_I6175035">#REF!</definedName>
    <definedName name="A5_I6175040">#REF!</definedName>
    <definedName name="A5_I6175070">#REF!</definedName>
    <definedName name="A5_I6175075">#REF!</definedName>
    <definedName name="A5_I6175080">#REF!</definedName>
    <definedName name="A5_I6175090">#REF!</definedName>
    <definedName name="A5_I6176090">#REF!</definedName>
    <definedName name="A5_I6176100">#REF!</definedName>
    <definedName name="A5_I6181090">#REF!</definedName>
    <definedName name="A5_I6182090">#REF!</definedName>
    <definedName name="A5_I6184090">#REF!</definedName>
    <definedName name="A5_I6190090">#REF!</definedName>
    <definedName name="A5_I6191090">#REF!</definedName>
    <definedName name="A5_I6200090">#REF!</definedName>
    <definedName name="A5_I6202010">#REF!</definedName>
    <definedName name="A5_I6202020">#REF!</definedName>
    <definedName name="A5_I6202030">#REF!</definedName>
    <definedName name="A5_I6202040">#REF!</definedName>
    <definedName name="A5_I6202050">#REF!</definedName>
    <definedName name="A5_I6202060">#REF!</definedName>
    <definedName name="A5_I6202085">#REF!</definedName>
    <definedName name="A5_I6202090">#REF!</definedName>
    <definedName name="A5_I6203090">#REF!</definedName>
    <definedName name="A5_I6203095">#REF!</definedName>
    <definedName name="A5_I6204010">#REF!</definedName>
    <definedName name="A5_I6206090">#REF!</definedName>
    <definedName name="A5_I6208010">#REF!</definedName>
    <definedName name="A5_I6208015">#REF!</definedName>
    <definedName name="A5_I6220090">#REF!</definedName>
    <definedName name="A5_I6230090">#REF!</definedName>
    <definedName name="A5_I6241010">#REF!</definedName>
    <definedName name="A5_I6241020">#REF!</definedName>
    <definedName name="A5_I6250090">#REF!</definedName>
    <definedName name="A5_I6250095">#REF!</definedName>
    <definedName name="A5_I6260002">#REF!</definedName>
    <definedName name="A5_I6260004">#REF!</definedName>
    <definedName name="A5_I6260005">#REF!</definedName>
    <definedName name="A5_I6260007">#REF!</definedName>
    <definedName name="A5_I6260010">#REF!</definedName>
    <definedName name="A5_I6260012">#REF!</definedName>
    <definedName name="A5_I6260016">#REF!</definedName>
    <definedName name="A5_I6260018">#REF!</definedName>
    <definedName name="A5_I6260020">#REF!</definedName>
    <definedName name="A5_I6260021">#REF!</definedName>
    <definedName name="A5_I6260026">#REF!</definedName>
    <definedName name="A5_I6260030">#REF!</definedName>
    <definedName name="A5_I6260031">#REF!</definedName>
    <definedName name="A5_I6260032">#REF!</definedName>
    <definedName name="A5_I6260033">#REF!</definedName>
    <definedName name="A5_I6260034">#REF!</definedName>
    <definedName name="A5_I6260035">#REF!</definedName>
    <definedName name="A5_I6260036">#REF!</definedName>
    <definedName name="A5_I6260038">#REF!</definedName>
    <definedName name="A5_I6260040">#REF!</definedName>
    <definedName name="A5_I6260041">#REF!</definedName>
    <definedName name="A5_I6260045">#REF!</definedName>
    <definedName name="A5_I6260050">#REF!</definedName>
    <definedName name="A5_I6260052">#REF!</definedName>
    <definedName name="A5_I6260054">#REF!</definedName>
    <definedName name="A5_I6260056">#REF!</definedName>
    <definedName name="A5_I6260058">#REF!</definedName>
    <definedName name="A5_I6260064">#REF!</definedName>
    <definedName name="A5_I6260068">#REF!</definedName>
    <definedName name="A5_I6260092">#REF!</definedName>
    <definedName name="A5_I6260094">#REF!</definedName>
    <definedName name="A5_I6260096">#REF!</definedName>
    <definedName name="A5_I6260097">#REF!</definedName>
    <definedName name="A5_I6260200">#REF!</definedName>
    <definedName name="A5_I6260205">#REF!</definedName>
    <definedName name="A5_I6260210">#REF!</definedName>
    <definedName name="A5_I6260220">#REF!</definedName>
    <definedName name="A5_I6260221">#REF!</definedName>
    <definedName name="A5_I6260225">#REF!</definedName>
    <definedName name="A5_I6260230">#REF!</definedName>
    <definedName name="A5_I6260300">#REF!</definedName>
    <definedName name="A5_I6260301">#REF!</definedName>
    <definedName name="A5_I6260302">#REF!</definedName>
    <definedName name="A5_I6260303">#REF!</definedName>
    <definedName name="A5_I6260410">#REF!</definedName>
    <definedName name="A5_I6260435">#REF!</definedName>
    <definedName name="A5_I6260455">#REF!</definedName>
    <definedName name="A5_I6260465">#REF!</definedName>
    <definedName name="A5_I6260515">#REF!</definedName>
    <definedName name="A5_I6260992">#REF!</definedName>
    <definedName name="A5_I6260993">#REF!</definedName>
    <definedName name="A5_I6260999">#REF!</definedName>
    <definedName name="A5_I626409D">#REF!</definedName>
    <definedName name="A5_I6266020">#REF!</definedName>
    <definedName name="A5_I6268050">#REF!</definedName>
    <definedName name="A5_I6268051">#REF!</definedName>
    <definedName name="A5_I6268090">#REF!</definedName>
    <definedName name="A5_I6268100">#REF!</definedName>
    <definedName name="A5_I6268120">#REF!</definedName>
    <definedName name="A5_I6268130">#REF!</definedName>
    <definedName name="A5_I6268150">#REF!</definedName>
    <definedName name="A5_I626F107">#REF!</definedName>
    <definedName name="A5_I700010">#REF!</definedName>
    <definedName name="A5_I702010">#REF!</definedName>
    <definedName name="A5_I702050">#REF!</definedName>
    <definedName name="A5_I702070">#REF!</definedName>
    <definedName name="A5_I704010">#REF!</definedName>
    <definedName name="A5_I704020">#REF!</definedName>
    <definedName name="A5_I704030">#REF!</definedName>
    <definedName name="A5_I704031">#REF!</definedName>
    <definedName name="A5_I704034">#REF!</definedName>
    <definedName name="A5_I704040">#REF!</definedName>
    <definedName name="A5_I704090">#REF!</definedName>
    <definedName name="A5_I708010">#REF!</definedName>
    <definedName name="A5_I708020">#REF!</definedName>
    <definedName name="A5_I708030">#REF!</definedName>
    <definedName name="A5_I708050">#REF!</definedName>
    <definedName name="A5_I708060">#REF!</definedName>
    <definedName name="A5_I708062">#REF!</definedName>
    <definedName name="A5_I708070">#REF!</definedName>
    <definedName name="A5_I708080">#REF!</definedName>
    <definedName name="A5_I708085">#REF!</definedName>
    <definedName name="A5_I708115">#REF!</definedName>
    <definedName name="A5_I708120">#REF!</definedName>
    <definedName name="A5_I708130">#REF!</definedName>
    <definedName name="A5_I708140">#REF!</definedName>
    <definedName name="A5_I708160">#REF!</definedName>
    <definedName name="A5_I708165">#REF!</definedName>
    <definedName name="A5_I708230">#REF!</definedName>
    <definedName name="A5_I708240">#REF!</definedName>
    <definedName name="A5_I708280">#REF!</definedName>
    <definedName name="A5_I711998">#REF!</definedName>
    <definedName name="A5_I711999">#REF!</definedName>
    <definedName name="A5_I712015">#REF!</definedName>
    <definedName name="A5_I712020">#REF!</definedName>
    <definedName name="A5_I712031">#REF!</definedName>
    <definedName name="A5_I712040">#REF!</definedName>
    <definedName name="A5_I717010">#REF!</definedName>
    <definedName name="A5_I717020">#REF!</definedName>
    <definedName name="A5_I717025">#REF!</definedName>
    <definedName name="A5_I717510">#REF!</definedName>
    <definedName name="A5_I717520">#REF!</definedName>
    <definedName name="A5_I717545">#REF!</definedName>
    <definedName name="A5_I717550">#REF!</definedName>
    <definedName name="A5_I720020">#REF!</definedName>
    <definedName name="A5_I720040">#REF!</definedName>
    <definedName name="A5_I722010">#REF!</definedName>
    <definedName name="A5_I722020">#REF!</definedName>
    <definedName name="A5_I722080">#REF!</definedName>
    <definedName name="A5_I722110">#REF!</definedName>
    <definedName name="A5_I722120">#REF!</definedName>
    <definedName name="A5_I722130">#REF!</definedName>
    <definedName name="A5_I722131">#REF!</definedName>
    <definedName name="A5_I722135">#REF!</definedName>
    <definedName name="A5_I722140">#REF!</definedName>
    <definedName name="A5_I722150">#REF!</definedName>
    <definedName name="A5_I722160">#REF!</definedName>
    <definedName name="A5_I722170">#REF!</definedName>
    <definedName name="A5_I722181">#REF!</definedName>
    <definedName name="A5_I722190">#REF!</definedName>
    <definedName name="A5_I722200">#REF!</definedName>
    <definedName name="A5_I722205">#REF!</definedName>
    <definedName name="A5_K1000090">#REF!</definedName>
    <definedName name="A5_K1000091">#REF!</definedName>
    <definedName name="A5_K100030">#REF!</definedName>
    <definedName name="A5_K100040">#REF!</definedName>
    <definedName name="A5_K100510">#REF!</definedName>
    <definedName name="A5_K100520">#REF!</definedName>
    <definedName name="A5_K100540">#REF!</definedName>
    <definedName name="A5_K101990">#REF!</definedName>
    <definedName name="A5_K102000">#REF!</definedName>
    <definedName name="A5_K102010">#REF!</definedName>
    <definedName name="A5_K102011">#REF!</definedName>
    <definedName name="A5_K102017">#REF!</definedName>
    <definedName name="A5_K102018">#REF!</definedName>
    <definedName name="A5_K102021">#REF!</definedName>
    <definedName name="A5_K102050">#REF!</definedName>
    <definedName name="A5_K102116">#REF!</definedName>
    <definedName name="A5_K102371">#REF!</definedName>
    <definedName name="A5_K102372">#REF!</definedName>
    <definedName name="A5_K102376">#REF!</definedName>
    <definedName name="A5_K102377">#REF!</definedName>
    <definedName name="A5_K102379">#REF!</definedName>
    <definedName name="A5_K102380">#REF!</definedName>
    <definedName name="A5_K102534">#REF!</definedName>
    <definedName name="A5_K102536">#REF!</definedName>
    <definedName name="A5_K102651">#REF!</definedName>
    <definedName name="A5_K102710">#REF!</definedName>
    <definedName name="A5_K102813">#REF!</definedName>
    <definedName name="A5_K102961">#REF!</definedName>
    <definedName name="A5_K111999">#REF!</definedName>
    <definedName name="A5_K114010">#REF!</definedName>
    <definedName name="A5_K114015">#REF!</definedName>
    <definedName name="A5_K116010">#REF!</definedName>
    <definedName name="A5_K116020">#REF!</definedName>
    <definedName name="A5_K118010">#REF!</definedName>
    <definedName name="A5_K120001">#REF!</definedName>
    <definedName name="A5_K1200090">#REF!</definedName>
    <definedName name="A5_K120010">#REF!</definedName>
    <definedName name="A5_K121018">#REF!</definedName>
    <definedName name="A5_K121019">#REF!</definedName>
    <definedName name="A5_K121020">#REF!</definedName>
    <definedName name="A5_K121022">#REF!</definedName>
    <definedName name="A5_K121023">#REF!</definedName>
    <definedName name="A5_K121030">#REF!</definedName>
    <definedName name="A5_K121040">#REF!</definedName>
    <definedName name="A5_K121042">#REF!</definedName>
    <definedName name="A5_K121045">#REF!</definedName>
    <definedName name="A5_K121049">#REF!</definedName>
    <definedName name="A5_K121050">#REF!</definedName>
    <definedName name="A5_K121055">#REF!</definedName>
    <definedName name="A5_K121060">#REF!</definedName>
    <definedName name="A5_K121061">#REF!</definedName>
    <definedName name="A5_K121063">#REF!</definedName>
    <definedName name="A5_K121064">#REF!</definedName>
    <definedName name="A5_K121065">#REF!</definedName>
    <definedName name="A5_K121068">#REF!</definedName>
    <definedName name="A5_K121070">#REF!</definedName>
    <definedName name="A5_K121072">#REF!</definedName>
    <definedName name="A5_K121080">#REF!</definedName>
    <definedName name="A5_K121081">#REF!</definedName>
    <definedName name="A5_K121082">#REF!</definedName>
    <definedName name="A5_K121083">#REF!</definedName>
    <definedName name="A5_K121084">#REF!</definedName>
    <definedName name="A5_K121085">#REF!</definedName>
    <definedName name="A5_K121086">#REF!</definedName>
    <definedName name="A5_K121090">#REF!</definedName>
    <definedName name="A5_K121140">#REF!</definedName>
    <definedName name="A5_K121155">#REF!</definedName>
    <definedName name="A5_K121156">#REF!</definedName>
    <definedName name="A5_K121160">#REF!</definedName>
    <definedName name="A5_K121200">#REF!</definedName>
    <definedName name="A5_K121205">#REF!</definedName>
    <definedName name="A5_K121995">#REF!</definedName>
    <definedName name="A5_K121997">#REF!</definedName>
    <definedName name="A5_K121998">#REF!</definedName>
    <definedName name="A5_K121999">#REF!</definedName>
    <definedName name="A5_K123010">#REF!</definedName>
    <definedName name="A5_K123030">#REF!</definedName>
    <definedName name="A5_K123040">#REF!</definedName>
    <definedName name="A5_K123050">#REF!</definedName>
    <definedName name="A5_K124030">#REF!</definedName>
    <definedName name="A5_K124035">#REF!</definedName>
    <definedName name="A5_K124050">#REF!</definedName>
    <definedName name="A5_K124060">#REF!</definedName>
    <definedName name="A5_K124083">#REF!</definedName>
    <definedName name="A5_K126010">#REF!</definedName>
    <definedName name="A5_K126030">#REF!</definedName>
    <definedName name="A5_K126040">#REF!</definedName>
    <definedName name="A5_K126045">#REF!</definedName>
    <definedName name="A5_K127010">#REF!</definedName>
    <definedName name="A5_K1290090">#REF!</definedName>
    <definedName name="A5_K129010">#REF!</definedName>
    <definedName name="A5_K133020">#REF!</definedName>
    <definedName name="A5_K133999">#REF!</definedName>
    <definedName name="A5_K134999">#REF!</definedName>
    <definedName name="A5_K135010">#REF!</definedName>
    <definedName name="A5_K135050">#REF!</definedName>
    <definedName name="A5_K135060">#REF!</definedName>
    <definedName name="A5_K136010">#REF!</definedName>
    <definedName name="A5_K137010">#REF!</definedName>
    <definedName name="A5_K137011">#REF!</definedName>
    <definedName name="A5_K137012">#REF!</definedName>
    <definedName name="A5_K137015">#REF!</definedName>
    <definedName name="A5_K138010">#REF!</definedName>
    <definedName name="A5_K138999">#REF!</definedName>
    <definedName name="A5_K139010">#REF!</definedName>
    <definedName name="A5_K1400090">#REF!</definedName>
    <definedName name="A5_K141020">#REF!</definedName>
    <definedName name="A5_K141050">#REF!</definedName>
    <definedName name="A5_K143030">#REF!</definedName>
    <definedName name="A5_K143040">#REF!</definedName>
    <definedName name="A5_K144010">#REF!</definedName>
    <definedName name="A5_K144020">#REF!</definedName>
    <definedName name="A5_K144030">#REF!</definedName>
    <definedName name="A5_K146020">#REF!</definedName>
    <definedName name="A5_K147015">#REF!</definedName>
    <definedName name="A5_K147025">#REF!</definedName>
    <definedName name="A5_K147026">#REF!</definedName>
    <definedName name="A5_K147040">#REF!</definedName>
    <definedName name="A5_K147041">#REF!</definedName>
    <definedName name="A5_K147060">#REF!</definedName>
    <definedName name="A5_K148010">#REF!</definedName>
    <definedName name="A5_K150100">#REF!</definedName>
    <definedName name="A5_K151010">#REF!</definedName>
    <definedName name="A5_K152010">#REF!</definedName>
    <definedName name="A5_K153000">#REF!</definedName>
    <definedName name="A5_K154070">#REF!</definedName>
    <definedName name="A5_K156010">#REF!</definedName>
    <definedName name="A5_K157010">#REF!</definedName>
    <definedName name="A5_K157020">#REF!</definedName>
    <definedName name="A5_K157030">#REF!</definedName>
    <definedName name="A5_K157040">#REF!</definedName>
    <definedName name="A5_K157050">#REF!</definedName>
    <definedName name="A5_K157080">#REF!</definedName>
    <definedName name="A5_K161005">#REF!</definedName>
    <definedName name="A5_K162010">#REF!</definedName>
    <definedName name="A5_K162013">#REF!</definedName>
    <definedName name="A5_K162014">#REF!</definedName>
    <definedName name="A5_K162015">#REF!</definedName>
    <definedName name="A5_K162020">#REF!</definedName>
    <definedName name="A5_K162035">#REF!</definedName>
    <definedName name="A5_K162036">#REF!</definedName>
    <definedName name="A5_K163010">#REF!</definedName>
    <definedName name="A5_K163020">#REF!</definedName>
    <definedName name="A5_K163030">#REF!</definedName>
    <definedName name="A5_K164010">#REF!</definedName>
    <definedName name="A5_K166010">#REF!</definedName>
    <definedName name="A5_K166011">#REF!</definedName>
    <definedName name="A5_K167010">#REF!</definedName>
    <definedName name="A5_K169010">#REF!</definedName>
    <definedName name="A5_K170010">#REF!</definedName>
    <definedName name="A5_K171010">#REF!</definedName>
    <definedName name="A5_K171030">#REF!</definedName>
    <definedName name="A5_K171040">#REF!</definedName>
    <definedName name="A5_K172010">#REF!</definedName>
    <definedName name="A5_K172011">#REF!</definedName>
    <definedName name="A5_K172030">#REF!</definedName>
    <definedName name="A5_K172031">#REF!</definedName>
    <definedName name="A5_K172050">#REF!</definedName>
    <definedName name="A5_K172080">#REF!</definedName>
    <definedName name="A5_K172085">#REF!</definedName>
    <definedName name="A5_K172090">#REF!</definedName>
    <definedName name="A5_K172115">#REF!</definedName>
    <definedName name="A5_K172120">#REF!</definedName>
    <definedName name="A5_K173012">#REF!</definedName>
    <definedName name="A5_K173013">#REF!</definedName>
    <definedName name="A5_K173014">#REF!</definedName>
    <definedName name="A5_K173015">#REF!</definedName>
    <definedName name="A5_K173017">#REF!</definedName>
    <definedName name="A5_K173020">#REF!</definedName>
    <definedName name="A5_K174520">#REF!</definedName>
    <definedName name="A5_K174992">#REF!</definedName>
    <definedName name="A5_K174993">#REF!</definedName>
    <definedName name="A5_K174995">#REF!</definedName>
    <definedName name="A5_K174996">#REF!</definedName>
    <definedName name="A5_K174998">#REF!</definedName>
    <definedName name="A5_K174999">#REF!</definedName>
    <definedName name="A5_K175030">#REF!</definedName>
    <definedName name="A5_K176982">#REF!</definedName>
    <definedName name="A5_K176985">#REF!</definedName>
    <definedName name="A5_K176986">#REF!</definedName>
    <definedName name="A5_K176987">#REF!</definedName>
    <definedName name="A5_K176993">#REF!</definedName>
    <definedName name="A5_K176995">#REF!</definedName>
    <definedName name="A5_K176997">#REF!</definedName>
    <definedName name="A5_K176998">#REF!</definedName>
    <definedName name="A5_K176999">#REF!</definedName>
    <definedName name="A5_K177010">#REF!</definedName>
    <definedName name="A5_K177011">#REF!</definedName>
    <definedName name="A5_K177015">#REF!</definedName>
    <definedName name="A5_K177999">#REF!</definedName>
    <definedName name="A5_K179021">#REF!</definedName>
    <definedName name="A5_K179022">#REF!</definedName>
    <definedName name="A5_K179023">#REF!</definedName>
    <definedName name="A5_K179026">#REF!</definedName>
    <definedName name="A5_K179030">#REF!</definedName>
    <definedName name="A5_K179031">#REF!</definedName>
    <definedName name="A5_K179032">#REF!</definedName>
    <definedName name="A5_K179033">#REF!</definedName>
    <definedName name="A5_K179034">#REF!</definedName>
    <definedName name="A5_K179035">#REF!</definedName>
    <definedName name="A5_K179036">#REF!</definedName>
    <definedName name="A5_K179038">#REF!</definedName>
    <definedName name="A5_K179039">#REF!</definedName>
    <definedName name="A5_K179041">#REF!</definedName>
    <definedName name="A5_K179042">#REF!</definedName>
    <definedName name="A5_K179059">#REF!</definedName>
    <definedName name="A5_K179060">#REF!</definedName>
    <definedName name="A5_K179062">#REF!</definedName>
    <definedName name="A5_K179064">#REF!</definedName>
    <definedName name="A5_K179070">#REF!</definedName>
    <definedName name="A5_K179072">#REF!</definedName>
    <definedName name="A5_K179079">#REF!</definedName>
    <definedName name="A5_K179080">#REF!</definedName>
    <definedName name="A5_K179088">#REF!</definedName>
    <definedName name="A5_K179089">#REF!</definedName>
    <definedName name="A5_K179090">#REF!</definedName>
    <definedName name="A5_K179091">#REF!</definedName>
    <definedName name="A5_K179092">#REF!</definedName>
    <definedName name="A5_K179093">#REF!</definedName>
    <definedName name="A5_K179094">#REF!</definedName>
    <definedName name="A5_K179095">#REF!</definedName>
    <definedName name="A5_K179096">#REF!</definedName>
    <definedName name="A5_K179105">#REF!</definedName>
    <definedName name="A5_K179110">#REF!</definedName>
    <definedName name="A5_K179120">#REF!</definedName>
    <definedName name="A5_K179130">#REF!</definedName>
    <definedName name="A5_K179140">#REF!</definedName>
    <definedName name="A5_K179150">#REF!</definedName>
    <definedName name="A5_K179220">#REF!</definedName>
    <definedName name="A5_K179230">#REF!</definedName>
    <definedName name="A5_K179240">#REF!</definedName>
    <definedName name="A5_K179250">#REF!</definedName>
    <definedName name="A5_K179260">#REF!</definedName>
    <definedName name="A5_K179270">#REF!</definedName>
    <definedName name="A5_K1800001">#REF!</definedName>
    <definedName name="A5_K1800002">#REF!</definedName>
    <definedName name="A5_K1800003">#REF!</definedName>
    <definedName name="A5_K1800004">#REF!</definedName>
    <definedName name="A5_K1800015">#REF!</definedName>
    <definedName name="A5_K1800020">#REF!</definedName>
    <definedName name="A5_K1800025">#REF!</definedName>
    <definedName name="A5_K1800030">#REF!</definedName>
    <definedName name="A5_K1800035">#REF!</definedName>
    <definedName name="A5_K1800040">#REF!</definedName>
    <definedName name="A5_K1800050">#REF!</definedName>
    <definedName name="A5_K1800060">#REF!</definedName>
    <definedName name="A5_K1800070">#REF!</definedName>
    <definedName name="A5_K1800072">#REF!</definedName>
    <definedName name="A5_K1800080">#REF!</definedName>
    <definedName name="A5_K1800086">#REF!</definedName>
    <definedName name="A5_K1800090">#REF!</definedName>
    <definedName name="A5_K1800092">#REF!</definedName>
    <definedName name="A5_K1800202">#REF!</definedName>
    <definedName name="A5_K1800210">#REF!</definedName>
    <definedName name="A5_K1800230">#REF!</definedName>
    <definedName name="A5_K1800605">#REF!</definedName>
    <definedName name="A5_K1800610">#REF!</definedName>
    <definedName name="A5_K183010">#REF!</definedName>
    <definedName name="A5_K184025">#REF!</definedName>
    <definedName name="A5_K184030">#REF!</definedName>
    <definedName name="A5_K184035">#REF!</definedName>
    <definedName name="A5_K186010">#REF!</definedName>
    <definedName name="A5_K186020">#REF!</definedName>
    <definedName name="A5_K188010">#REF!</definedName>
    <definedName name="A5_K188085">#REF!</definedName>
    <definedName name="A5_K188130">#REF!</definedName>
    <definedName name="A5_K193010">#REF!</definedName>
    <definedName name="A5_K193020">#REF!</definedName>
    <definedName name="A5_K193021">#REF!</definedName>
    <definedName name="A5_K193025">#REF!</definedName>
    <definedName name="A5_K193026">#REF!</definedName>
    <definedName name="A5_K193070">#REF!</definedName>
    <definedName name="A5_K193071">#REF!</definedName>
    <definedName name="A5_K193072">#REF!</definedName>
    <definedName name="A5_K193090">#REF!</definedName>
    <definedName name="A5_K193095">#REF!</definedName>
    <definedName name="A5_K194010">#REF!</definedName>
    <definedName name="A5_K194030">#REF!</definedName>
    <definedName name="A5_K1950010">#REF!</definedName>
    <definedName name="A5_K1950082">#REF!</definedName>
    <definedName name="A5_K1950090">#REF!</definedName>
    <definedName name="A5_K1950092">#REF!</definedName>
    <definedName name="A5_K1950336">#REF!</definedName>
    <definedName name="A5_K1950401">#REF!</definedName>
    <definedName name="A5_K1950940">#REF!</definedName>
    <definedName name="A5_K1950990">#REF!</definedName>
    <definedName name="A5_K1951005">#REF!</definedName>
    <definedName name="A5_K1951015">#REF!</definedName>
    <definedName name="A5_K1951020">#REF!</definedName>
    <definedName name="A5_K200001">#REF!</definedName>
    <definedName name="A5_K200010">#REF!</definedName>
    <definedName name="A5_K201010">#REF!</definedName>
    <definedName name="A5_K202015">#REF!</definedName>
    <definedName name="A5_K203010">#REF!</definedName>
    <definedName name="A5_K203015">#REF!</definedName>
    <definedName name="A5_K203020">#REF!</definedName>
    <definedName name="A5_K203030">#REF!</definedName>
    <definedName name="A5_K203040">#REF!</definedName>
    <definedName name="A5_K203050">#REF!</definedName>
    <definedName name="A5_K204010">#REF!</definedName>
    <definedName name="A5_K204020">#REF!</definedName>
    <definedName name="A5_K204110">#REF!</definedName>
    <definedName name="A5_K204220">#REF!</definedName>
    <definedName name="A5_K204230">#REF!</definedName>
    <definedName name="A5_K204260">#REF!</definedName>
    <definedName name="A5_K204330">#REF!</definedName>
    <definedName name="A5_K204410">#REF!</definedName>
    <definedName name="A5_K204420">#REF!</definedName>
    <definedName name="A5_K204520">#REF!</definedName>
    <definedName name="A5_K204530">#REF!</definedName>
    <definedName name="A5_K204720">#REF!</definedName>
    <definedName name="A5_K205001">#REF!</definedName>
    <definedName name="A5_K205003">#REF!</definedName>
    <definedName name="A5_K205005">#REF!</definedName>
    <definedName name="A5_K205006">#REF!</definedName>
    <definedName name="A5_K205007">#REF!</definedName>
    <definedName name="A5_K2091005">#REF!</definedName>
    <definedName name="A5_K2091030">#REF!</definedName>
    <definedName name="A5_K2091070">#REF!</definedName>
    <definedName name="A5_K2091080">#REF!</definedName>
    <definedName name="A5_K2091090">#REF!</definedName>
    <definedName name="A5_K213792">#REF!</definedName>
    <definedName name="A5_K213806">#REF!</definedName>
    <definedName name="A5_K213813">#REF!</definedName>
    <definedName name="A5_K213816">#REF!</definedName>
    <definedName name="A5_K213817">#REF!</definedName>
    <definedName name="A5_K213818">#REF!</definedName>
    <definedName name="A5_K213820">#REF!</definedName>
    <definedName name="A5_K213824">#REF!</definedName>
    <definedName name="A5_K213825">#REF!</definedName>
    <definedName name="A5_K213826">#REF!</definedName>
    <definedName name="A5_K213831">#REF!</definedName>
    <definedName name="A5_K213832">#REF!</definedName>
    <definedName name="A5_K213834">#REF!</definedName>
    <definedName name="A5_K213842">#REF!</definedName>
    <definedName name="A5_K213893">#REF!</definedName>
    <definedName name="A5_K213895">#REF!</definedName>
    <definedName name="A5_K213902">#REF!</definedName>
    <definedName name="A5_K213918">#REF!</definedName>
    <definedName name="A5_K213938">#REF!</definedName>
    <definedName name="A5_K213967">#REF!</definedName>
    <definedName name="A5_K213988">#REF!</definedName>
    <definedName name="A5_K213994">#REF!</definedName>
    <definedName name="A5_K213995">#REF!</definedName>
    <definedName name="A5_K213997">#REF!</definedName>
    <definedName name="A5_K213999">#REF!</definedName>
    <definedName name="A5_K214010">#REF!</definedName>
    <definedName name="A5_K215010">#REF!</definedName>
    <definedName name="A5_K215020">#REF!</definedName>
    <definedName name="A5_K216090">#REF!</definedName>
    <definedName name="A5_K217010">#REF!</definedName>
    <definedName name="A5_K2200070">#REF!</definedName>
    <definedName name="A5_K2200090">#REF!</definedName>
    <definedName name="A5_K220010">#REF!</definedName>
    <definedName name="A5_K2200100">#REF!</definedName>
    <definedName name="A5_K2200110">#REF!</definedName>
    <definedName name="A5_K2200120">#REF!</definedName>
    <definedName name="A5_K2200130">#REF!</definedName>
    <definedName name="A5_K2200160">#REF!</definedName>
    <definedName name="A5_K2200170">#REF!</definedName>
    <definedName name="A5_K220020">#REF!</definedName>
    <definedName name="A5_K220510">#REF!</definedName>
    <definedName name="A5_K220520">#REF!</definedName>
    <definedName name="A5_K221050">#REF!</definedName>
    <definedName name="A5_K221135">#REF!</definedName>
    <definedName name="A5_K221140">#REF!</definedName>
    <definedName name="A5_K221142">#REF!</definedName>
    <definedName name="A5_K221143">#REF!</definedName>
    <definedName name="A5_K221144">#REF!</definedName>
    <definedName name="A5_K221146">#REF!</definedName>
    <definedName name="A5_K221148">#REF!</definedName>
    <definedName name="A5_K221149">#REF!</definedName>
    <definedName name="A5_K221151">#REF!</definedName>
    <definedName name="A5_K221152">#REF!</definedName>
    <definedName name="A5_K221153">#REF!</definedName>
    <definedName name="A5_K221160">#REF!</definedName>
    <definedName name="A5_K221165">#REF!</definedName>
    <definedName name="A5_K221180">#REF!</definedName>
    <definedName name="A5_K222010">#REF!</definedName>
    <definedName name="A5_K223010">#REF!</definedName>
    <definedName name="A5_K223011">#REF!</definedName>
    <definedName name="A5_K223015">#REF!</definedName>
    <definedName name="A5_K223025">#REF!</definedName>
    <definedName name="A5_K223030">#REF!</definedName>
    <definedName name="A5_K228011">#REF!</definedName>
    <definedName name="A5_K231010">#REF!</definedName>
    <definedName name="A5_K231011">#REF!</definedName>
    <definedName name="A5_K232001">#REF!</definedName>
    <definedName name="A5_K232002">#REF!</definedName>
    <definedName name="A5_K232003">#REF!</definedName>
    <definedName name="A5_K232010">#REF!</definedName>
    <definedName name="A5_K232011">#REF!</definedName>
    <definedName name="A5_K232030">#REF!</definedName>
    <definedName name="A5_K232050">#REF!</definedName>
    <definedName name="A5_K232150">#REF!</definedName>
    <definedName name="A5_K240010">#REF!</definedName>
    <definedName name="A5_K240035">#REF!</definedName>
    <definedName name="A5_K240060">#REF!</definedName>
    <definedName name="A5_K240065">#REF!</definedName>
    <definedName name="A5_K240066">#REF!</definedName>
    <definedName name="A5_K240067">#REF!</definedName>
    <definedName name="A5_K240080">#REF!</definedName>
    <definedName name="A5_K241140">#REF!</definedName>
    <definedName name="A5_K242010">#REF!</definedName>
    <definedName name="A5_K242020">#REF!</definedName>
    <definedName name="A5_K243010">#REF!</definedName>
    <definedName name="A5_K244010">#REF!</definedName>
    <definedName name="A5_K244011">#REF!</definedName>
    <definedName name="A5_K244015">#REF!</definedName>
    <definedName name="A5_K244020">#REF!</definedName>
    <definedName name="A5_K244030">#REF!</definedName>
    <definedName name="A5_K245010">#REF!</definedName>
    <definedName name="A5_K245015">#REF!</definedName>
    <definedName name="A5_K246010">#REF!</definedName>
    <definedName name="A5_K246020">#REF!</definedName>
    <definedName name="A5_K246030">#REF!</definedName>
    <definedName name="A5_K247010">#REF!</definedName>
    <definedName name="A5_K247030">#REF!</definedName>
    <definedName name="A5_K247050">#REF!</definedName>
    <definedName name="A5_K248010">#REF!</definedName>
    <definedName name="A5_K248500">#REF!</definedName>
    <definedName name="A5_K249100">#REF!</definedName>
    <definedName name="A5_K2510090">#REF!</definedName>
    <definedName name="A5_K251010">#REF!</definedName>
    <definedName name="A5_K2510100">#REF!</definedName>
    <definedName name="A5_K2510110">#REF!</definedName>
    <definedName name="A5_K2510120">#REF!</definedName>
    <definedName name="A5_K2520090">#REF!</definedName>
    <definedName name="A5_K254010">#REF!</definedName>
    <definedName name="A5_K254020">#REF!</definedName>
    <definedName name="A5_K254030">#REF!</definedName>
    <definedName name="A5_K254031">#REF!</definedName>
    <definedName name="A5_K255010">#REF!</definedName>
    <definedName name="A5_K255011">#REF!</definedName>
    <definedName name="A5_K255020">#REF!</definedName>
    <definedName name="A5_K256000">#REF!</definedName>
    <definedName name="A5_K256001">#REF!</definedName>
    <definedName name="A5_K257010">#REF!</definedName>
    <definedName name="A5_K257023">#REF!</definedName>
    <definedName name="A5_K257024">#REF!</definedName>
    <definedName name="A5_K257027">#REF!</definedName>
    <definedName name="A5_K257028">#REF!</definedName>
    <definedName name="A5_K257029">#REF!</definedName>
    <definedName name="A5_K258010">#REF!</definedName>
    <definedName name="A5_K258020">#REF!</definedName>
    <definedName name="A5_K258021">#REF!</definedName>
    <definedName name="A5_K258030">#REF!</definedName>
    <definedName name="A5_K258031">#REF!</definedName>
    <definedName name="A5_K259020">#REF!</definedName>
    <definedName name="A5_K259021">#REF!</definedName>
    <definedName name="A5_K259040">#REF!</definedName>
    <definedName name="A5_K259041">#REF!</definedName>
    <definedName name="A5_K259042">#REF!</definedName>
    <definedName name="A5_K259043">#REF!</definedName>
    <definedName name="A5_K259044">#REF!</definedName>
    <definedName name="A5_K259045">#REF!</definedName>
    <definedName name="A5_K2600005">#REF!</definedName>
    <definedName name="A5_K2600011">#REF!</definedName>
    <definedName name="A5_K2600015">#REF!</definedName>
    <definedName name="A5_K2600020">#REF!</definedName>
    <definedName name="A5_K2600030">#REF!</definedName>
    <definedName name="A5_K2600031">#REF!</definedName>
    <definedName name="A5_K2600040">#REF!</definedName>
    <definedName name="A5_K2600055">#REF!</definedName>
    <definedName name="A5_K2600080">#REF!</definedName>
    <definedName name="A5_K2600090">#REF!</definedName>
    <definedName name="A5_K2600201">#REF!</definedName>
    <definedName name="A5_K2600205">#REF!</definedName>
    <definedName name="A5_K2600207">#REF!</definedName>
    <definedName name="A5_K2600209">#REF!</definedName>
    <definedName name="A5_K2600218">#REF!</definedName>
    <definedName name="A5_K2600220">#REF!</definedName>
    <definedName name="A5_K2600221">#REF!</definedName>
    <definedName name="A5_K2600224">#REF!</definedName>
    <definedName name="A5_K2600226">#REF!</definedName>
    <definedName name="A5_K2600229">#REF!</definedName>
    <definedName name="A5_K2600230">#REF!</definedName>
    <definedName name="A5_K2600231">#REF!</definedName>
    <definedName name="A5_K2600232">#REF!</definedName>
    <definedName name="A5_K262010">#REF!</definedName>
    <definedName name="A5_K263010">#REF!</definedName>
    <definedName name="A5_K264050">#REF!</definedName>
    <definedName name="A5_K265010">#REF!</definedName>
    <definedName name="A5_K265020">#REF!</definedName>
    <definedName name="A5_K265025">#REF!</definedName>
    <definedName name="A5_K265030">#REF!</definedName>
    <definedName name="A5_K265035">#REF!</definedName>
    <definedName name="A5_K265150">#REF!</definedName>
    <definedName name="A5_K265190">#REF!</definedName>
    <definedName name="A5_K265192">#REF!</definedName>
    <definedName name="A5_K265193">#REF!</definedName>
    <definedName name="A5_K265310">#REF!</definedName>
    <definedName name="A5_K269010">#REF!</definedName>
    <definedName name="A5_K269013">#REF!</definedName>
    <definedName name="A5_K269018">#REF!</definedName>
    <definedName name="A5_K269020">#REF!</definedName>
    <definedName name="A5_K269030">#REF!</definedName>
    <definedName name="A5_K269066">#REF!</definedName>
    <definedName name="A5_K269068">#REF!</definedName>
    <definedName name="A5_K269069">#REF!</definedName>
    <definedName name="A5_K269070">#REF!</definedName>
    <definedName name="A5_K269071">#REF!</definedName>
    <definedName name="A5_K269075">#REF!</definedName>
    <definedName name="A5_K269082">#REF!</definedName>
    <definedName name="A5_K269084">#REF!</definedName>
    <definedName name="A5_K269085">#REF!</definedName>
    <definedName name="A5_K275010">#REF!</definedName>
    <definedName name="A5_K275020">#REF!</definedName>
    <definedName name="A5_K275021">#REF!</definedName>
    <definedName name="A5_K275030">#REF!</definedName>
    <definedName name="A5_K275040">#REF!</definedName>
    <definedName name="A5_K276999">#REF!</definedName>
    <definedName name="A5_K277010">#REF!</definedName>
    <definedName name="A5_K277018">#REF!</definedName>
    <definedName name="A5_K277020">#REF!</definedName>
    <definedName name="A5_K277200">#REF!</definedName>
    <definedName name="A5_K282010">#REF!</definedName>
    <definedName name="A5_K285020">#REF!</definedName>
    <definedName name="A5_K285030">#REF!</definedName>
    <definedName name="A5_K285031">#REF!</definedName>
    <definedName name="A5_K285032">#REF!</definedName>
    <definedName name="A5_K285033">#REF!</definedName>
    <definedName name="A5_K285034">#REF!</definedName>
    <definedName name="A5_K285035">#REF!</definedName>
    <definedName name="A5_K285036">#REF!</definedName>
    <definedName name="A5_K285050">#REF!</definedName>
    <definedName name="A5_K285060">#REF!</definedName>
    <definedName name="A5_K285100">#REF!</definedName>
    <definedName name="A5_K285150">#REF!</definedName>
    <definedName name="A5_K287010">#REF!</definedName>
    <definedName name="A5_K289010">#REF!</definedName>
    <definedName name="A5_K290010">#REF!</definedName>
    <definedName name="A5_K290041">#REF!</definedName>
    <definedName name="A5_K290051">#REF!</definedName>
    <definedName name="A5_K295010">#REF!</definedName>
    <definedName name="A5_K295011">#REF!</definedName>
    <definedName name="A5_K297050">#REF!</definedName>
    <definedName name="A5_K297090">#REF!</definedName>
    <definedName name="A5_K297095">#REF!</definedName>
    <definedName name="A5_K297992">#REF!</definedName>
    <definedName name="A5_K297993">#REF!</definedName>
    <definedName name="A5_K297998">#REF!</definedName>
    <definedName name="A5_K297999">#REF!</definedName>
    <definedName name="A5_K298012">#REF!</definedName>
    <definedName name="A5_K298021">#REF!</definedName>
    <definedName name="A5_K298022">#REF!</definedName>
    <definedName name="A5_K298030">#REF!</definedName>
    <definedName name="A5_K298031">#REF!</definedName>
    <definedName name="A5_K298050">#REF!</definedName>
    <definedName name="A5_K3100090">#REF!</definedName>
    <definedName name="A5_K3150090">#REF!</definedName>
    <definedName name="A5_K3150092">#REF!</definedName>
    <definedName name="A5_K3200005">#REF!</definedName>
    <definedName name="A5_K3200006">#REF!</definedName>
    <definedName name="A5_K3200008">#REF!</definedName>
    <definedName name="A5_K3200010">#REF!</definedName>
    <definedName name="A5_K3200015">#REF!</definedName>
    <definedName name="A5_K3200016">#REF!</definedName>
    <definedName name="A5_K3200018">#REF!</definedName>
    <definedName name="A5_K3200025">#REF!</definedName>
    <definedName name="A5_K3200027">#REF!</definedName>
    <definedName name="A5_K3200030">#REF!</definedName>
    <definedName name="A5_K3200035">#REF!</definedName>
    <definedName name="A5_K3200040">#REF!</definedName>
    <definedName name="A5_K3200045">#REF!</definedName>
    <definedName name="A5_K3200046">#REF!</definedName>
    <definedName name="A5_K3200055">#REF!</definedName>
    <definedName name="A5_K3200065">#REF!</definedName>
    <definedName name="A5_K3200070">#REF!</definedName>
    <definedName name="A5_K3200071">#REF!</definedName>
    <definedName name="A5_K3200072">#REF!</definedName>
    <definedName name="A5_K3200080">#REF!</definedName>
    <definedName name="A5_K3200090">#REF!</definedName>
    <definedName name="A5_K3200091">#REF!</definedName>
    <definedName name="A5_K3200092">#REF!</definedName>
    <definedName name="A5_K3200120">#REF!</definedName>
    <definedName name="A5_K3200130">#REF!</definedName>
    <definedName name="A5_K3200140">#REF!</definedName>
    <definedName name="A5_K3200201">#REF!</definedName>
    <definedName name="A5_K3200202">#REF!</definedName>
    <definedName name="A5_K3200203">#REF!</definedName>
    <definedName name="A5_K3200206">#REF!</definedName>
    <definedName name="A5_K3200211">#REF!</definedName>
    <definedName name="A5_K3200214">#REF!</definedName>
    <definedName name="A5_K3200215">#REF!</definedName>
    <definedName name="A5_K3200216">#REF!</definedName>
    <definedName name="A5_K3200220">#REF!</definedName>
    <definedName name="A5_K3200225">#REF!</definedName>
    <definedName name="A5_K3200369">#REF!</definedName>
    <definedName name="A5_K3200406">#REF!</definedName>
    <definedName name="A5_K3200502">#REF!</definedName>
    <definedName name="A5_K3200605">#REF!</definedName>
    <definedName name="A5_K3600090">#REF!</definedName>
    <definedName name="A5_K3700005">#REF!</definedName>
    <definedName name="A5_K3700007">#REF!</definedName>
    <definedName name="A5_K3700008">#REF!</definedName>
    <definedName name="A5_K3700010">#REF!</definedName>
    <definedName name="A5_K3700011">#REF!</definedName>
    <definedName name="A5_K3700015">#REF!</definedName>
    <definedName name="A5_K3700020">#REF!</definedName>
    <definedName name="A5_K3700025">#REF!</definedName>
    <definedName name="A5_K3700027">#REF!</definedName>
    <definedName name="A5_K3700035">#REF!</definedName>
    <definedName name="A5_K3700040">#REF!</definedName>
    <definedName name="A5_K3700045">#REF!</definedName>
    <definedName name="A5_K3700046">#REF!</definedName>
    <definedName name="A5_K3700050">#REF!</definedName>
    <definedName name="A5_K3700051">#REF!</definedName>
    <definedName name="A5_K3700060">#REF!</definedName>
    <definedName name="A5_K3700070">#REF!</definedName>
    <definedName name="A5_K3700085">#REF!</definedName>
    <definedName name="A5_K3700090">#REF!</definedName>
    <definedName name="A5_K3700092">#REF!</definedName>
    <definedName name="A5_K3700200">#REF!</definedName>
    <definedName name="A5_K3700201">#REF!</definedName>
    <definedName name="A5_K3700203">#REF!</definedName>
    <definedName name="A5_K3700205">#REF!</definedName>
    <definedName name="A5_K3700206">#REF!</definedName>
    <definedName name="A5_K3700207">#REF!</definedName>
    <definedName name="A5_K3700208">#REF!</definedName>
    <definedName name="A5_K3700209">#REF!</definedName>
    <definedName name="A5_K3700212">#REF!</definedName>
    <definedName name="A5_K3700213">#REF!</definedName>
    <definedName name="A5_K3700215">#REF!</definedName>
    <definedName name="A5_K3700216">#REF!</definedName>
    <definedName name="A5_K3700217">#REF!</definedName>
    <definedName name="A5_K3700218">#REF!</definedName>
    <definedName name="A5_K3700222">#REF!</definedName>
    <definedName name="A5_K3700224">#REF!</definedName>
    <definedName name="A5_K3700227">#REF!</definedName>
    <definedName name="A5_K3700228">#REF!</definedName>
    <definedName name="A5_K3700229">#REF!</definedName>
    <definedName name="A5_K3700235">#REF!</definedName>
    <definedName name="A5_K3700237">#REF!</definedName>
    <definedName name="A5_K3700238">#REF!</definedName>
    <definedName name="A5_K3700239">#REF!</definedName>
    <definedName name="A5_K3700240">#REF!</definedName>
    <definedName name="A5_K3700241">#REF!</definedName>
    <definedName name="A5_K3700242">#REF!</definedName>
    <definedName name="A5_K3700316">#REF!</definedName>
    <definedName name="A5_K3700405">#REF!</definedName>
    <definedName name="A5_K3910090">#REF!</definedName>
    <definedName name="A5_K3920090">#REF!</definedName>
    <definedName name="A5_K3930070">#REF!</definedName>
    <definedName name="A5_K3930090">#REF!</definedName>
    <definedName name="A5_K3933090">#REF!</definedName>
    <definedName name="A5_K3951010">#REF!</definedName>
    <definedName name="A5_K3951090">#REF!</definedName>
    <definedName name="A5_K3951095">#REF!</definedName>
    <definedName name="A5_K3952010">#REF!</definedName>
    <definedName name="A5_K3953025">#REF!</definedName>
    <definedName name="A5_K3953035">#REF!</definedName>
    <definedName name="A5_K3953036">#REF!</definedName>
    <definedName name="A5_K3953045">#REF!</definedName>
    <definedName name="A5_K3953090">#REF!</definedName>
    <definedName name="A5_K3955010">#REF!</definedName>
    <definedName name="A5_K3955020">#REF!</definedName>
    <definedName name="A5_K3958035">#REF!</definedName>
    <definedName name="A5_K3958090">#REF!</definedName>
    <definedName name="A5_K3959020">#REF!</definedName>
    <definedName name="A5_K3959021">#REF!</definedName>
    <definedName name="A5_K3959090">#REF!</definedName>
    <definedName name="A5_K3960090">#REF!</definedName>
    <definedName name="A5_K401001">#REF!</definedName>
    <definedName name="A5_K401002">#REF!</definedName>
    <definedName name="A5_K401011">#REF!</definedName>
    <definedName name="A5_K401015">#REF!</definedName>
    <definedName name="A5_K401017">#REF!</definedName>
    <definedName name="A5_K401020">#REF!</definedName>
    <definedName name="A5_K401022">#REF!</definedName>
    <definedName name="A5_K401026">#REF!</definedName>
    <definedName name="A5_K401028">#REF!</definedName>
    <definedName name="A5_K401030">#REF!</definedName>
    <definedName name="A5_K401032">#REF!</definedName>
    <definedName name="A5_K401151">#REF!</definedName>
    <definedName name="A5_K401153">#REF!</definedName>
    <definedName name="A5_K401154">#REF!</definedName>
    <definedName name="A5_K401160">#REF!</definedName>
    <definedName name="A5_K401162">#REF!</definedName>
    <definedName name="A5_K401166">#REF!</definedName>
    <definedName name="A5_K401168">#REF!</definedName>
    <definedName name="A5_K401170">#REF!</definedName>
    <definedName name="A5_K401172">#REF!</definedName>
    <definedName name="A5_K401176">#REF!</definedName>
    <definedName name="A5_K401178">#REF!</definedName>
    <definedName name="A5_K401180">#REF!</definedName>
    <definedName name="A5_K401182">#REF!</definedName>
    <definedName name="A5_K401320">#REF!</definedName>
    <definedName name="A5_K401322">#REF!</definedName>
    <definedName name="A5_K401323">#REF!</definedName>
    <definedName name="A5_K401326">#REF!</definedName>
    <definedName name="A5_K401328">#REF!</definedName>
    <definedName name="A5_K401330">#REF!</definedName>
    <definedName name="A5_K401332">#REF!</definedName>
    <definedName name="A5_K401335">#REF!</definedName>
    <definedName name="A5_K401410">#REF!</definedName>
    <definedName name="A5_K401411">#REF!</definedName>
    <definedName name="A5_K401413">#REF!</definedName>
    <definedName name="A5_K401420">#REF!</definedName>
    <definedName name="A5_K401422">#REF!</definedName>
    <definedName name="A5_K401423">#REF!</definedName>
    <definedName name="A5_K401426">#REF!</definedName>
    <definedName name="A5_K401428">#REF!</definedName>
    <definedName name="A5_K401430">#REF!</definedName>
    <definedName name="A5_K401432">#REF!</definedName>
    <definedName name="A5_K401436">#REF!</definedName>
    <definedName name="A5_K401437">#REF!</definedName>
    <definedName name="A5_K401460">#REF!</definedName>
    <definedName name="A5_K401462">#REF!</definedName>
    <definedName name="A5_K401463">#REF!</definedName>
    <definedName name="A5_K401466">#REF!</definedName>
    <definedName name="A5_K401468">#REF!</definedName>
    <definedName name="A5_K401469">#REF!</definedName>
    <definedName name="A5_K401470">#REF!</definedName>
    <definedName name="A5_K401472">#REF!</definedName>
    <definedName name="A5_K401481">#REF!</definedName>
    <definedName name="A5_K401483">#REF!</definedName>
    <definedName name="A5_K401485">#REF!</definedName>
    <definedName name="A5_K401501">#REF!</definedName>
    <definedName name="A5_K401503">#REF!</definedName>
    <definedName name="A5_K401511">#REF!</definedName>
    <definedName name="A5_K401513">#REF!</definedName>
    <definedName name="A5_K401514">#REF!</definedName>
    <definedName name="A5_K401515">#REF!</definedName>
    <definedName name="A5_K401620">#REF!</definedName>
    <definedName name="A5_K401622">#REF!</definedName>
    <definedName name="A5_K401626">#REF!</definedName>
    <definedName name="A5_K401628">#REF!</definedName>
    <definedName name="A5_K401630">#REF!</definedName>
    <definedName name="A5_K401632">#REF!</definedName>
    <definedName name="A5_K401636">#REF!</definedName>
    <definedName name="A5_K401637">#REF!</definedName>
    <definedName name="A5_K401820">#REF!</definedName>
    <definedName name="A5_K401822">#REF!</definedName>
    <definedName name="A5_K401826">#REF!</definedName>
    <definedName name="A5_K401828">#REF!</definedName>
    <definedName name="A5_K401830">#REF!</definedName>
    <definedName name="A5_K401832">#REF!</definedName>
    <definedName name="A5_K401850">#REF!</definedName>
    <definedName name="A5_K401851">#REF!</definedName>
    <definedName name="A5_K402320">#REF!</definedName>
    <definedName name="A5_K402322">#REF!</definedName>
    <definedName name="A5_K402326">#REF!</definedName>
    <definedName name="A5_K402328">#REF!</definedName>
    <definedName name="A5_K402330">#REF!</definedName>
    <definedName name="A5_K402332">#REF!</definedName>
    <definedName name="A5_K402335">#REF!</definedName>
    <definedName name="A5_K402350">#REF!</definedName>
    <definedName name="A5_K402351">#REF!</definedName>
    <definedName name="A5_K402701">#REF!</definedName>
    <definedName name="A5_K402720">#REF!</definedName>
    <definedName name="A5_K402723">#REF!</definedName>
    <definedName name="A5_K402732">#REF!</definedName>
    <definedName name="A5_K402825">#REF!</definedName>
    <definedName name="A5_K402826">#REF!</definedName>
    <definedName name="A5_K402827">#REF!</definedName>
    <definedName name="A5_K402828">#REF!</definedName>
    <definedName name="A5_K402829">#REF!</definedName>
    <definedName name="A5_K402831">#REF!</definedName>
    <definedName name="A5_K402840">#REF!</definedName>
    <definedName name="A5_K404010">#REF!</definedName>
    <definedName name="A5_K405015">#REF!</definedName>
    <definedName name="A5_K405025">#REF!</definedName>
    <definedName name="A5_K405026">#REF!</definedName>
    <definedName name="A5_K405060">#REF!</definedName>
    <definedName name="A5_K405070">#REF!</definedName>
    <definedName name="A5_K411010">#REF!</definedName>
    <definedName name="A5_K411034">#REF!</definedName>
    <definedName name="A5_K412002">#REF!</definedName>
    <definedName name="A5_K412003">#REF!</definedName>
    <definedName name="A5_K412010">#REF!</definedName>
    <definedName name="A5_K412011">#REF!</definedName>
    <definedName name="A5_K412012">#REF!</definedName>
    <definedName name="A5_K412013">#REF!</definedName>
    <definedName name="A5_K412014">#REF!</definedName>
    <definedName name="A5_K412015">#REF!</definedName>
    <definedName name="A5_K412016">#REF!</definedName>
    <definedName name="A5_K412017">#REF!</definedName>
    <definedName name="A5_K412018">#REF!</definedName>
    <definedName name="A5_K412019">#REF!</definedName>
    <definedName name="A5_K412020">#REF!</definedName>
    <definedName name="A5_K412021">#REF!</definedName>
    <definedName name="A5_K412022">#REF!</definedName>
    <definedName name="A5_K412023">#REF!</definedName>
    <definedName name="A5_K412024">#REF!</definedName>
    <definedName name="A5_K412026">#REF!</definedName>
    <definedName name="A5_K412027">#REF!</definedName>
    <definedName name="A5_K412028">#REF!</definedName>
    <definedName name="A5_K412030">#REF!</definedName>
    <definedName name="A5_K412031">#REF!</definedName>
    <definedName name="A5_K412032">#REF!</definedName>
    <definedName name="A5_K412033">#REF!</definedName>
    <definedName name="A5_K412034">#REF!</definedName>
    <definedName name="A5_K412035">#REF!</definedName>
    <definedName name="A5_K412044">#REF!</definedName>
    <definedName name="A5_K412045">#REF!</definedName>
    <definedName name="A5_K412050">#REF!</definedName>
    <definedName name="A5_K412051">#REF!</definedName>
    <definedName name="A5_K412052">#REF!</definedName>
    <definedName name="A5_K412053">#REF!</definedName>
    <definedName name="A5_K412054">#REF!</definedName>
    <definedName name="A5_K412055">#REF!</definedName>
    <definedName name="A5_K412056">#REF!</definedName>
    <definedName name="A5_K412057">#REF!</definedName>
    <definedName name="A5_K412058">#REF!</definedName>
    <definedName name="A5_K412059">#REF!</definedName>
    <definedName name="A5_K412060">#REF!</definedName>
    <definedName name="A5_K412061">#REF!</definedName>
    <definedName name="A5_K412062">#REF!</definedName>
    <definedName name="A5_K412063">#REF!</definedName>
    <definedName name="A5_K412070">#REF!</definedName>
    <definedName name="A5_K412071">#REF!</definedName>
    <definedName name="A5_K412072">#REF!</definedName>
    <definedName name="A5_K412073">#REF!</definedName>
    <definedName name="A5_K412074">#REF!</definedName>
    <definedName name="A5_K412075">#REF!</definedName>
    <definedName name="A5_K412076">#REF!</definedName>
    <definedName name="A5_K412077">#REF!</definedName>
    <definedName name="A5_K412078">#REF!</definedName>
    <definedName name="A5_K412079">#REF!</definedName>
    <definedName name="A5_K412080">#REF!</definedName>
    <definedName name="A5_K412081">#REF!</definedName>
    <definedName name="A5_K412082">#REF!</definedName>
    <definedName name="A5_K412083">#REF!</definedName>
    <definedName name="A5_K412084">#REF!</definedName>
    <definedName name="A5_K412085">#REF!</definedName>
    <definedName name="A5_K412086">#REF!</definedName>
    <definedName name="A5_K412087">#REF!</definedName>
    <definedName name="A5_K412088">#REF!</definedName>
    <definedName name="A5_K412089">#REF!</definedName>
    <definedName name="A5_K412090">#REF!</definedName>
    <definedName name="A5_K412091">#REF!</definedName>
    <definedName name="A5_K412092">#REF!</definedName>
    <definedName name="A5_K412093">#REF!</definedName>
    <definedName name="A5_K412094">#REF!</definedName>
    <definedName name="A5_K412096">#REF!</definedName>
    <definedName name="A5_K412225">#REF!</definedName>
    <definedName name="A5_K412230">#REF!</definedName>
    <definedName name="A5_K412231">#REF!</definedName>
    <definedName name="A5_K412234">#REF!</definedName>
    <definedName name="A5_K412235">#REF!</definedName>
    <definedName name="A5_K412236">#REF!</definedName>
    <definedName name="A5_K412237">#REF!</definedName>
    <definedName name="A5_K412238">#REF!</definedName>
    <definedName name="A5_K412239">#REF!</definedName>
    <definedName name="A5_K412240">#REF!</definedName>
    <definedName name="A5_K412241">#REF!</definedName>
    <definedName name="A5_K412242">#REF!</definedName>
    <definedName name="A5_K412244">#REF!</definedName>
    <definedName name="A5_K412245">#REF!</definedName>
    <definedName name="A5_K412247">#REF!</definedName>
    <definedName name="A5_K412248">#REF!</definedName>
    <definedName name="A5_K412249">#REF!</definedName>
    <definedName name="A5_K412251">#REF!</definedName>
    <definedName name="A5_K412252">#REF!</definedName>
    <definedName name="A5_K412253">#REF!</definedName>
    <definedName name="A5_K412254">#REF!</definedName>
    <definedName name="A5_K412256">#REF!</definedName>
    <definedName name="A5_K412257">#REF!</definedName>
    <definedName name="A5_K412258">#REF!</definedName>
    <definedName name="A5_K412259">#REF!</definedName>
    <definedName name="A5_K412260">#REF!</definedName>
    <definedName name="A5_K412264">#REF!</definedName>
    <definedName name="A5_K412265">#REF!</definedName>
    <definedName name="A5_K412300">#REF!</definedName>
    <definedName name="A5_K412301">#REF!</definedName>
    <definedName name="A5_K412302">#REF!</definedName>
    <definedName name="A5_K412303">#REF!</definedName>
    <definedName name="A5_K412304">#REF!</definedName>
    <definedName name="A5_K412305">#REF!</definedName>
    <definedName name="A5_K412306">#REF!</definedName>
    <definedName name="A5_K412307">#REF!</definedName>
    <definedName name="A5_K412308">#REF!</definedName>
    <definedName name="A5_K412309">#REF!</definedName>
    <definedName name="A5_K412310">#REF!</definedName>
    <definedName name="A5_K412320">#REF!</definedName>
    <definedName name="A5_K412322">#REF!</definedName>
    <definedName name="A5_K412323">#REF!</definedName>
    <definedName name="A5_K412324">#REF!</definedName>
    <definedName name="A5_K412325">#REF!</definedName>
    <definedName name="A5_K412326">#REF!</definedName>
    <definedName name="A5_K412327">#REF!</definedName>
    <definedName name="A5_K412328">#REF!</definedName>
    <definedName name="A5_K412329">#REF!</definedName>
    <definedName name="A5_K412333">#REF!</definedName>
    <definedName name="A5_K412334">#REF!</definedName>
    <definedName name="A5_K412335">#REF!</definedName>
    <definedName name="A5_K412336">#REF!</definedName>
    <definedName name="A5_K412337">#REF!</definedName>
    <definedName name="A5_K412338">#REF!</definedName>
    <definedName name="A5_K412339">#REF!</definedName>
    <definedName name="A5_K412340">#REF!</definedName>
    <definedName name="A5_K412341">#REF!</definedName>
    <definedName name="A5_K412342">#REF!</definedName>
    <definedName name="A5_K412343">#REF!</definedName>
    <definedName name="A5_K412410">#REF!</definedName>
    <definedName name="A5_K412414">#REF!</definedName>
    <definedName name="A5_K412422">#REF!</definedName>
    <definedName name="A5_K412423">#REF!</definedName>
    <definedName name="A5_K412424">#REF!</definedName>
    <definedName name="A5_K412426">#REF!</definedName>
    <definedName name="A5_K412610">#REF!</definedName>
    <definedName name="A5_K412800">#REF!</definedName>
    <definedName name="A5_K412801">#REF!</definedName>
    <definedName name="A5_K412802">#REF!</definedName>
    <definedName name="A5_K412803">#REF!</definedName>
    <definedName name="A5_K412804">#REF!</definedName>
    <definedName name="A5_K412806">#REF!</definedName>
    <definedName name="A5_K412807">#REF!</definedName>
    <definedName name="A5_K412808">#REF!</definedName>
    <definedName name="A5_K412809">#REF!</definedName>
    <definedName name="A5_K412814">#REF!</definedName>
    <definedName name="A5_K412816">#REF!</definedName>
    <definedName name="A5_K412817">#REF!</definedName>
    <definedName name="A5_K412818">#REF!</definedName>
    <definedName name="A5_K412819">#REF!</definedName>
    <definedName name="A5_K412821">#REF!</definedName>
    <definedName name="A5_K412822">#REF!</definedName>
    <definedName name="A5_K412823">#REF!</definedName>
    <definedName name="A5_K412824">#REF!</definedName>
    <definedName name="A5_K412825">#REF!</definedName>
    <definedName name="A5_K412826">#REF!</definedName>
    <definedName name="A5_K412831">#REF!</definedName>
    <definedName name="A5_K412832">#REF!</definedName>
    <definedName name="A5_K412833">#REF!</definedName>
    <definedName name="A5_K413010">#REF!</definedName>
    <definedName name="A5_K413060">#REF!</definedName>
    <definedName name="A5_K415010">#REF!</definedName>
    <definedName name="A5_K420010">#REF!</definedName>
    <definedName name="A5_K420011">#REF!</definedName>
    <definedName name="A5_K420012">#REF!</definedName>
    <definedName name="A5_K420014">#REF!</definedName>
    <definedName name="A5_K420015">#REF!</definedName>
    <definedName name="A5_K420016">#REF!</definedName>
    <definedName name="A5_K420017">#REF!</definedName>
    <definedName name="A5_K420019">#REF!</definedName>
    <definedName name="A5_K420020">#REF!</definedName>
    <definedName name="A5_K420026">#REF!</definedName>
    <definedName name="A5_K420027">#REF!</definedName>
    <definedName name="A5_K420028">#REF!</definedName>
    <definedName name="A5_K420030">#REF!</definedName>
    <definedName name="A5_K420031">#REF!</definedName>
    <definedName name="A5_K420032">#REF!</definedName>
    <definedName name="A5_K420033">#REF!</definedName>
    <definedName name="A5_K421012">#REF!</definedName>
    <definedName name="A5_K421016">#REF!</definedName>
    <definedName name="A5_K421020">#REF!</definedName>
    <definedName name="A5_K421021">#REF!</definedName>
    <definedName name="A5_K421022">#REF!</definedName>
    <definedName name="A5_K421023">#REF!</definedName>
    <definedName name="A5_K421024">#REF!</definedName>
    <definedName name="A5_K421027">#REF!</definedName>
    <definedName name="A5_K421030">#REF!</definedName>
    <definedName name="A5_K421031">#REF!</definedName>
    <definedName name="A5_K421032">#REF!</definedName>
    <definedName name="A5_K421034">#REF!</definedName>
    <definedName name="A5_K421035">#REF!</definedName>
    <definedName name="A5_K421038">#REF!</definedName>
    <definedName name="A5_K421040">#REF!</definedName>
    <definedName name="A5_K421042">#REF!</definedName>
    <definedName name="A5_K421060">#REF!</definedName>
    <definedName name="A5_K421061">#REF!</definedName>
    <definedName name="A5_K421063">#REF!</definedName>
    <definedName name="A5_K421064">#REF!</definedName>
    <definedName name="A5_K421065">#REF!</definedName>
    <definedName name="A5_K421066">#REF!</definedName>
    <definedName name="A5_K421067">#REF!</definedName>
    <definedName name="A5_K421068">#REF!</definedName>
    <definedName name="A5_K421071">#REF!</definedName>
    <definedName name="A5_K424020">#REF!</definedName>
    <definedName name="A5_K424030">#REF!</definedName>
    <definedName name="A5_K430010">#REF!</definedName>
    <definedName name="A5_K432010">#REF!</definedName>
    <definedName name="A5_K434010">#REF!</definedName>
    <definedName name="A5_K434020">#REF!</definedName>
    <definedName name="A5_K443010">#REF!</definedName>
    <definedName name="A5_K443012">#REF!</definedName>
    <definedName name="A5_K443013">#REF!</definedName>
    <definedName name="A5_K443014">#REF!</definedName>
    <definedName name="A5_K443016">#REF!</definedName>
    <definedName name="A5_K443020">#REF!</definedName>
    <definedName name="A5_K443021">#REF!</definedName>
    <definedName name="A5_K443022">#REF!</definedName>
    <definedName name="A5_K443023">#REF!</definedName>
    <definedName name="A5_K443024">#REF!</definedName>
    <definedName name="A5_K443025">#REF!</definedName>
    <definedName name="A5_K443026">#REF!</definedName>
    <definedName name="A5_K443027">#REF!</definedName>
    <definedName name="A5_K443029">#REF!</definedName>
    <definedName name="A5_K443032">#REF!</definedName>
    <definedName name="A5_K443033">#REF!</definedName>
    <definedName name="A5_K443035">#REF!</definedName>
    <definedName name="A5_K443110">#REF!</definedName>
    <definedName name="A5_K443120">#REF!</definedName>
    <definedName name="A5_K443160">#REF!</definedName>
    <definedName name="A5_K443170">#REF!</definedName>
    <definedName name="A5_K443180">#REF!</definedName>
    <definedName name="A5_K443210">#REF!</definedName>
    <definedName name="A5_K443270">#REF!</definedName>
    <definedName name="A5_K443280">#REF!</definedName>
    <definedName name="A5_K443310">#REF!</definedName>
    <definedName name="A5_K444061">#REF!</definedName>
    <definedName name="A5_K444310">#REF!</definedName>
    <definedName name="A5_K445006">#REF!</definedName>
    <definedName name="A5_K445010">#REF!</definedName>
    <definedName name="A5_K445011">#REF!</definedName>
    <definedName name="A5_K445012">#REF!</definedName>
    <definedName name="A5_K445025">#REF!</definedName>
    <definedName name="A5_K480010">#REF!</definedName>
    <definedName name="A5_K481010">#REF!</definedName>
    <definedName name="A5_K482010">#REF!</definedName>
    <definedName name="A5_K482012">#REF!</definedName>
    <definedName name="A5_K483010">#REF!</definedName>
    <definedName name="A5_K483510">#REF!</definedName>
    <definedName name="A5_K484010">#REF!</definedName>
    <definedName name="A5_K484011">#REF!</definedName>
    <definedName name="A5_K484012">#REF!</definedName>
    <definedName name="A5_K485010">#REF!</definedName>
    <definedName name="A5_K487010">#REF!</definedName>
    <definedName name="A5_K488010">#REF!</definedName>
    <definedName name="A5_K489010">#REF!</definedName>
    <definedName name="A5_K490010">#REF!</definedName>
    <definedName name="A5_K491010">#REF!</definedName>
    <definedName name="A5_K491011">#REF!</definedName>
    <definedName name="A5_K491020">#REF!</definedName>
    <definedName name="A5_K491030">#REF!</definedName>
    <definedName name="A5_K491040">#REF!</definedName>
    <definedName name="A5_K500135">#REF!</definedName>
    <definedName name="A5_K500140">#REF!</definedName>
    <definedName name="A5_K500150">#REF!</definedName>
    <definedName name="A5_K500160">#REF!</definedName>
    <definedName name="A5_K500165">#REF!</definedName>
    <definedName name="A5_K500170">#REF!</definedName>
    <definedName name="A5_K500180">#REF!</definedName>
    <definedName name="A5_K501020">#REF!</definedName>
    <definedName name="A5_K504010">#REF!</definedName>
    <definedName name="A5_K504011">#REF!</definedName>
    <definedName name="A5_K504012">#REF!</definedName>
    <definedName name="A5_K504013">#REF!</definedName>
    <definedName name="A5_K504014">#REF!</definedName>
    <definedName name="A5_K504016">#REF!</definedName>
    <definedName name="A5_K504019">#REF!</definedName>
    <definedName name="A5_K504022">#REF!</definedName>
    <definedName name="A5_K504023">#REF!</definedName>
    <definedName name="A5_K504024">#REF!</definedName>
    <definedName name="A5_K504030">#REF!</definedName>
    <definedName name="A5_K504042">#REF!</definedName>
    <definedName name="A5_K504044">#REF!</definedName>
    <definedName name="A5_K504046">#REF!</definedName>
    <definedName name="A5_K504047">#REF!</definedName>
    <definedName name="A5_K504054">#REF!</definedName>
    <definedName name="A5_K504056">#REF!</definedName>
    <definedName name="A5_K505005">#REF!</definedName>
    <definedName name="A5_K505007">#REF!</definedName>
    <definedName name="A5_K505008">#REF!</definedName>
    <definedName name="A5_K505009">#REF!</definedName>
    <definedName name="A5_K505010">#REF!</definedName>
    <definedName name="A5_K505011">#REF!</definedName>
    <definedName name="A5_K505012">#REF!</definedName>
    <definedName name="A5_K505013">#REF!</definedName>
    <definedName name="A5_K505014">#REF!</definedName>
    <definedName name="A5_K505015">#REF!</definedName>
    <definedName name="A5_K505016">#REF!</definedName>
    <definedName name="A5_K505017">#REF!</definedName>
    <definedName name="A5_K505018">#REF!</definedName>
    <definedName name="A5_K505020">#REF!</definedName>
    <definedName name="A5_K505021">#REF!</definedName>
    <definedName name="A5_K505024">#REF!</definedName>
    <definedName name="A5_K505026">#REF!</definedName>
    <definedName name="A5_K505029">#REF!</definedName>
    <definedName name="A5_K505030">#REF!</definedName>
    <definedName name="A5_K505040">#REF!</definedName>
    <definedName name="A5_K505070">#REF!</definedName>
    <definedName name="A5_K505080">#REF!</definedName>
    <definedName name="A5_K505081">#REF!</definedName>
    <definedName name="A5_K505090">#REF!</definedName>
    <definedName name="A5_K505100">#REF!</definedName>
    <definedName name="A5_K505110">#REF!</definedName>
    <definedName name="A5_K505132">#REF!</definedName>
    <definedName name="A5_K505146">#REF!</definedName>
    <definedName name="A5_K505163">#REF!</definedName>
    <definedName name="A5_K505164">#REF!</definedName>
    <definedName name="A5_K505165">#REF!</definedName>
    <definedName name="A5_K505166">#REF!</definedName>
    <definedName name="A5_K505168">#REF!</definedName>
    <definedName name="A5_K505172">#REF!</definedName>
    <definedName name="A5_K505184">#REF!</definedName>
    <definedName name="A5_K505222">#REF!</definedName>
    <definedName name="A5_K505242">#REF!</definedName>
    <definedName name="A5_K505246">#REF!</definedName>
    <definedName name="A5_K505247">#REF!</definedName>
    <definedName name="A5_K506001">#REF!</definedName>
    <definedName name="A5_K506002">#REF!</definedName>
    <definedName name="A5_K506010">#REF!</definedName>
    <definedName name="A5_K506012">#REF!</definedName>
    <definedName name="A5_K506013">#REF!</definedName>
    <definedName name="A5_K507010">#REF!</definedName>
    <definedName name="A5_K507036">#REF!</definedName>
    <definedName name="A5_K507510">#REF!</definedName>
    <definedName name="A5_K507511">#REF!</definedName>
    <definedName name="A5_K507513">#REF!</definedName>
    <definedName name="A5_K507514">#REF!</definedName>
    <definedName name="A5_K507517">#REF!</definedName>
    <definedName name="A5_K507519">#REF!</definedName>
    <definedName name="A5_K508010">#REF!</definedName>
    <definedName name="A5_K508020">#REF!</definedName>
    <definedName name="A5_K508995">#REF!</definedName>
    <definedName name="A5_K508998">#REF!</definedName>
    <definedName name="A5_K508999">#REF!</definedName>
    <definedName name="A5_K509005">#REF!</definedName>
    <definedName name="A5_K509040">#REF!</definedName>
    <definedName name="A5_K509061">#REF!</definedName>
    <definedName name="A5_K510010">#REF!</definedName>
    <definedName name="A5_K510020">#REF!</definedName>
    <definedName name="A5_K511010">#REF!</definedName>
    <definedName name="A5_K513010">#REF!</definedName>
    <definedName name="A5_K513030">#REF!</definedName>
    <definedName name="A5_K513031">#REF!</definedName>
    <definedName name="A5_K515040">#REF!</definedName>
    <definedName name="A5_K515042">#REF!</definedName>
    <definedName name="A5_K515044">#REF!</definedName>
    <definedName name="A5_K515050">#REF!</definedName>
    <definedName name="A5_K515052">#REF!</definedName>
    <definedName name="A5_K515053">#REF!</definedName>
    <definedName name="A5_K515054">#REF!</definedName>
    <definedName name="A5_K515055">#REF!</definedName>
    <definedName name="A5_K515056">#REF!</definedName>
    <definedName name="A5_K515070">#REF!</definedName>
    <definedName name="A5_K515080">#REF!</definedName>
    <definedName name="A5_K517500">#REF!</definedName>
    <definedName name="A5_K517987">#REF!</definedName>
    <definedName name="A5_K517988">#REF!</definedName>
    <definedName name="A5_K517989">#REF!</definedName>
    <definedName name="A5_K517990">#REF!</definedName>
    <definedName name="A5_K517991">#REF!</definedName>
    <definedName name="A5_K517992">#REF!</definedName>
    <definedName name="A5_K517994">#REF!</definedName>
    <definedName name="A5_K517995">#REF!</definedName>
    <definedName name="A5_K517996">#REF!</definedName>
    <definedName name="A5_K517997">#REF!</definedName>
    <definedName name="A5_K517998">#REF!</definedName>
    <definedName name="A5_K517999">#REF!</definedName>
    <definedName name="A5_K518010">#REF!</definedName>
    <definedName name="A5_K518015">#REF!</definedName>
    <definedName name="A5_K518020">#REF!</definedName>
    <definedName name="A5_K518030">#REF!</definedName>
    <definedName name="A5_K518070">#REF!</definedName>
    <definedName name="A5_K518090">#REF!</definedName>
    <definedName name="A5_K518130">#REF!</definedName>
    <definedName name="A5_K518160">#REF!</definedName>
    <definedName name="A5_K518161">#REF!</definedName>
    <definedName name="A5_K518162">#REF!</definedName>
    <definedName name="A5_K518163">#REF!</definedName>
    <definedName name="A5_K518164">#REF!</definedName>
    <definedName name="A5_K518165">#REF!</definedName>
    <definedName name="A5_K521989">#REF!</definedName>
    <definedName name="A5_K521990">#REF!</definedName>
    <definedName name="A5_K521991">#REF!</definedName>
    <definedName name="A5_K521994">#REF!</definedName>
    <definedName name="A5_K521999">#REF!</definedName>
    <definedName name="A5_K522010">#REF!</definedName>
    <definedName name="A5_K522020">#REF!</definedName>
    <definedName name="A5_K522025">#REF!</definedName>
    <definedName name="A5_K522030">#REF!</definedName>
    <definedName name="A5_K522040">#REF!</definedName>
    <definedName name="A5_K522050">#REF!</definedName>
    <definedName name="A5_K522060">#REF!</definedName>
    <definedName name="A5_K522062">#REF!</definedName>
    <definedName name="A5_K522070">#REF!</definedName>
    <definedName name="A5_K522080">#REF!</definedName>
    <definedName name="A5_K522090">#REF!</definedName>
    <definedName name="A5_K522100">#REF!</definedName>
    <definedName name="A5_K522110">#REF!</definedName>
    <definedName name="A5_K522120">#REF!</definedName>
    <definedName name="A5_K522130">#REF!</definedName>
    <definedName name="A5_K522140">#REF!</definedName>
    <definedName name="A5_K522150">#REF!</definedName>
    <definedName name="A5_K523000">#REF!</definedName>
    <definedName name="A5_K530010">#REF!</definedName>
    <definedName name="A5_K530011">#REF!</definedName>
    <definedName name="A5_K530020">#REF!</definedName>
    <definedName name="A5_K530030">#REF!</definedName>
    <definedName name="A5_K530050">#REF!</definedName>
    <definedName name="A5_K530977">#REF!</definedName>
    <definedName name="A5_K530978">#REF!</definedName>
    <definedName name="A5_K530979">#REF!</definedName>
    <definedName name="A5_K530991">#REF!</definedName>
    <definedName name="A5_K530992">#REF!</definedName>
    <definedName name="A5_K530995">#REF!</definedName>
    <definedName name="A5_K530996">#REF!</definedName>
    <definedName name="A5_K530997">#REF!</definedName>
    <definedName name="A5_K530998">#REF!</definedName>
    <definedName name="A5_K530999">#REF!</definedName>
    <definedName name="A5_K531010">#REF!</definedName>
    <definedName name="A5_K531020">#REF!</definedName>
    <definedName name="A5_K531030">#REF!</definedName>
    <definedName name="A5_K531040">#REF!</definedName>
    <definedName name="A5_K532010">#REF!</definedName>
    <definedName name="A5_K532020">#REF!</definedName>
    <definedName name="A5_K532040">#REF!</definedName>
    <definedName name="A5_K532041">#REF!</definedName>
    <definedName name="A5_K532050">#REF!</definedName>
    <definedName name="A5_K532060">#REF!</definedName>
    <definedName name="A5_K532070">#REF!</definedName>
    <definedName name="A5_K532080">#REF!</definedName>
    <definedName name="A5_K532090">#REF!</definedName>
    <definedName name="A5_K532130">#REF!</definedName>
    <definedName name="A5_K533010">#REF!</definedName>
    <definedName name="A5_K533020">#REF!</definedName>
    <definedName name="A5_K533030">#REF!</definedName>
    <definedName name="A5_K534010">#REF!</definedName>
    <definedName name="A5_K535010">#REF!</definedName>
    <definedName name="A5_K535016">#REF!</definedName>
    <definedName name="A5_K535020">#REF!</definedName>
    <definedName name="A5_K540000">#REF!</definedName>
    <definedName name="A5_K540010">#REF!</definedName>
    <definedName name="A5_K540020">#REF!</definedName>
    <definedName name="A5_K540030">#REF!</definedName>
    <definedName name="A5_K540040">#REF!</definedName>
    <definedName name="A5_K540050">#REF!</definedName>
    <definedName name="A5_K540060">#REF!</definedName>
    <definedName name="A5_K540070">#REF!</definedName>
    <definedName name="A5_K540080">#REF!</definedName>
    <definedName name="A5_K540090">#REF!</definedName>
    <definedName name="A5_K541530">#REF!</definedName>
    <definedName name="A5_K543010">#REF!</definedName>
    <definedName name="A5_K543030">#REF!</definedName>
    <definedName name="A5_K543040">#REF!</definedName>
    <definedName name="A5_K543050">#REF!</definedName>
    <definedName name="A5_K543060">#REF!</definedName>
    <definedName name="A5_K543070">#REF!</definedName>
    <definedName name="A5_K543080">#REF!</definedName>
    <definedName name="A5_K543090">#REF!</definedName>
    <definedName name="A5_K543110">#REF!</definedName>
    <definedName name="A5_K543120">#REF!</definedName>
    <definedName name="A5_K543140">#REF!</definedName>
    <definedName name="A5_K543150">#REF!</definedName>
    <definedName name="A5_K543160">#REF!</definedName>
    <definedName name="A5_K545010">#REF!</definedName>
    <definedName name="A5_K545040">#REF!</definedName>
    <definedName name="A5_K545045">#REF!</definedName>
    <definedName name="A5_K545050">#REF!</definedName>
    <definedName name="A5_K545060">#REF!</definedName>
    <definedName name="A5_K545070">#REF!</definedName>
    <definedName name="A5_K545080">#REF!</definedName>
    <definedName name="A5_K545090">#REF!</definedName>
    <definedName name="A5_K545100">#REF!</definedName>
    <definedName name="A5_K545105">#REF!</definedName>
    <definedName name="A5_K545110">#REF!</definedName>
    <definedName name="A5_K545115">#REF!</definedName>
    <definedName name="A5_K545120">#REF!</definedName>
    <definedName name="A5_K545130">#REF!</definedName>
    <definedName name="A5_K545140">#REF!</definedName>
    <definedName name="A5_K545150">#REF!</definedName>
    <definedName name="A5_K545160">#REF!</definedName>
    <definedName name="A5_K545165">#REF!</definedName>
    <definedName name="A5_K545170">#REF!</definedName>
    <definedName name="A5_K545510">#REF!</definedName>
    <definedName name="A5_K545520">#REF!</definedName>
    <definedName name="A5_K545530">#REF!</definedName>
    <definedName name="A5_K546010">#REF!</definedName>
    <definedName name="A5_K546015">#REF!</definedName>
    <definedName name="A5_K550010">#REF!</definedName>
    <definedName name="A5_K550011">#REF!</definedName>
    <definedName name="A5_K550020">#REF!</definedName>
    <definedName name="A5_K550021">#REF!</definedName>
    <definedName name="A5_K550022">#REF!</definedName>
    <definedName name="A5_K550025">#REF!</definedName>
    <definedName name="A5_K550030">#REF!</definedName>
    <definedName name="A5_K550040">#REF!</definedName>
    <definedName name="A5_K550041">#REF!</definedName>
    <definedName name="A5_K550050">#REF!</definedName>
    <definedName name="A5_K550053">#REF!</definedName>
    <definedName name="A5_K550060">#REF!</definedName>
    <definedName name="A5_K550070">#REF!</definedName>
    <definedName name="A5_K550075">#REF!</definedName>
    <definedName name="A5_K550080">#REF!</definedName>
    <definedName name="A5_K550086">#REF!</definedName>
    <definedName name="A5_K550087">#REF!</definedName>
    <definedName name="A5_K550100">#REF!</definedName>
    <definedName name="A5_K550120">#REF!</definedName>
    <definedName name="A5_K550130">#REF!</definedName>
    <definedName name="A5_K550160">#REF!</definedName>
    <definedName name="A5_K550170">#REF!</definedName>
    <definedName name="A5_K559950">#REF!</definedName>
    <definedName name="A5_K559951">#REF!</definedName>
    <definedName name="A5_K559952">#REF!</definedName>
    <definedName name="A5_K559953">#REF!</definedName>
    <definedName name="A5_K559954">#REF!</definedName>
    <definedName name="A5_K559955">#REF!</definedName>
    <definedName name="A5_K559956">#REF!</definedName>
    <definedName name="A5_K559960">#REF!</definedName>
    <definedName name="A5_K559961">#REF!</definedName>
    <definedName name="A5_K559962">#REF!</definedName>
    <definedName name="A5_K559963">#REF!</definedName>
    <definedName name="A5_K559964">#REF!</definedName>
    <definedName name="A5_K559966">#REF!</definedName>
    <definedName name="A5_K559994">#REF!</definedName>
    <definedName name="A5_K559996">#REF!</definedName>
    <definedName name="A5_K559999">#REF!</definedName>
    <definedName name="A5_K560010">#REF!</definedName>
    <definedName name="A5_K560020">#REF!</definedName>
    <definedName name="A5_K560030">#REF!</definedName>
    <definedName name="A5_K560070">#REF!</definedName>
    <definedName name="A5_K560075">#REF!</definedName>
    <definedName name="A5_K560080">#REF!</definedName>
    <definedName name="A5_K560090">#REF!</definedName>
    <definedName name="A5_K560100">#REF!</definedName>
    <definedName name="A5_K560110">#REF!</definedName>
    <definedName name="A5_K560115">#REF!</definedName>
    <definedName name="A5_K560117">#REF!</definedName>
    <definedName name="A5_K560120">#REF!</definedName>
    <definedName name="A5_K562010">#REF!</definedName>
    <definedName name="A5_K562015">#REF!</definedName>
    <definedName name="A5_K562016">#REF!</definedName>
    <definedName name="A5_K562017">#REF!</definedName>
    <definedName name="A5_K562018">#REF!</definedName>
    <definedName name="A5_K562020">#REF!</definedName>
    <definedName name="A5_K562025">#REF!</definedName>
    <definedName name="A5_K562030">#REF!</definedName>
    <definedName name="A5_K562040">#REF!</definedName>
    <definedName name="A5_K562050">#REF!</definedName>
    <definedName name="A5_K562060">#REF!</definedName>
    <definedName name="A5_K562070">#REF!</definedName>
    <definedName name="A5_K562080">#REF!</definedName>
    <definedName name="A5_K562100">#REF!</definedName>
    <definedName name="A5_K562110">#REF!</definedName>
    <definedName name="A5_K562140">#REF!</definedName>
    <definedName name="A5_K562141">#REF!</definedName>
    <definedName name="A5_K562142">#REF!</definedName>
    <definedName name="A5_K562143">#REF!</definedName>
    <definedName name="A5_K562144">#REF!</definedName>
    <definedName name="A5_K562145">#REF!</definedName>
    <definedName name="A5_K562146">#REF!</definedName>
    <definedName name="A5_K562147">#REF!</definedName>
    <definedName name="A5_K562148">#REF!</definedName>
    <definedName name="A5_K562149">#REF!</definedName>
    <definedName name="A5_K562150">#REF!</definedName>
    <definedName name="A5_K562151">#REF!</definedName>
    <definedName name="A5_K562153">#REF!</definedName>
    <definedName name="A5_K562154">#REF!</definedName>
    <definedName name="A5_K562155">#REF!</definedName>
    <definedName name="A5_K562160">#REF!</definedName>
    <definedName name="A5_K562161">#REF!</definedName>
    <definedName name="A5_K562163">#REF!</definedName>
    <definedName name="A5_K562165">#REF!</definedName>
    <definedName name="A5_K562170">#REF!</definedName>
    <definedName name="A5_K562180">#REF!</definedName>
    <definedName name="A5_K562190">#REF!</definedName>
    <definedName name="A5_K562200">#REF!</definedName>
    <definedName name="A5_K562210">#REF!</definedName>
    <definedName name="A5_K562220">#REF!</definedName>
    <definedName name="A5_K562230">#REF!</definedName>
    <definedName name="A5_K562235">#REF!</definedName>
    <definedName name="A5_K562250">#REF!</definedName>
    <definedName name="A5_K565010">#REF!</definedName>
    <definedName name="A5_K565030">#REF!</definedName>
    <definedName name="A5_K565040">#REF!</definedName>
    <definedName name="A5_K566010">#REF!</definedName>
    <definedName name="A5_K566020">#REF!</definedName>
    <definedName name="A5_K566030">#REF!</definedName>
    <definedName name="A5_K566040">#REF!</definedName>
    <definedName name="A5_K567000">#REF!</definedName>
    <definedName name="A5_K569010">#REF!</definedName>
    <definedName name="A5_K569020">#REF!</definedName>
    <definedName name="A5_K570010">#REF!</definedName>
    <definedName name="A5_K571010">#REF!</definedName>
    <definedName name="A5_K571020">#REF!</definedName>
    <definedName name="A5_K571030">#REF!</definedName>
    <definedName name="A5_K571040">#REF!</definedName>
    <definedName name="A5_K571050">#REF!</definedName>
    <definedName name="A5_K572010">#REF!</definedName>
    <definedName name="A5_K572020">#REF!</definedName>
    <definedName name="A5_K572025">#REF!</definedName>
    <definedName name="A5_K572027">#REF!</definedName>
    <definedName name="A5_K572030">#REF!</definedName>
    <definedName name="A5_K572035">#REF!</definedName>
    <definedName name="A5_K572040">#REF!</definedName>
    <definedName name="A5_K572051">#REF!</definedName>
    <definedName name="A5_K572052">#REF!</definedName>
    <definedName name="A5_K60100UR">#REF!</definedName>
    <definedName name="A5_K6011070">#REF!</definedName>
    <definedName name="A5_K6011074">#REF!</definedName>
    <definedName name="A5_K6011090">#REF!</definedName>
    <definedName name="A5_K6013090">#REF!</definedName>
    <definedName name="A5_K6021080">#REF!</definedName>
    <definedName name="A5_K6021090">#REF!</definedName>
    <definedName name="A5_K6023090">#REF!</definedName>
    <definedName name="A5_K6025010">#REF!</definedName>
    <definedName name="A5_K6025050">#REF!</definedName>
    <definedName name="A5_K6025051">#REF!</definedName>
    <definedName name="A5_K6025065">#REF!</definedName>
    <definedName name="A5_K6025091">#REF!</definedName>
    <definedName name="A5_K6025092">#REF!</definedName>
    <definedName name="A5_K6025093">#REF!</definedName>
    <definedName name="A5_K6025095">#REF!</definedName>
    <definedName name="A5_K6025150">#REF!</definedName>
    <definedName name="A5_K6025304">#REF!</definedName>
    <definedName name="A5_K6025306">#REF!</definedName>
    <definedName name="A5_K6026090">#REF!</definedName>
    <definedName name="A5_K6028080">#REF!</definedName>
    <definedName name="A5_K6028090">#REF!</definedName>
    <definedName name="A5_K6040050">#REF!</definedName>
    <definedName name="A5_K6040051">#REF!</definedName>
    <definedName name="A5_K6044090">#REF!</definedName>
    <definedName name="A5_K6047090">#REF!</definedName>
    <definedName name="A5_K6049090">#REF!</definedName>
    <definedName name="A5_K604909D">#REF!</definedName>
    <definedName name="A5_K604909Z">#REF!</definedName>
    <definedName name="A5_K6061090">#REF!</definedName>
    <definedName name="A5_K6061090F">#REF!</definedName>
    <definedName name="A5_K606109D">#REF!</definedName>
    <definedName name="A5_K6062090">#REF!</definedName>
    <definedName name="A5_K6071010">#REF!</definedName>
    <definedName name="A5_K607101D">#REF!</definedName>
    <definedName name="A5_K607109D">#REF!</definedName>
    <definedName name="A5_K6090000">#REF!</definedName>
    <definedName name="A5_K6090089">#REF!</definedName>
    <definedName name="A5_K6092086">#REF!</definedName>
    <definedName name="A5_K6092087">#REF!</definedName>
    <definedName name="A5_K6092090">#REF!</definedName>
    <definedName name="A5_K6094090">#REF!</definedName>
    <definedName name="A5_K6094091">#REF!</definedName>
    <definedName name="A5_K60940DG">#REF!</definedName>
    <definedName name="A5_K60940DL">#REF!</definedName>
    <definedName name="A5_K6095010">#REF!</definedName>
    <definedName name="A5_K6095090">#REF!</definedName>
    <definedName name="A5_K6097010">#REF!</definedName>
    <definedName name="A5_K6100005">#REF!</definedName>
    <definedName name="A5_K6100030">#REF!</definedName>
    <definedName name="A5_K6100035">#REF!</definedName>
    <definedName name="A5_K6100054">#REF!</definedName>
    <definedName name="A5_K6100055">#REF!</definedName>
    <definedName name="A5_K6100060">#REF!</definedName>
    <definedName name="A5_K6100061">#REF!</definedName>
    <definedName name="A5_K6100062">#REF!</definedName>
    <definedName name="A5_K6100063">#REF!</definedName>
    <definedName name="A5_K6100064">#REF!</definedName>
    <definedName name="A5_K6100071">#REF!</definedName>
    <definedName name="A5_K6100078">#REF!</definedName>
    <definedName name="A5_K6100079">#REF!</definedName>
    <definedName name="A5_K6100089">#REF!</definedName>
    <definedName name="A5_K6100090">#REF!</definedName>
    <definedName name="A5_K6100100">#REF!</definedName>
    <definedName name="A5_K6100140">#REF!</definedName>
    <definedName name="A5_K610017E">#REF!</definedName>
    <definedName name="A5_K610017Z">#REF!</definedName>
    <definedName name="A5_K6100200">#REF!</definedName>
    <definedName name="A5_K610109D">#REF!</definedName>
    <definedName name="A5_K610110D">#REF!</definedName>
    <definedName name="A5_K6106090">#REF!</definedName>
    <definedName name="A5_K6107055">#REF!</definedName>
    <definedName name="A5_K6107084">#REF!</definedName>
    <definedName name="A5_K6107099">#REF!</definedName>
    <definedName name="A5_K6107106">#REF!</definedName>
    <definedName name="A5_K6107108">#REF!</definedName>
    <definedName name="A5_K6109210">#REF!</definedName>
    <definedName name="A5_K6109300">#REF!</definedName>
    <definedName name="A5_K6120090">#REF!</definedName>
    <definedName name="A5_K6120094">#REF!</definedName>
    <definedName name="A5_K6130070">#REF!</definedName>
    <definedName name="A5_K6130080">#REF!</definedName>
    <definedName name="A5_K6130085">#REF!</definedName>
    <definedName name="A5_K6130090">#REF!</definedName>
    <definedName name="A5_K6130096">#REF!</definedName>
    <definedName name="A5_K6130097">#REF!</definedName>
    <definedName name="A5_K6130098">#REF!</definedName>
    <definedName name="A5_K6140010">#REF!</definedName>
    <definedName name="A5_K6140030">#REF!</definedName>
    <definedName name="A5_K6140090">#REF!</definedName>
    <definedName name="A5_K6150090">#REF!</definedName>
    <definedName name="A5_K6160080">#REF!</definedName>
    <definedName name="A5_K6160090">#REF!</definedName>
    <definedName name="A5_K6160091">#REF!</definedName>
    <definedName name="A5_K6170090">#REF!</definedName>
    <definedName name="A5_K6170093">#REF!</definedName>
    <definedName name="A5_K6170094">#REF!</definedName>
    <definedName name="A5_K6171090">#REF!</definedName>
    <definedName name="A5_K6172090">#REF!</definedName>
    <definedName name="A5_K6172093">#REF!</definedName>
    <definedName name="A5_K6172094">#REF!</definedName>
    <definedName name="A5_K6175010">#REF!</definedName>
    <definedName name="A5_K6175020">#REF!</definedName>
    <definedName name="A5_K6175035">#REF!</definedName>
    <definedName name="A5_K6175040">#REF!</definedName>
    <definedName name="A5_K6175070">#REF!</definedName>
    <definedName name="A5_K6175075">#REF!</definedName>
    <definedName name="A5_K6175080">#REF!</definedName>
    <definedName name="A5_K6175090">#REF!</definedName>
    <definedName name="A5_K6176090">#REF!</definedName>
    <definedName name="A5_K6176100">#REF!</definedName>
    <definedName name="A5_K6181090">#REF!</definedName>
    <definedName name="A5_K6182090">#REF!</definedName>
    <definedName name="A5_K6184090">#REF!</definedName>
    <definedName name="A5_K6190090">#REF!</definedName>
    <definedName name="A5_K6191090">#REF!</definedName>
    <definedName name="A5_K6200090">#REF!</definedName>
    <definedName name="A5_K6202010">#REF!</definedName>
    <definedName name="A5_K6202020">#REF!</definedName>
    <definedName name="A5_K6202030">#REF!</definedName>
    <definedName name="A5_K6202040">#REF!</definedName>
    <definedName name="A5_K6202050">#REF!</definedName>
    <definedName name="A5_K6202060">#REF!</definedName>
    <definedName name="A5_K6202085">#REF!</definedName>
    <definedName name="A5_K6202090">#REF!</definedName>
    <definedName name="A5_K6203090">#REF!</definedName>
    <definedName name="A5_K6203095">#REF!</definedName>
    <definedName name="A5_K6204010">#REF!</definedName>
    <definedName name="A5_K6206090">#REF!</definedName>
    <definedName name="A5_K6208010">#REF!</definedName>
    <definedName name="A5_K6208015">#REF!</definedName>
    <definedName name="A5_K6220090">#REF!</definedName>
    <definedName name="A5_K6230090">#REF!</definedName>
    <definedName name="A5_K6241010">#REF!</definedName>
    <definedName name="A5_K6241020">#REF!</definedName>
    <definedName name="A5_K6250090">#REF!</definedName>
    <definedName name="A5_K6250095">#REF!</definedName>
    <definedName name="A5_K6260002">#REF!</definedName>
    <definedName name="A5_K6260004">#REF!</definedName>
    <definedName name="A5_K6260005">#REF!</definedName>
    <definedName name="A5_K6260007">#REF!</definedName>
    <definedName name="A5_K6260010">#REF!</definedName>
    <definedName name="A5_K6260012">#REF!</definedName>
    <definedName name="A5_K6260016">#REF!</definedName>
    <definedName name="A5_K6260018">#REF!</definedName>
    <definedName name="A5_K6260020">#REF!</definedName>
    <definedName name="A5_K6260021">#REF!</definedName>
    <definedName name="A5_K6260026">#REF!</definedName>
    <definedName name="A5_K6260030">#REF!</definedName>
    <definedName name="A5_K6260031">#REF!</definedName>
    <definedName name="A5_K6260032">#REF!</definedName>
    <definedName name="A5_K6260033">#REF!</definedName>
    <definedName name="A5_K6260034">#REF!</definedName>
    <definedName name="A5_K6260035">#REF!</definedName>
    <definedName name="A5_K6260036">#REF!</definedName>
    <definedName name="A5_K6260038">#REF!</definedName>
    <definedName name="A5_K6260040">#REF!</definedName>
    <definedName name="A5_K6260041">#REF!</definedName>
    <definedName name="A5_K6260045">#REF!</definedName>
    <definedName name="A5_K6260050">#REF!</definedName>
    <definedName name="A5_K6260052">#REF!</definedName>
    <definedName name="A5_K6260054">#REF!</definedName>
    <definedName name="A5_K6260056">#REF!</definedName>
    <definedName name="A5_K6260058">#REF!</definedName>
    <definedName name="A5_K6260064">#REF!</definedName>
    <definedName name="A5_K6260068">#REF!</definedName>
    <definedName name="A5_K6260092">#REF!</definedName>
    <definedName name="A5_K6260094">#REF!</definedName>
    <definedName name="A5_K6260096">#REF!</definedName>
    <definedName name="A5_K6260097">#REF!</definedName>
    <definedName name="A5_K6260200">#REF!</definedName>
    <definedName name="A5_K6260205">#REF!</definedName>
    <definedName name="A5_K6260210">#REF!</definedName>
    <definedName name="A5_K6260220">#REF!</definedName>
    <definedName name="A5_K6260221">#REF!</definedName>
    <definedName name="A5_K6260225">#REF!</definedName>
    <definedName name="A5_K6260230">#REF!</definedName>
    <definedName name="A5_K6260300">#REF!</definedName>
    <definedName name="A5_K6260301">#REF!</definedName>
    <definedName name="A5_K6260302">#REF!</definedName>
    <definedName name="A5_K6260303">#REF!</definedName>
    <definedName name="A5_K6260410">#REF!</definedName>
    <definedName name="A5_K6260435">#REF!</definedName>
    <definedName name="A5_K6260455">#REF!</definedName>
    <definedName name="A5_K6260465">#REF!</definedName>
    <definedName name="A5_K6260515">#REF!</definedName>
    <definedName name="A5_K6260992">#REF!</definedName>
    <definedName name="A5_K6260993">#REF!</definedName>
    <definedName name="A5_K6260999">#REF!</definedName>
    <definedName name="A5_K626409D">#REF!</definedName>
    <definedName name="A5_K6266020">#REF!</definedName>
    <definedName name="A5_K6268050">#REF!</definedName>
    <definedName name="A5_K6268051">#REF!</definedName>
    <definedName name="A5_K6268090">#REF!</definedName>
    <definedName name="A5_K6268100">#REF!</definedName>
    <definedName name="A5_K6268120">#REF!</definedName>
    <definedName name="A5_K6268130">#REF!</definedName>
    <definedName name="A5_K6268150">#REF!</definedName>
    <definedName name="A5_K626F107">#REF!</definedName>
    <definedName name="A5_K700010">#REF!</definedName>
    <definedName name="A5_K702010">#REF!</definedName>
    <definedName name="A5_K702050">#REF!</definedName>
    <definedName name="A5_K702070">#REF!</definedName>
    <definedName name="A5_K704010">#REF!</definedName>
    <definedName name="A5_K704020">#REF!</definedName>
    <definedName name="A5_K704030">#REF!</definedName>
    <definedName name="A5_K704031">#REF!</definedName>
    <definedName name="A5_K704034">#REF!</definedName>
    <definedName name="A5_K704040">#REF!</definedName>
    <definedName name="A5_K704090">#REF!</definedName>
    <definedName name="A5_K708010">#REF!</definedName>
    <definedName name="A5_K708020">#REF!</definedName>
    <definedName name="A5_K708030">#REF!</definedName>
    <definedName name="A5_K708050">#REF!</definedName>
    <definedName name="A5_K708060">#REF!</definedName>
    <definedName name="A5_K708062">#REF!</definedName>
    <definedName name="A5_K708070">#REF!</definedName>
    <definedName name="A5_K708080">#REF!</definedName>
    <definedName name="A5_K708085">#REF!</definedName>
    <definedName name="A5_K708115">#REF!</definedName>
    <definedName name="A5_K708120">#REF!</definedName>
    <definedName name="A5_K708130">#REF!</definedName>
    <definedName name="A5_K708140">#REF!</definedName>
    <definedName name="A5_K708160">#REF!</definedName>
    <definedName name="A5_K708165">#REF!</definedName>
    <definedName name="A5_K708230">#REF!</definedName>
    <definedName name="A5_K708240">#REF!</definedName>
    <definedName name="A5_K708280">#REF!</definedName>
    <definedName name="A5_K711998">#REF!</definedName>
    <definedName name="A5_K711999">#REF!</definedName>
    <definedName name="A5_K712015">#REF!</definedName>
    <definedName name="A5_K712020">#REF!</definedName>
    <definedName name="A5_K712031">#REF!</definedName>
    <definedName name="A5_K712040">#REF!</definedName>
    <definedName name="A5_K717010">#REF!</definedName>
    <definedName name="A5_K717020">#REF!</definedName>
    <definedName name="A5_K717025">#REF!</definedName>
    <definedName name="A5_K717510">#REF!</definedName>
    <definedName name="A5_K717520">#REF!</definedName>
    <definedName name="A5_K717545">#REF!</definedName>
    <definedName name="A5_K717550">#REF!</definedName>
    <definedName name="A5_K720020">#REF!</definedName>
    <definedName name="A5_K720040">#REF!</definedName>
    <definedName name="A5_K722010">#REF!</definedName>
    <definedName name="A5_K722020">#REF!</definedName>
    <definedName name="A5_K722080">#REF!</definedName>
    <definedName name="A5_K722110">#REF!</definedName>
    <definedName name="A5_K722120">#REF!</definedName>
    <definedName name="A5_K722130">#REF!</definedName>
    <definedName name="A5_K722131">#REF!</definedName>
    <definedName name="A5_K722135">#REF!</definedName>
    <definedName name="A5_K722140">#REF!</definedName>
    <definedName name="A5_K722150">#REF!</definedName>
    <definedName name="A5_K722160">#REF!</definedName>
    <definedName name="A5_K722170">#REF!</definedName>
    <definedName name="A5_K722181">#REF!</definedName>
    <definedName name="A5_K722190">#REF!</definedName>
    <definedName name="A5_K722200">#REF!</definedName>
    <definedName name="A5_K722205">#REF!</definedName>
    <definedName name="A5_L1000090">#REF!</definedName>
    <definedName name="A5_L1000091">#REF!</definedName>
    <definedName name="A5_L100030">#REF!</definedName>
    <definedName name="A5_L100040">#REF!</definedName>
    <definedName name="A5_L100510">#REF!</definedName>
    <definedName name="A5_L100520">#REF!</definedName>
    <definedName name="A5_L100540">#REF!</definedName>
    <definedName name="A5_L101990">#REF!</definedName>
    <definedName name="A5_L102000">#REF!</definedName>
    <definedName name="A5_L102010">#REF!</definedName>
    <definedName name="A5_L102011">#REF!</definedName>
    <definedName name="A5_L102017">#REF!</definedName>
    <definedName name="A5_L102018">#REF!</definedName>
    <definedName name="A5_L102021">#REF!</definedName>
    <definedName name="A5_L102050">#REF!</definedName>
    <definedName name="A5_L102116">#REF!</definedName>
    <definedName name="A5_L102371">#REF!</definedName>
    <definedName name="A5_L102372">#REF!</definedName>
    <definedName name="A5_L102376">#REF!</definedName>
    <definedName name="A5_L102377">#REF!</definedName>
    <definedName name="A5_L102379">#REF!</definedName>
    <definedName name="A5_L102380">#REF!</definedName>
    <definedName name="A5_L102534">#REF!</definedName>
    <definedName name="A5_L102536">#REF!</definedName>
    <definedName name="A5_L102651">#REF!</definedName>
    <definedName name="A5_L102710">#REF!</definedName>
    <definedName name="A5_L102813">#REF!</definedName>
    <definedName name="A5_L102961">#REF!</definedName>
    <definedName name="A5_L111999">#REF!</definedName>
    <definedName name="A5_L114010">#REF!</definedName>
    <definedName name="A5_L114015">#REF!</definedName>
    <definedName name="A5_L116010">#REF!</definedName>
    <definedName name="A5_L116020">#REF!</definedName>
    <definedName name="A5_L118010">#REF!</definedName>
    <definedName name="A5_L120001">#REF!</definedName>
    <definedName name="A5_L1200090">#REF!</definedName>
    <definedName name="A5_L120010">#REF!</definedName>
    <definedName name="A5_L121018">#REF!</definedName>
    <definedName name="A5_L121019">#REF!</definedName>
    <definedName name="A5_L121020">#REF!</definedName>
    <definedName name="A5_L121022">#REF!</definedName>
    <definedName name="A5_L121023">#REF!</definedName>
    <definedName name="A5_L121030">#REF!</definedName>
    <definedName name="A5_L121040">#REF!</definedName>
    <definedName name="A5_L121042">#REF!</definedName>
    <definedName name="A5_L121045">#REF!</definedName>
    <definedName name="A5_L121049">#REF!</definedName>
    <definedName name="A5_L121050">#REF!</definedName>
    <definedName name="A5_L121055">#REF!</definedName>
    <definedName name="A5_L121060">#REF!</definedName>
    <definedName name="A5_L121061">#REF!</definedName>
    <definedName name="A5_L121063">#REF!</definedName>
    <definedName name="A5_L121064">#REF!</definedName>
    <definedName name="A5_L121065">#REF!</definedName>
    <definedName name="A5_L121068">#REF!</definedName>
    <definedName name="A5_L121070">#REF!</definedName>
    <definedName name="A5_L121072">#REF!</definedName>
    <definedName name="A5_L121080">#REF!</definedName>
    <definedName name="A5_L121081">#REF!</definedName>
    <definedName name="A5_L121082">#REF!</definedName>
    <definedName name="A5_L121083">#REF!</definedName>
    <definedName name="A5_L121084">#REF!</definedName>
    <definedName name="A5_L121085">#REF!</definedName>
    <definedName name="A5_L121086">#REF!</definedName>
    <definedName name="A5_L121090">#REF!</definedName>
    <definedName name="A5_L121140">#REF!</definedName>
    <definedName name="A5_L121155">#REF!</definedName>
    <definedName name="A5_L121156">#REF!</definedName>
    <definedName name="A5_L121160">#REF!</definedName>
    <definedName name="A5_L121200">#REF!</definedName>
    <definedName name="A5_L121205">#REF!</definedName>
    <definedName name="A5_L121995">#REF!</definedName>
    <definedName name="A5_L121997">#REF!</definedName>
    <definedName name="A5_L121998">#REF!</definedName>
    <definedName name="A5_L121999">#REF!</definedName>
    <definedName name="A5_L123010">#REF!</definedName>
    <definedName name="A5_L123030">#REF!</definedName>
    <definedName name="A5_L123040">#REF!</definedName>
    <definedName name="A5_L123050">#REF!</definedName>
    <definedName name="A5_L124030">#REF!</definedName>
    <definedName name="A5_L124035">#REF!</definedName>
    <definedName name="A5_L124050">#REF!</definedName>
    <definedName name="A5_L124060">#REF!</definedName>
    <definedName name="A5_L124083">#REF!</definedName>
    <definedName name="A5_L126010">#REF!</definedName>
    <definedName name="A5_L126030">#REF!</definedName>
    <definedName name="A5_L126040">#REF!</definedName>
    <definedName name="A5_L126045">#REF!</definedName>
    <definedName name="A5_L127010">#REF!</definedName>
    <definedName name="A5_L1290090">#REF!</definedName>
    <definedName name="A5_L129010">#REF!</definedName>
    <definedName name="A5_L133020">#REF!</definedName>
    <definedName name="A5_L133999">#REF!</definedName>
    <definedName name="A5_L134999">#REF!</definedName>
    <definedName name="A5_L135010">#REF!</definedName>
    <definedName name="A5_L135050">#REF!</definedName>
    <definedName name="A5_L135060">#REF!</definedName>
    <definedName name="A5_L136010">#REF!</definedName>
    <definedName name="A5_L137010">#REF!</definedName>
    <definedName name="A5_L137011">#REF!</definedName>
    <definedName name="A5_L137012">#REF!</definedName>
    <definedName name="A5_L137015">#REF!</definedName>
    <definedName name="A5_L138010">#REF!</definedName>
    <definedName name="A5_L138999">#REF!</definedName>
    <definedName name="A5_L139010">#REF!</definedName>
    <definedName name="A5_L1400090">#REF!</definedName>
    <definedName name="A5_L141020">#REF!</definedName>
    <definedName name="A5_L141050">#REF!</definedName>
    <definedName name="A5_L143030">#REF!</definedName>
    <definedName name="A5_L143040">#REF!</definedName>
    <definedName name="A5_L144010">#REF!</definedName>
    <definedName name="A5_L144020">#REF!</definedName>
    <definedName name="A5_L144030">#REF!</definedName>
    <definedName name="A5_L146020">#REF!</definedName>
    <definedName name="A5_L147015">#REF!</definedName>
    <definedName name="A5_L147025">#REF!</definedName>
    <definedName name="A5_L147026">#REF!</definedName>
    <definedName name="A5_L147040">#REF!</definedName>
    <definedName name="A5_L147041">#REF!</definedName>
    <definedName name="A5_L147060">#REF!</definedName>
    <definedName name="A5_L148010">#REF!</definedName>
    <definedName name="A5_L150100">#REF!</definedName>
    <definedName name="A5_L151010">#REF!</definedName>
    <definedName name="A5_L152010">#REF!</definedName>
    <definedName name="A5_L153000">#REF!</definedName>
    <definedName name="A5_L154070">#REF!</definedName>
    <definedName name="A5_L156010">#REF!</definedName>
    <definedName name="A5_L157010">#REF!</definedName>
    <definedName name="A5_L157020">#REF!</definedName>
    <definedName name="A5_L157030">#REF!</definedName>
    <definedName name="A5_L157040">#REF!</definedName>
    <definedName name="A5_L157050">#REF!</definedName>
    <definedName name="A5_L157080">#REF!</definedName>
    <definedName name="A5_L161005">#REF!</definedName>
    <definedName name="A5_L162010">#REF!</definedName>
    <definedName name="A5_L162013">#REF!</definedName>
    <definedName name="A5_L162014">#REF!</definedName>
    <definedName name="A5_L162015">#REF!</definedName>
    <definedName name="A5_L162020">#REF!</definedName>
    <definedName name="A5_L162035">#REF!</definedName>
    <definedName name="A5_L162036">#REF!</definedName>
    <definedName name="A5_L163010">#REF!</definedName>
    <definedName name="A5_L163020">#REF!</definedName>
    <definedName name="A5_L163030">#REF!</definedName>
    <definedName name="A5_L164010">#REF!</definedName>
    <definedName name="A5_L166010">#REF!</definedName>
    <definedName name="A5_L166011">#REF!</definedName>
    <definedName name="A5_L167010">#REF!</definedName>
    <definedName name="A5_L169010">#REF!</definedName>
    <definedName name="A5_L170010">#REF!</definedName>
    <definedName name="A5_L171010">#REF!</definedName>
    <definedName name="A5_L171030">#REF!</definedName>
    <definedName name="A5_L171040">#REF!</definedName>
    <definedName name="A5_L172010">#REF!</definedName>
    <definedName name="A5_L172011">#REF!</definedName>
    <definedName name="A5_L172030">#REF!</definedName>
    <definedName name="A5_L172031">#REF!</definedName>
    <definedName name="A5_L172050">#REF!</definedName>
    <definedName name="A5_L172080">#REF!</definedName>
    <definedName name="A5_L172085">#REF!</definedName>
    <definedName name="A5_L172090">#REF!</definedName>
    <definedName name="A5_L172115">#REF!</definedName>
    <definedName name="A5_L172120">#REF!</definedName>
    <definedName name="A5_L173012">#REF!</definedName>
    <definedName name="A5_L173013">#REF!</definedName>
    <definedName name="A5_L173014">#REF!</definedName>
    <definedName name="A5_L173015">#REF!</definedName>
    <definedName name="A5_L173017">#REF!</definedName>
    <definedName name="A5_L173020">#REF!</definedName>
    <definedName name="A5_L174520">#REF!</definedName>
    <definedName name="A5_L174992">#REF!</definedName>
    <definedName name="A5_L174993">#REF!</definedName>
    <definedName name="A5_L174995">#REF!</definedName>
    <definedName name="A5_L174996">#REF!</definedName>
    <definedName name="A5_L174998">#REF!</definedName>
    <definedName name="A5_L174999">#REF!</definedName>
    <definedName name="A5_L175030">#REF!</definedName>
    <definedName name="A5_L176982">#REF!</definedName>
    <definedName name="A5_L176985">#REF!</definedName>
    <definedName name="A5_L176986">#REF!</definedName>
    <definedName name="A5_L176987">#REF!</definedName>
    <definedName name="A5_L176993">#REF!</definedName>
    <definedName name="A5_L176995">#REF!</definedName>
    <definedName name="A5_L176997">#REF!</definedName>
    <definedName name="A5_L176998">#REF!</definedName>
    <definedName name="A5_L176999">#REF!</definedName>
    <definedName name="A5_L177010">#REF!</definedName>
    <definedName name="A5_L177011">#REF!</definedName>
    <definedName name="A5_L177015">#REF!</definedName>
    <definedName name="A5_L177999">#REF!</definedName>
    <definedName name="A5_L179021">#REF!</definedName>
    <definedName name="A5_L179022">#REF!</definedName>
    <definedName name="A5_L179023">#REF!</definedName>
    <definedName name="A5_L179026">#REF!</definedName>
    <definedName name="A5_L179030">#REF!</definedName>
    <definedName name="A5_L179031">#REF!</definedName>
    <definedName name="A5_L179032">#REF!</definedName>
    <definedName name="A5_L179033">#REF!</definedName>
    <definedName name="A5_L179034">#REF!</definedName>
    <definedName name="A5_L179035">#REF!</definedName>
    <definedName name="A5_L179036">#REF!</definedName>
    <definedName name="A5_L179038">#REF!</definedName>
    <definedName name="A5_L179039">#REF!</definedName>
    <definedName name="A5_L179041">#REF!</definedName>
    <definedName name="A5_L179042">#REF!</definedName>
    <definedName name="A5_L179059">#REF!</definedName>
    <definedName name="A5_L179060">#REF!</definedName>
    <definedName name="A5_L179062">#REF!</definedName>
    <definedName name="A5_L179064">#REF!</definedName>
    <definedName name="A5_L179070">#REF!</definedName>
    <definedName name="A5_L179072">#REF!</definedName>
    <definedName name="A5_L179079">#REF!</definedName>
    <definedName name="A5_L179080">#REF!</definedName>
    <definedName name="A5_L179088">#REF!</definedName>
    <definedName name="A5_L179089">#REF!</definedName>
    <definedName name="A5_L179090">#REF!</definedName>
    <definedName name="A5_L179091">#REF!</definedName>
    <definedName name="A5_L179092">#REF!</definedName>
    <definedName name="A5_L179093">#REF!</definedName>
    <definedName name="A5_L179094">#REF!</definedName>
    <definedName name="A5_L179095">#REF!</definedName>
    <definedName name="A5_L179096">#REF!</definedName>
    <definedName name="A5_L179105">#REF!</definedName>
    <definedName name="A5_L179110">#REF!</definedName>
    <definedName name="A5_L179120">#REF!</definedName>
    <definedName name="A5_L179130">#REF!</definedName>
    <definedName name="A5_L179140">#REF!</definedName>
    <definedName name="A5_L179150">#REF!</definedName>
    <definedName name="A5_L179220">#REF!</definedName>
    <definedName name="A5_L179230">#REF!</definedName>
    <definedName name="A5_L179240">#REF!</definedName>
    <definedName name="A5_L179250">#REF!</definedName>
    <definedName name="A5_L179260">#REF!</definedName>
    <definedName name="A5_L179270">#REF!</definedName>
    <definedName name="A5_L1800001">#REF!</definedName>
    <definedName name="A5_L1800002">#REF!</definedName>
    <definedName name="A5_L1800003">#REF!</definedName>
    <definedName name="A5_L1800004">#REF!</definedName>
    <definedName name="A5_L1800015">#REF!</definedName>
    <definedName name="A5_L1800020">#REF!</definedName>
    <definedName name="A5_L1800025">#REF!</definedName>
    <definedName name="A5_L1800030">#REF!</definedName>
    <definedName name="A5_L1800035">#REF!</definedName>
    <definedName name="A5_L1800040">#REF!</definedName>
    <definedName name="A5_L1800050">#REF!</definedName>
    <definedName name="A5_L1800060">#REF!</definedName>
    <definedName name="A5_L1800070">#REF!</definedName>
    <definedName name="A5_L1800072">#REF!</definedName>
    <definedName name="A5_L1800080">#REF!</definedName>
    <definedName name="A5_L1800086">#REF!</definedName>
    <definedName name="A5_L1800090">#REF!</definedName>
    <definedName name="A5_L1800092">#REF!</definedName>
    <definedName name="A5_L1800202">#REF!</definedName>
    <definedName name="A5_L1800210">#REF!</definedName>
    <definedName name="A5_L1800230">#REF!</definedName>
    <definedName name="A5_L1800605">#REF!</definedName>
    <definedName name="A5_L1800610">#REF!</definedName>
    <definedName name="A5_L183010">#REF!</definedName>
    <definedName name="A5_L184025">#REF!</definedName>
    <definedName name="A5_L184030">#REF!</definedName>
    <definedName name="A5_L184035">#REF!</definedName>
    <definedName name="A5_L186010">#REF!</definedName>
    <definedName name="A5_L186020">#REF!</definedName>
    <definedName name="A5_L188010">#REF!</definedName>
    <definedName name="A5_L188085">#REF!</definedName>
    <definedName name="A5_L188130">#REF!</definedName>
    <definedName name="A5_L193010">#REF!</definedName>
    <definedName name="A5_L193020">#REF!</definedName>
    <definedName name="A5_L193021">#REF!</definedName>
    <definedName name="A5_L193025">#REF!</definedName>
    <definedName name="A5_L193026">#REF!</definedName>
    <definedName name="A5_L193070">#REF!</definedName>
    <definedName name="A5_L193071">#REF!</definedName>
    <definedName name="A5_L193072">#REF!</definedName>
    <definedName name="A5_L193090">#REF!</definedName>
    <definedName name="A5_L193095">#REF!</definedName>
    <definedName name="A5_L194010">#REF!</definedName>
    <definedName name="A5_L194030">#REF!</definedName>
    <definedName name="A5_L1950010">#REF!</definedName>
    <definedName name="A5_L1950082">#REF!</definedName>
    <definedName name="A5_L1950090">#REF!</definedName>
    <definedName name="A5_L1950092">#REF!</definedName>
    <definedName name="A5_L1950336">#REF!</definedName>
    <definedName name="A5_L1950401">#REF!</definedName>
    <definedName name="A5_L1950940">#REF!</definedName>
    <definedName name="A5_L1950990">#REF!</definedName>
    <definedName name="A5_L1951005">#REF!</definedName>
    <definedName name="A5_L1951015">#REF!</definedName>
    <definedName name="A5_L1951020">#REF!</definedName>
    <definedName name="A5_L200001">#REF!</definedName>
    <definedName name="A5_L200010">#REF!</definedName>
    <definedName name="A5_L201010">#REF!</definedName>
    <definedName name="A5_L202015">#REF!</definedName>
    <definedName name="A5_L203010">#REF!</definedName>
    <definedName name="A5_L203015">#REF!</definedName>
    <definedName name="A5_L203020">#REF!</definedName>
    <definedName name="A5_L203030">#REF!</definedName>
    <definedName name="A5_L203040">#REF!</definedName>
    <definedName name="A5_L203050">#REF!</definedName>
    <definedName name="A5_L204010">#REF!</definedName>
    <definedName name="A5_L204020">#REF!</definedName>
    <definedName name="A5_L204110">#REF!</definedName>
    <definedName name="A5_L204220">#REF!</definedName>
    <definedName name="A5_L204230">#REF!</definedName>
    <definedName name="A5_L204260">#REF!</definedName>
    <definedName name="A5_L204330">#REF!</definedName>
    <definedName name="A5_L204410">#REF!</definedName>
    <definedName name="A5_L204420">#REF!</definedName>
    <definedName name="A5_L204520">#REF!</definedName>
    <definedName name="A5_L204530">#REF!</definedName>
    <definedName name="A5_L204720">#REF!</definedName>
    <definedName name="A5_L205001">#REF!</definedName>
    <definedName name="A5_L205003">#REF!</definedName>
    <definedName name="A5_L205005">#REF!</definedName>
    <definedName name="A5_L205006">#REF!</definedName>
    <definedName name="A5_L205007">#REF!</definedName>
    <definedName name="A5_L2091005">#REF!</definedName>
    <definedName name="A5_L2091030">#REF!</definedName>
    <definedName name="A5_L2091070">#REF!</definedName>
    <definedName name="A5_L2091080">#REF!</definedName>
    <definedName name="A5_L2091090">#REF!</definedName>
    <definedName name="A5_L213792">#REF!</definedName>
    <definedName name="A5_L213806">#REF!</definedName>
    <definedName name="A5_L213813">#REF!</definedName>
    <definedName name="A5_L213816">#REF!</definedName>
    <definedName name="A5_L213817">#REF!</definedName>
    <definedName name="A5_L213818">#REF!</definedName>
    <definedName name="A5_L213820">#REF!</definedName>
    <definedName name="A5_L213824">#REF!</definedName>
    <definedName name="A5_L213825">#REF!</definedName>
    <definedName name="A5_L213826">#REF!</definedName>
    <definedName name="A5_L213831">#REF!</definedName>
    <definedName name="A5_L213832">#REF!</definedName>
    <definedName name="A5_L213834">#REF!</definedName>
    <definedName name="A5_L213842">#REF!</definedName>
    <definedName name="A5_L213893">#REF!</definedName>
    <definedName name="A5_L213895">#REF!</definedName>
    <definedName name="A5_L213902">#REF!</definedName>
    <definedName name="A5_L213918">#REF!</definedName>
    <definedName name="A5_L213938">#REF!</definedName>
    <definedName name="A5_L213967">#REF!</definedName>
    <definedName name="A5_L213988">#REF!</definedName>
    <definedName name="A5_L213994">#REF!</definedName>
    <definedName name="A5_L213995">#REF!</definedName>
    <definedName name="A5_L213997">#REF!</definedName>
    <definedName name="A5_L213999">#REF!</definedName>
    <definedName name="A5_L214010">#REF!</definedName>
    <definedName name="A5_L215010">#REF!</definedName>
    <definedName name="A5_L215020">#REF!</definedName>
    <definedName name="A5_L216090">#REF!</definedName>
    <definedName name="A5_L217010">#REF!</definedName>
    <definedName name="A5_L2200070">#REF!</definedName>
    <definedName name="A5_L2200090">#REF!</definedName>
    <definedName name="A5_L220010">#REF!</definedName>
    <definedName name="A5_L2200100">#REF!</definedName>
    <definedName name="A5_L2200110">#REF!</definedName>
    <definedName name="A5_L2200120">#REF!</definedName>
    <definedName name="A5_L2200130">#REF!</definedName>
    <definedName name="A5_L2200160">#REF!</definedName>
    <definedName name="A5_L2200170">#REF!</definedName>
    <definedName name="A5_L220020">#REF!</definedName>
    <definedName name="A5_L220510">#REF!</definedName>
    <definedName name="A5_L220520">#REF!</definedName>
    <definedName name="A5_L221050">#REF!</definedName>
    <definedName name="A5_L221135">#REF!</definedName>
    <definedName name="A5_L221140">#REF!</definedName>
    <definedName name="A5_L221142">#REF!</definedName>
    <definedName name="A5_L221143">#REF!</definedName>
    <definedName name="A5_L221144">#REF!</definedName>
    <definedName name="A5_L221146">#REF!</definedName>
    <definedName name="A5_L221148">#REF!</definedName>
    <definedName name="A5_L221149">#REF!</definedName>
    <definedName name="A5_L221151">#REF!</definedName>
    <definedName name="A5_L221152">#REF!</definedName>
    <definedName name="A5_L221153">#REF!</definedName>
    <definedName name="A5_L221160">#REF!</definedName>
    <definedName name="A5_L221165">#REF!</definedName>
    <definedName name="A5_L221180">#REF!</definedName>
    <definedName name="A5_L222010">#REF!</definedName>
    <definedName name="A5_L223010">#REF!</definedName>
    <definedName name="A5_L223011">#REF!</definedName>
    <definedName name="A5_L223015">#REF!</definedName>
    <definedName name="A5_L223025">#REF!</definedName>
    <definedName name="A5_L223030">#REF!</definedName>
    <definedName name="A5_L228011">#REF!</definedName>
    <definedName name="A5_L231010">#REF!</definedName>
    <definedName name="A5_L231011">#REF!</definedName>
    <definedName name="A5_L232001">#REF!</definedName>
    <definedName name="A5_L232002">#REF!</definedName>
    <definedName name="A5_L232003">#REF!</definedName>
    <definedName name="A5_L232010">#REF!</definedName>
    <definedName name="A5_L232011">#REF!</definedName>
    <definedName name="A5_L232030">#REF!</definedName>
    <definedName name="A5_L232050">#REF!</definedName>
    <definedName name="A5_L232150">#REF!</definedName>
    <definedName name="A5_L240010">#REF!</definedName>
    <definedName name="A5_L240035">#REF!</definedName>
    <definedName name="A5_L240060">#REF!</definedName>
    <definedName name="A5_L240065">#REF!</definedName>
    <definedName name="A5_L240066">#REF!</definedName>
    <definedName name="A5_L240067">#REF!</definedName>
    <definedName name="A5_L240080">#REF!</definedName>
    <definedName name="A5_L241140">#REF!</definedName>
    <definedName name="A5_L242010">#REF!</definedName>
    <definedName name="A5_L242020">#REF!</definedName>
    <definedName name="A5_L243010">#REF!</definedName>
    <definedName name="A5_L244010">#REF!</definedName>
    <definedName name="A5_L244011">#REF!</definedName>
    <definedName name="A5_L244015">#REF!</definedName>
    <definedName name="A5_L244020">#REF!</definedName>
    <definedName name="A5_L244030">#REF!</definedName>
    <definedName name="A5_L245010">#REF!</definedName>
    <definedName name="A5_L245015">#REF!</definedName>
    <definedName name="A5_L246010">#REF!</definedName>
    <definedName name="A5_L246020">#REF!</definedName>
    <definedName name="A5_L246030">#REF!</definedName>
    <definedName name="A5_L247010">#REF!</definedName>
    <definedName name="A5_L247030">#REF!</definedName>
    <definedName name="A5_L247050">#REF!</definedName>
    <definedName name="A5_L248010">#REF!</definedName>
    <definedName name="A5_L248500">#REF!</definedName>
    <definedName name="A5_L249100">#REF!</definedName>
    <definedName name="A5_L2510090">#REF!</definedName>
    <definedName name="A5_L251010">#REF!</definedName>
    <definedName name="A5_L2510100">#REF!</definedName>
    <definedName name="A5_L2510110">#REF!</definedName>
    <definedName name="A5_L2510120">#REF!</definedName>
    <definedName name="A5_L2520090">#REF!</definedName>
    <definedName name="A5_L254010">#REF!</definedName>
    <definedName name="A5_L254020">#REF!</definedName>
    <definedName name="A5_L254030">#REF!</definedName>
    <definedName name="A5_L254031">#REF!</definedName>
    <definedName name="A5_L255010">#REF!</definedName>
    <definedName name="A5_L255011">#REF!</definedName>
    <definedName name="A5_L255020">#REF!</definedName>
    <definedName name="A5_L256000">#REF!</definedName>
    <definedName name="A5_L256001">#REF!</definedName>
    <definedName name="A5_L257010">#REF!</definedName>
    <definedName name="A5_L257023">#REF!</definedName>
    <definedName name="A5_L257024">#REF!</definedName>
    <definedName name="A5_L257027">#REF!</definedName>
    <definedName name="A5_L257028">#REF!</definedName>
    <definedName name="A5_L257029">#REF!</definedName>
    <definedName name="A5_L258010">#REF!</definedName>
    <definedName name="A5_L258020">#REF!</definedName>
    <definedName name="A5_L258021">#REF!</definedName>
    <definedName name="A5_L258030">#REF!</definedName>
    <definedName name="A5_L258031">#REF!</definedName>
    <definedName name="A5_L259020">#REF!</definedName>
    <definedName name="A5_L259021">#REF!</definedName>
    <definedName name="A5_L259040">#REF!</definedName>
    <definedName name="A5_L259041">#REF!</definedName>
    <definedName name="A5_L259042">#REF!</definedName>
    <definedName name="A5_L259043">#REF!</definedName>
    <definedName name="A5_L259044">#REF!</definedName>
    <definedName name="A5_L259045">#REF!</definedName>
    <definedName name="A5_L2600005">#REF!</definedName>
    <definedName name="A5_L2600011">#REF!</definedName>
    <definedName name="A5_L2600015">#REF!</definedName>
    <definedName name="A5_L2600020">#REF!</definedName>
    <definedName name="A5_L2600030">#REF!</definedName>
    <definedName name="A5_L2600031">#REF!</definedName>
    <definedName name="A5_L2600040">#REF!</definedName>
    <definedName name="A5_L2600055">#REF!</definedName>
    <definedName name="A5_L2600080">#REF!</definedName>
    <definedName name="A5_L2600090">#REF!</definedName>
    <definedName name="A5_L2600201">#REF!</definedName>
    <definedName name="A5_L2600205">#REF!</definedName>
    <definedName name="A5_L2600207">#REF!</definedName>
    <definedName name="A5_L2600209">#REF!</definedName>
    <definedName name="A5_L2600218">#REF!</definedName>
    <definedName name="A5_L2600220">#REF!</definedName>
    <definedName name="A5_L2600221">#REF!</definedName>
    <definedName name="A5_L2600224">#REF!</definedName>
    <definedName name="A5_L2600226">#REF!</definedName>
    <definedName name="A5_L2600229">#REF!</definedName>
    <definedName name="A5_L2600230">#REF!</definedName>
    <definedName name="A5_L2600231">#REF!</definedName>
    <definedName name="A5_L2600232">#REF!</definedName>
    <definedName name="A5_L262010">#REF!</definedName>
    <definedName name="A5_L263010">#REF!</definedName>
    <definedName name="A5_L264050">#REF!</definedName>
    <definedName name="A5_L265010">#REF!</definedName>
    <definedName name="A5_L265020">#REF!</definedName>
    <definedName name="A5_L265025">#REF!</definedName>
    <definedName name="A5_L265030">#REF!</definedName>
    <definedName name="A5_L265035">#REF!</definedName>
    <definedName name="A5_L265150">#REF!</definedName>
    <definedName name="A5_L265190">#REF!</definedName>
    <definedName name="A5_L265192">#REF!</definedName>
    <definedName name="A5_L265193">#REF!</definedName>
    <definedName name="A5_L265310">#REF!</definedName>
    <definedName name="A5_L269010">#REF!</definedName>
    <definedName name="A5_L269013">#REF!</definedName>
    <definedName name="A5_L269018">#REF!</definedName>
    <definedName name="A5_L269020">#REF!</definedName>
    <definedName name="A5_L269030">#REF!</definedName>
    <definedName name="A5_L269066">#REF!</definedName>
    <definedName name="A5_L269068">#REF!</definedName>
    <definedName name="A5_L269069">#REF!</definedName>
    <definedName name="A5_L269070">#REF!</definedName>
    <definedName name="A5_L269071">#REF!</definedName>
    <definedName name="A5_L269075">#REF!</definedName>
    <definedName name="A5_L269082">#REF!</definedName>
    <definedName name="A5_L269084">#REF!</definedName>
    <definedName name="A5_L269085">#REF!</definedName>
    <definedName name="A5_L275010">#REF!</definedName>
    <definedName name="A5_L275020">#REF!</definedName>
    <definedName name="A5_L275021">#REF!</definedName>
    <definedName name="A5_L275030">#REF!</definedName>
    <definedName name="A5_L275040">#REF!</definedName>
    <definedName name="A5_L276999">#REF!</definedName>
    <definedName name="A5_L277010">#REF!</definedName>
    <definedName name="A5_L277018">#REF!</definedName>
    <definedName name="A5_L277020">#REF!</definedName>
    <definedName name="A5_L277200">#REF!</definedName>
    <definedName name="A5_L282010">#REF!</definedName>
    <definedName name="A5_L285020">#REF!</definedName>
    <definedName name="A5_L285030">#REF!</definedName>
    <definedName name="A5_L285031">#REF!</definedName>
    <definedName name="A5_L285032">#REF!</definedName>
    <definedName name="A5_L285033">#REF!</definedName>
    <definedName name="A5_L285034">#REF!</definedName>
    <definedName name="A5_L285035">#REF!</definedName>
    <definedName name="A5_L285036">#REF!</definedName>
    <definedName name="A5_L285050">#REF!</definedName>
    <definedName name="A5_L285060">#REF!</definedName>
    <definedName name="A5_L285100">#REF!</definedName>
    <definedName name="A5_L285150">#REF!</definedName>
    <definedName name="A5_L287010">#REF!</definedName>
    <definedName name="A5_L289010">#REF!</definedName>
    <definedName name="A5_L290010">#REF!</definedName>
    <definedName name="A5_L290041">#REF!</definedName>
    <definedName name="A5_L290051">#REF!</definedName>
    <definedName name="A5_L295010">#REF!</definedName>
    <definedName name="A5_L295011">#REF!</definedName>
    <definedName name="A5_L297050">#REF!</definedName>
    <definedName name="A5_L297090">#REF!</definedName>
    <definedName name="A5_L297095">#REF!</definedName>
    <definedName name="A5_L297992">#REF!</definedName>
    <definedName name="A5_L297993">#REF!</definedName>
    <definedName name="A5_L297998">#REF!</definedName>
    <definedName name="A5_L297999">#REF!</definedName>
    <definedName name="A5_L298012">#REF!</definedName>
    <definedName name="A5_L298021">#REF!</definedName>
    <definedName name="A5_L298022">#REF!</definedName>
    <definedName name="A5_L298030">#REF!</definedName>
    <definedName name="A5_L298031">#REF!</definedName>
    <definedName name="A5_L298050">#REF!</definedName>
    <definedName name="A5_L3100090">#REF!</definedName>
    <definedName name="A5_L3150090">#REF!</definedName>
    <definedName name="A5_L3150092">#REF!</definedName>
    <definedName name="A5_L3200005">#REF!</definedName>
    <definedName name="A5_L3200006">#REF!</definedName>
    <definedName name="A5_L3200008">#REF!</definedName>
    <definedName name="A5_L3200010">#REF!</definedName>
    <definedName name="A5_L3200015">#REF!</definedName>
    <definedName name="A5_L3200016">#REF!</definedName>
    <definedName name="A5_L3200018">#REF!</definedName>
    <definedName name="A5_L3200025">#REF!</definedName>
    <definedName name="A5_L3200027">#REF!</definedName>
    <definedName name="A5_L3200030">#REF!</definedName>
    <definedName name="A5_L3200035">#REF!</definedName>
    <definedName name="A5_L3200040">#REF!</definedName>
    <definedName name="A5_L3200045">#REF!</definedName>
    <definedName name="A5_L3200046">#REF!</definedName>
    <definedName name="A5_L3200055">#REF!</definedName>
    <definedName name="A5_L3200065">#REF!</definedName>
    <definedName name="A5_L3200070">#REF!</definedName>
    <definedName name="A5_L3200071">#REF!</definedName>
    <definedName name="A5_L3200072">#REF!</definedName>
    <definedName name="A5_L3200080">#REF!</definedName>
    <definedName name="A5_L3200090">#REF!</definedName>
    <definedName name="A5_L3200091">#REF!</definedName>
    <definedName name="A5_L3200092">#REF!</definedName>
    <definedName name="A5_L3200120">#REF!</definedName>
    <definedName name="A5_L3200130">#REF!</definedName>
    <definedName name="A5_L3200140">#REF!</definedName>
    <definedName name="A5_L3200201">#REF!</definedName>
    <definedName name="A5_L3200202">#REF!</definedName>
    <definedName name="A5_L3200203">#REF!</definedName>
    <definedName name="A5_L3200206">#REF!</definedName>
    <definedName name="A5_L3200211">#REF!</definedName>
    <definedName name="A5_L3200214">#REF!</definedName>
    <definedName name="A5_L3200215">#REF!</definedName>
    <definedName name="A5_L3200216">#REF!</definedName>
    <definedName name="A5_L3200220">#REF!</definedName>
    <definedName name="A5_L3200225">#REF!</definedName>
    <definedName name="A5_L3200369">#REF!</definedName>
    <definedName name="A5_L3200406">#REF!</definedName>
    <definedName name="A5_L3200502">#REF!</definedName>
    <definedName name="A5_L3200605">#REF!</definedName>
    <definedName name="A5_L3600090">#REF!</definedName>
    <definedName name="A5_L3700005">#REF!</definedName>
    <definedName name="A5_L3700007">#REF!</definedName>
    <definedName name="A5_L3700008">#REF!</definedName>
    <definedName name="A5_L3700010">#REF!</definedName>
    <definedName name="A5_L3700011">#REF!</definedName>
    <definedName name="A5_L3700015">#REF!</definedName>
    <definedName name="A5_L3700020">#REF!</definedName>
    <definedName name="A5_L3700025">#REF!</definedName>
    <definedName name="A5_L3700027">#REF!</definedName>
    <definedName name="A5_L3700035">#REF!</definedName>
    <definedName name="A5_L3700040">#REF!</definedName>
    <definedName name="A5_L3700045">#REF!</definedName>
    <definedName name="A5_L3700046">#REF!</definedName>
    <definedName name="A5_L3700050">#REF!</definedName>
    <definedName name="A5_L3700051">#REF!</definedName>
    <definedName name="A5_L3700060">#REF!</definedName>
    <definedName name="A5_L3700070">#REF!</definedName>
    <definedName name="A5_L3700085">#REF!</definedName>
    <definedName name="A5_L3700090">#REF!</definedName>
    <definedName name="A5_L3700092">#REF!</definedName>
    <definedName name="A5_L3700200">#REF!</definedName>
    <definedName name="A5_L3700201">#REF!</definedName>
    <definedName name="A5_L3700203">#REF!</definedName>
    <definedName name="A5_L3700205">#REF!</definedName>
    <definedName name="A5_L3700206">#REF!</definedName>
    <definedName name="A5_L3700207">#REF!</definedName>
    <definedName name="A5_L3700208">#REF!</definedName>
    <definedName name="A5_L3700209">#REF!</definedName>
    <definedName name="A5_L3700212">#REF!</definedName>
    <definedName name="A5_L3700213">#REF!</definedName>
    <definedName name="A5_L3700215">#REF!</definedName>
    <definedName name="A5_L3700216">#REF!</definedName>
    <definedName name="A5_L3700217">#REF!</definedName>
    <definedName name="A5_L3700218">#REF!</definedName>
    <definedName name="A5_L3700222">#REF!</definedName>
    <definedName name="A5_L3700224">#REF!</definedName>
    <definedName name="A5_L3700227">#REF!</definedName>
    <definedName name="A5_L3700228">#REF!</definedName>
    <definedName name="A5_L3700229">#REF!</definedName>
    <definedName name="A5_L3700235">#REF!</definedName>
    <definedName name="A5_L3700237">#REF!</definedName>
    <definedName name="A5_L3700238">#REF!</definedName>
    <definedName name="A5_L3700239">#REF!</definedName>
    <definedName name="A5_L3700240">#REF!</definedName>
    <definedName name="A5_L3700241">#REF!</definedName>
    <definedName name="A5_L3700242">#REF!</definedName>
    <definedName name="A5_L3700316">#REF!</definedName>
    <definedName name="A5_L3700405">#REF!</definedName>
    <definedName name="A5_L3910090">#REF!</definedName>
    <definedName name="A5_L3920090">#REF!</definedName>
    <definedName name="A5_L3930070">#REF!</definedName>
    <definedName name="A5_L3930090">#REF!</definedName>
    <definedName name="A5_L3933090">#REF!</definedName>
    <definedName name="A5_L3951010">#REF!</definedName>
    <definedName name="A5_L3951090">#REF!</definedName>
    <definedName name="A5_L3951095">#REF!</definedName>
    <definedName name="A5_L3952010">#REF!</definedName>
    <definedName name="A5_L3953025">#REF!</definedName>
    <definedName name="A5_L3953035">#REF!</definedName>
    <definedName name="A5_L3953036">#REF!</definedName>
    <definedName name="A5_L3953045">#REF!</definedName>
    <definedName name="A5_L3953090">#REF!</definedName>
    <definedName name="A5_L3955010">#REF!</definedName>
    <definedName name="A5_L3955020">#REF!</definedName>
    <definedName name="A5_L3958035">#REF!</definedName>
    <definedName name="A5_L3958090">#REF!</definedName>
    <definedName name="A5_L3959020">#REF!</definedName>
    <definedName name="A5_L3959021">#REF!</definedName>
    <definedName name="A5_L3959090">#REF!</definedName>
    <definedName name="A5_L3960090">#REF!</definedName>
    <definedName name="A5_L401001">#REF!</definedName>
    <definedName name="A5_L401002">#REF!</definedName>
    <definedName name="A5_L401011">#REF!</definedName>
    <definedName name="A5_L401015">#REF!</definedName>
    <definedName name="A5_L401017">#REF!</definedName>
    <definedName name="A5_L401020">#REF!</definedName>
    <definedName name="A5_L401022">#REF!</definedName>
    <definedName name="A5_L401026">#REF!</definedName>
    <definedName name="A5_L401028">#REF!</definedName>
    <definedName name="A5_L401030">#REF!</definedName>
    <definedName name="A5_L401032">#REF!</definedName>
    <definedName name="A5_L401151">#REF!</definedName>
    <definedName name="A5_L401153">#REF!</definedName>
    <definedName name="A5_L401154">#REF!</definedName>
    <definedName name="A5_L401160">#REF!</definedName>
    <definedName name="A5_L401162">#REF!</definedName>
    <definedName name="A5_L401166">#REF!</definedName>
    <definedName name="A5_L401168">#REF!</definedName>
    <definedName name="A5_L401170">#REF!</definedName>
    <definedName name="A5_L401172">#REF!</definedName>
    <definedName name="A5_L401176">#REF!</definedName>
    <definedName name="A5_L401178">#REF!</definedName>
    <definedName name="A5_L401180">#REF!</definedName>
    <definedName name="A5_L401182">#REF!</definedName>
    <definedName name="A5_L401320">#REF!</definedName>
    <definedName name="A5_L401322">#REF!</definedName>
    <definedName name="A5_L401323">#REF!</definedName>
    <definedName name="A5_L401326">#REF!</definedName>
    <definedName name="A5_L401328">#REF!</definedName>
    <definedName name="A5_L401330">#REF!</definedName>
    <definedName name="A5_L401332">#REF!</definedName>
    <definedName name="A5_L401335">#REF!</definedName>
    <definedName name="A5_L401410">#REF!</definedName>
    <definedName name="A5_L401411">#REF!</definedName>
    <definedName name="A5_L401413">#REF!</definedName>
    <definedName name="A5_L401420">#REF!</definedName>
    <definedName name="A5_L401422">#REF!</definedName>
    <definedName name="A5_L401423">#REF!</definedName>
    <definedName name="A5_L401426">#REF!</definedName>
    <definedName name="A5_L401428">#REF!</definedName>
    <definedName name="A5_L401430">#REF!</definedName>
    <definedName name="A5_L401432">#REF!</definedName>
    <definedName name="A5_L401436">#REF!</definedName>
    <definedName name="A5_L401437">#REF!</definedName>
    <definedName name="A5_L401460">#REF!</definedName>
    <definedName name="A5_L401462">#REF!</definedName>
    <definedName name="A5_L401463">#REF!</definedName>
    <definedName name="A5_L401466">#REF!</definedName>
    <definedName name="A5_L401468">#REF!</definedName>
    <definedName name="A5_L401469">#REF!</definedName>
    <definedName name="A5_L401470">#REF!</definedName>
    <definedName name="A5_L401472">#REF!</definedName>
    <definedName name="A5_L401481">#REF!</definedName>
    <definedName name="A5_L401483">#REF!</definedName>
    <definedName name="A5_L401485">#REF!</definedName>
    <definedName name="A5_L401501">#REF!</definedName>
    <definedName name="A5_L401503">#REF!</definedName>
    <definedName name="A5_L401511">#REF!</definedName>
    <definedName name="A5_L401513">#REF!</definedName>
    <definedName name="A5_L401514">#REF!</definedName>
    <definedName name="A5_L401515">#REF!</definedName>
    <definedName name="A5_L401620">#REF!</definedName>
    <definedName name="A5_L401622">#REF!</definedName>
    <definedName name="A5_L401626">#REF!</definedName>
    <definedName name="A5_L401628">#REF!</definedName>
    <definedName name="A5_L401630">#REF!</definedName>
    <definedName name="A5_L401632">#REF!</definedName>
    <definedName name="A5_L401636">#REF!</definedName>
    <definedName name="A5_L401637">#REF!</definedName>
    <definedName name="A5_L401820">#REF!</definedName>
    <definedName name="A5_L401822">#REF!</definedName>
    <definedName name="A5_L401826">#REF!</definedName>
    <definedName name="A5_L401828">#REF!</definedName>
    <definedName name="A5_L401830">#REF!</definedName>
    <definedName name="A5_L401832">#REF!</definedName>
    <definedName name="A5_L401850">#REF!</definedName>
    <definedName name="A5_L401851">#REF!</definedName>
    <definedName name="A5_L402320">#REF!</definedName>
    <definedName name="A5_L402322">#REF!</definedName>
    <definedName name="A5_L402326">#REF!</definedName>
    <definedName name="A5_L402328">#REF!</definedName>
    <definedName name="A5_L402330">#REF!</definedName>
    <definedName name="A5_L402332">#REF!</definedName>
    <definedName name="A5_L402335">#REF!</definedName>
    <definedName name="A5_L402350">#REF!</definedName>
    <definedName name="A5_L402351">#REF!</definedName>
    <definedName name="A5_L402701">#REF!</definedName>
    <definedName name="A5_L402720">#REF!</definedName>
    <definedName name="A5_L402723">#REF!</definedName>
    <definedName name="A5_L402732">#REF!</definedName>
    <definedName name="A5_L402825">#REF!</definedName>
    <definedName name="A5_L402826">#REF!</definedName>
    <definedName name="A5_L402827">#REF!</definedName>
    <definedName name="A5_L402828">#REF!</definedName>
    <definedName name="A5_L402829">#REF!</definedName>
    <definedName name="A5_L402831">#REF!</definedName>
    <definedName name="A5_L402840">#REF!</definedName>
    <definedName name="A5_L404010">#REF!</definedName>
    <definedName name="A5_L405015">#REF!</definedName>
    <definedName name="A5_L405025">#REF!</definedName>
    <definedName name="A5_L405026">#REF!</definedName>
    <definedName name="A5_L405060">#REF!</definedName>
    <definedName name="A5_L405070">#REF!</definedName>
    <definedName name="A5_L411010">#REF!</definedName>
    <definedName name="A5_L411034">#REF!</definedName>
    <definedName name="A5_L412002">#REF!</definedName>
    <definedName name="A5_L412003">#REF!</definedName>
    <definedName name="A5_L412010">#REF!</definedName>
    <definedName name="A5_L412011">#REF!</definedName>
    <definedName name="A5_L412012">#REF!</definedName>
    <definedName name="A5_L412013">#REF!</definedName>
    <definedName name="A5_L412014">#REF!</definedName>
    <definedName name="A5_L412015">#REF!</definedName>
    <definedName name="A5_L412016">#REF!</definedName>
    <definedName name="A5_L412017">#REF!</definedName>
    <definedName name="A5_L412018">#REF!</definedName>
    <definedName name="A5_L412019">#REF!</definedName>
    <definedName name="A5_L412020">#REF!</definedName>
    <definedName name="A5_L412021">#REF!</definedName>
    <definedName name="A5_L412022">#REF!</definedName>
    <definedName name="A5_L412023">#REF!</definedName>
    <definedName name="A5_L412024">#REF!</definedName>
    <definedName name="A5_L412026">#REF!</definedName>
    <definedName name="A5_L412027">#REF!</definedName>
    <definedName name="A5_L412028">#REF!</definedName>
    <definedName name="A5_L412030">#REF!</definedName>
    <definedName name="A5_L412031">#REF!</definedName>
    <definedName name="A5_L412032">#REF!</definedName>
    <definedName name="A5_L412033">#REF!</definedName>
    <definedName name="A5_L412034">#REF!</definedName>
    <definedName name="A5_L412035">#REF!</definedName>
    <definedName name="A5_L412044">#REF!</definedName>
    <definedName name="A5_L412045">#REF!</definedName>
    <definedName name="A5_L412050">#REF!</definedName>
    <definedName name="A5_L412051">#REF!</definedName>
    <definedName name="A5_L412052">#REF!</definedName>
    <definedName name="A5_L412053">#REF!</definedName>
    <definedName name="A5_L412054">#REF!</definedName>
    <definedName name="A5_L412055">#REF!</definedName>
    <definedName name="A5_L412056">#REF!</definedName>
    <definedName name="A5_L412057">#REF!</definedName>
    <definedName name="A5_L412058">#REF!</definedName>
    <definedName name="A5_L412059">#REF!</definedName>
    <definedName name="A5_L412060">#REF!</definedName>
    <definedName name="A5_L412061">#REF!</definedName>
    <definedName name="A5_L412062">#REF!</definedName>
    <definedName name="A5_L412063">#REF!</definedName>
    <definedName name="A5_L412070">#REF!</definedName>
    <definedName name="A5_L412071">#REF!</definedName>
    <definedName name="A5_L412072">#REF!</definedName>
    <definedName name="A5_L412073">#REF!</definedName>
    <definedName name="A5_L412074">#REF!</definedName>
    <definedName name="A5_L412075">#REF!</definedName>
    <definedName name="A5_L412076">#REF!</definedName>
    <definedName name="A5_L412077">#REF!</definedName>
    <definedName name="A5_L412078">#REF!</definedName>
    <definedName name="A5_L412079">#REF!</definedName>
    <definedName name="A5_L412080">#REF!</definedName>
    <definedName name="A5_L412081">#REF!</definedName>
    <definedName name="A5_L412082">#REF!</definedName>
    <definedName name="A5_L412083">#REF!</definedName>
    <definedName name="A5_L412084">#REF!</definedName>
    <definedName name="A5_L412085">#REF!</definedName>
    <definedName name="A5_L412086">#REF!</definedName>
    <definedName name="A5_L412087">#REF!</definedName>
    <definedName name="A5_L412088">#REF!</definedName>
    <definedName name="A5_L412089">#REF!</definedName>
    <definedName name="A5_L412090">#REF!</definedName>
    <definedName name="A5_L412091">#REF!</definedName>
    <definedName name="A5_L412092">#REF!</definedName>
    <definedName name="A5_L412093">#REF!</definedName>
    <definedName name="A5_L412094">#REF!</definedName>
    <definedName name="A5_L412096">#REF!</definedName>
    <definedName name="A5_L412225">#REF!</definedName>
    <definedName name="A5_L412230">#REF!</definedName>
    <definedName name="A5_L412231">#REF!</definedName>
    <definedName name="A5_L412234">#REF!</definedName>
    <definedName name="A5_L412235">#REF!</definedName>
    <definedName name="A5_L412236">#REF!</definedName>
    <definedName name="A5_L412237">#REF!</definedName>
    <definedName name="A5_L412238">#REF!</definedName>
    <definedName name="A5_L412239">#REF!</definedName>
    <definedName name="A5_L412240">#REF!</definedName>
    <definedName name="A5_L412241">#REF!</definedName>
    <definedName name="A5_L412242">#REF!</definedName>
    <definedName name="A5_L412244">#REF!</definedName>
    <definedName name="A5_L412245">#REF!</definedName>
    <definedName name="A5_L412247">#REF!</definedName>
    <definedName name="A5_L412248">#REF!</definedName>
    <definedName name="A5_L412249">#REF!</definedName>
    <definedName name="A5_L412251">#REF!</definedName>
    <definedName name="A5_L412252">#REF!</definedName>
    <definedName name="A5_L412253">#REF!</definedName>
    <definedName name="A5_L412254">#REF!</definedName>
    <definedName name="A5_L412256">#REF!</definedName>
    <definedName name="A5_L412257">#REF!</definedName>
    <definedName name="A5_L412258">#REF!</definedName>
    <definedName name="A5_L412259">#REF!</definedName>
    <definedName name="A5_L412260">#REF!</definedName>
    <definedName name="A5_L412264">#REF!</definedName>
    <definedName name="A5_L412265">#REF!</definedName>
    <definedName name="A5_L412300">#REF!</definedName>
    <definedName name="A5_L412301">#REF!</definedName>
    <definedName name="A5_L412302">#REF!</definedName>
    <definedName name="A5_L412303">#REF!</definedName>
    <definedName name="A5_L412304">#REF!</definedName>
    <definedName name="A5_L412305">#REF!</definedName>
    <definedName name="A5_L412306">#REF!</definedName>
    <definedName name="A5_L412307">#REF!</definedName>
    <definedName name="A5_L412308">#REF!</definedName>
    <definedName name="A5_L412309">#REF!</definedName>
    <definedName name="A5_L412310">#REF!</definedName>
    <definedName name="A5_L412320">#REF!</definedName>
    <definedName name="A5_L412322">#REF!</definedName>
    <definedName name="A5_L412323">#REF!</definedName>
    <definedName name="A5_L412324">#REF!</definedName>
    <definedName name="A5_L412325">#REF!</definedName>
    <definedName name="A5_L412326">#REF!</definedName>
    <definedName name="A5_L412327">#REF!</definedName>
    <definedName name="A5_L412328">#REF!</definedName>
    <definedName name="A5_L412329">#REF!</definedName>
    <definedName name="A5_L412333">#REF!</definedName>
    <definedName name="A5_L412334">#REF!</definedName>
    <definedName name="A5_L412335">#REF!</definedName>
    <definedName name="A5_L412336">#REF!</definedName>
    <definedName name="A5_L412337">#REF!</definedName>
    <definedName name="A5_L412338">#REF!</definedName>
    <definedName name="A5_L412339">#REF!</definedName>
    <definedName name="A5_L412340">#REF!</definedName>
    <definedName name="A5_L412341">#REF!</definedName>
    <definedName name="A5_L412342">#REF!</definedName>
    <definedName name="A5_L412343">#REF!</definedName>
    <definedName name="A5_L412410">#REF!</definedName>
    <definedName name="A5_L412414">#REF!</definedName>
    <definedName name="A5_L412422">#REF!</definedName>
    <definedName name="A5_L412423">#REF!</definedName>
    <definedName name="A5_L412424">#REF!</definedName>
    <definedName name="A5_L412426">#REF!</definedName>
    <definedName name="A5_L412610">#REF!</definedName>
    <definedName name="A5_L412800">#REF!</definedName>
    <definedName name="A5_L412801">#REF!</definedName>
    <definedName name="A5_L412802">#REF!</definedName>
    <definedName name="A5_L412803">#REF!</definedName>
    <definedName name="A5_L412804">#REF!</definedName>
    <definedName name="A5_L412806">#REF!</definedName>
    <definedName name="A5_L412807">#REF!</definedName>
    <definedName name="A5_L412808">#REF!</definedName>
    <definedName name="A5_L412809">#REF!</definedName>
    <definedName name="A5_L412814">#REF!</definedName>
    <definedName name="A5_L412816">#REF!</definedName>
    <definedName name="A5_L412817">#REF!</definedName>
    <definedName name="A5_L412818">#REF!</definedName>
    <definedName name="A5_L412819">#REF!</definedName>
    <definedName name="A5_L412821">#REF!</definedName>
    <definedName name="A5_L412822">#REF!</definedName>
    <definedName name="A5_L412823">#REF!</definedName>
    <definedName name="A5_L412824">#REF!</definedName>
    <definedName name="A5_L412825">#REF!</definedName>
    <definedName name="A5_L412826">#REF!</definedName>
    <definedName name="A5_L412831">#REF!</definedName>
    <definedName name="A5_L412832">#REF!</definedName>
    <definedName name="A5_L412833">#REF!</definedName>
    <definedName name="A5_L413010">#REF!</definedName>
    <definedName name="A5_L413060">#REF!</definedName>
    <definedName name="A5_L415010">#REF!</definedName>
    <definedName name="A5_L420010">#REF!</definedName>
    <definedName name="A5_L420011">#REF!</definedName>
    <definedName name="A5_L420012">#REF!</definedName>
    <definedName name="A5_L420014">#REF!</definedName>
    <definedName name="A5_L420015">#REF!</definedName>
    <definedName name="A5_L420016">#REF!</definedName>
    <definedName name="A5_L420017">#REF!</definedName>
    <definedName name="A5_L420019">#REF!</definedName>
    <definedName name="A5_L420020">#REF!</definedName>
    <definedName name="A5_L420026">#REF!</definedName>
    <definedName name="A5_L420027">#REF!</definedName>
    <definedName name="A5_L420028">#REF!</definedName>
    <definedName name="A5_L420030">#REF!</definedName>
    <definedName name="A5_L420031">#REF!</definedName>
    <definedName name="A5_L420032">#REF!</definedName>
    <definedName name="A5_L420033">#REF!</definedName>
    <definedName name="A5_L421012">#REF!</definedName>
    <definedName name="A5_L421016">#REF!</definedName>
    <definedName name="A5_L421020">#REF!</definedName>
    <definedName name="A5_L421021">#REF!</definedName>
    <definedName name="A5_L421022">#REF!</definedName>
    <definedName name="A5_L421023">#REF!</definedName>
    <definedName name="A5_L421024">#REF!</definedName>
    <definedName name="A5_L421027">#REF!</definedName>
    <definedName name="A5_L421030">#REF!</definedName>
    <definedName name="A5_L421031">#REF!</definedName>
    <definedName name="A5_L421032">#REF!</definedName>
    <definedName name="A5_L421034">#REF!</definedName>
    <definedName name="A5_L421035">#REF!</definedName>
    <definedName name="A5_L421038">#REF!</definedName>
    <definedName name="A5_L421040">#REF!</definedName>
    <definedName name="A5_L421042">#REF!</definedName>
    <definedName name="A5_L421060">#REF!</definedName>
    <definedName name="A5_L421061">#REF!</definedName>
    <definedName name="A5_L421063">#REF!</definedName>
    <definedName name="A5_L421064">#REF!</definedName>
    <definedName name="A5_L421065">#REF!</definedName>
    <definedName name="A5_L421066">#REF!</definedName>
    <definedName name="A5_L421067">#REF!</definedName>
    <definedName name="A5_L421068">#REF!</definedName>
    <definedName name="A5_L421071">#REF!</definedName>
    <definedName name="A5_L424020">#REF!</definedName>
    <definedName name="A5_L424030">#REF!</definedName>
    <definedName name="A5_L430010">#REF!</definedName>
    <definedName name="A5_L432010">#REF!</definedName>
    <definedName name="A5_L434010">#REF!</definedName>
    <definedName name="A5_L434020">#REF!</definedName>
    <definedName name="A5_L443010">#REF!</definedName>
    <definedName name="A5_L443012">#REF!</definedName>
    <definedName name="A5_L443013">#REF!</definedName>
    <definedName name="A5_L443014">#REF!</definedName>
    <definedName name="A5_L443016">#REF!</definedName>
    <definedName name="A5_L443020">#REF!</definedName>
    <definedName name="A5_L443021">#REF!</definedName>
    <definedName name="A5_L443022">#REF!</definedName>
    <definedName name="A5_L443023">#REF!</definedName>
    <definedName name="A5_L443024">#REF!</definedName>
    <definedName name="A5_L443025">#REF!</definedName>
    <definedName name="A5_L443026">#REF!</definedName>
    <definedName name="A5_L443027">#REF!</definedName>
    <definedName name="A5_L443029">#REF!</definedName>
    <definedName name="A5_L443032">#REF!</definedName>
    <definedName name="A5_L443033">#REF!</definedName>
    <definedName name="A5_L443035">#REF!</definedName>
    <definedName name="A5_L443110">#REF!</definedName>
    <definedName name="A5_L443120">#REF!</definedName>
    <definedName name="A5_L443160">#REF!</definedName>
    <definedName name="A5_L443170">#REF!</definedName>
    <definedName name="A5_L443180">#REF!</definedName>
    <definedName name="A5_L443210">#REF!</definedName>
    <definedName name="A5_L443270">#REF!</definedName>
    <definedName name="A5_L443280">#REF!</definedName>
    <definedName name="A5_L443310">#REF!</definedName>
    <definedName name="A5_L444061">#REF!</definedName>
    <definedName name="A5_L444310">#REF!</definedName>
    <definedName name="A5_L445006">#REF!</definedName>
    <definedName name="A5_L445010">#REF!</definedName>
    <definedName name="A5_L445011">#REF!</definedName>
    <definedName name="A5_L445012">#REF!</definedName>
    <definedName name="A5_L445025">#REF!</definedName>
    <definedName name="A5_L480010">#REF!</definedName>
    <definedName name="A5_L481010">#REF!</definedName>
    <definedName name="A5_L482010">#REF!</definedName>
    <definedName name="A5_L482012">#REF!</definedName>
    <definedName name="A5_L483010">#REF!</definedName>
    <definedName name="A5_L483510">#REF!</definedName>
    <definedName name="A5_L484010">#REF!</definedName>
    <definedName name="A5_L484011">#REF!</definedName>
    <definedName name="A5_L484012">#REF!</definedName>
    <definedName name="A5_L485010">#REF!</definedName>
    <definedName name="A5_L487010">#REF!</definedName>
    <definedName name="A5_L488010">#REF!</definedName>
    <definedName name="A5_L489010">#REF!</definedName>
    <definedName name="A5_L490010">#REF!</definedName>
    <definedName name="A5_L491010">#REF!</definedName>
    <definedName name="A5_L491011">#REF!</definedName>
    <definedName name="A5_L491020">#REF!</definedName>
    <definedName name="A5_L491030">#REF!</definedName>
    <definedName name="A5_L491040">#REF!</definedName>
    <definedName name="A5_L500135">#REF!</definedName>
    <definedName name="A5_L500140">#REF!</definedName>
    <definedName name="A5_L500150">#REF!</definedName>
    <definedName name="A5_L500160">#REF!</definedName>
    <definedName name="A5_L500165">#REF!</definedName>
    <definedName name="A5_L500170">#REF!</definedName>
    <definedName name="A5_L500180">#REF!</definedName>
    <definedName name="A5_L501020">#REF!</definedName>
    <definedName name="A5_L504010">#REF!</definedName>
    <definedName name="A5_L504011">#REF!</definedName>
    <definedName name="A5_L504012">#REF!</definedName>
    <definedName name="A5_L504013">#REF!</definedName>
    <definedName name="A5_L504014">#REF!</definedName>
    <definedName name="A5_L504016">#REF!</definedName>
    <definedName name="A5_L504019">#REF!</definedName>
    <definedName name="A5_L504022">#REF!</definedName>
    <definedName name="A5_L504023">#REF!</definedName>
    <definedName name="A5_L504024">#REF!</definedName>
    <definedName name="A5_L504030">#REF!</definedName>
    <definedName name="A5_L504042">#REF!</definedName>
    <definedName name="A5_L504044">#REF!</definedName>
    <definedName name="A5_L504046">#REF!</definedName>
    <definedName name="A5_L504047">#REF!</definedName>
    <definedName name="A5_L504054">#REF!</definedName>
    <definedName name="A5_L504056">#REF!</definedName>
    <definedName name="A5_L505005">#REF!</definedName>
    <definedName name="A5_L505007">#REF!</definedName>
    <definedName name="A5_L505008">#REF!</definedName>
    <definedName name="A5_L505009">#REF!</definedName>
    <definedName name="A5_L505010">#REF!</definedName>
    <definedName name="A5_L505011">#REF!</definedName>
    <definedName name="A5_L505012">#REF!</definedName>
    <definedName name="A5_L505013">#REF!</definedName>
    <definedName name="A5_L505014">#REF!</definedName>
    <definedName name="A5_L505015">#REF!</definedName>
    <definedName name="A5_L505016">#REF!</definedName>
    <definedName name="A5_L505017">#REF!</definedName>
    <definedName name="A5_L505018">#REF!</definedName>
    <definedName name="A5_L505020">#REF!</definedName>
    <definedName name="A5_L505021">#REF!</definedName>
    <definedName name="A5_L505024">#REF!</definedName>
    <definedName name="A5_L505026">#REF!</definedName>
    <definedName name="A5_L505029">#REF!</definedName>
    <definedName name="A5_L505030">#REF!</definedName>
    <definedName name="A5_L505040">#REF!</definedName>
    <definedName name="A5_L505070">#REF!</definedName>
    <definedName name="A5_L505080">#REF!</definedName>
    <definedName name="A5_L505081">#REF!</definedName>
    <definedName name="A5_L505090">#REF!</definedName>
    <definedName name="A5_L505100">#REF!</definedName>
    <definedName name="A5_L505110">#REF!</definedName>
    <definedName name="A5_L505132">#REF!</definedName>
    <definedName name="A5_L505146">#REF!</definedName>
    <definedName name="A5_L505163">#REF!</definedName>
    <definedName name="A5_L505164">#REF!</definedName>
    <definedName name="A5_L505165">#REF!</definedName>
    <definedName name="A5_L505166">#REF!</definedName>
    <definedName name="A5_L505168">#REF!</definedName>
    <definedName name="A5_L505172">#REF!</definedName>
    <definedName name="A5_L505184">#REF!</definedName>
    <definedName name="A5_L505222">#REF!</definedName>
    <definedName name="A5_L505242">#REF!</definedName>
    <definedName name="A5_L505246">#REF!</definedName>
    <definedName name="A5_L505247">#REF!</definedName>
    <definedName name="A5_L506001">#REF!</definedName>
    <definedName name="A5_L506002">#REF!</definedName>
    <definedName name="A5_L506010">#REF!</definedName>
    <definedName name="A5_L506012">#REF!</definedName>
    <definedName name="A5_L506013">#REF!</definedName>
    <definedName name="A5_L507010">#REF!</definedName>
    <definedName name="A5_L507036">#REF!</definedName>
    <definedName name="A5_L507510">#REF!</definedName>
    <definedName name="A5_L507511">#REF!</definedName>
    <definedName name="A5_L507513">#REF!</definedName>
    <definedName name="A5_L507514">#REF!</definedName>
    <definedName name="A5_L507517">#REF!</definedName>
    <definedName name="A5_L507519">#REF!</definedName>
    <definedName name="A5_L508010">#REF!</definedName>
    <definedName name="A5_L508020">#REF!</definedName>
    <definedName name="A5_L508995">#REF!</definedName>
    <definedName name="A5_L508998">#REF!</definedName>
    <definedName name="A5_L508999">#REF!</definedName>
    <definedName name="A5_L509005">#REF!</definedName>
    <definedName name="A5_L509040">#REF!</definedName>
    <definedName name="A5_L509061">#REF!</definedName>
    <definedName name="A5_L510010">#REF!</definedName>
    <definedName name="A5_L510020">#REF!</definedName>
    <definedName name="A5_L511010">#REF!</definedName>
    <definedName name="A5_L513010">#REF!</definedName>
    <definedName name="A5_L513030">#REF!</definedName>
    <definedName name="A5_L513031">#REF!</definedName>
    <definedName name="A5_L515040">#REF!</definedName>
    <definedName name="A5_L515042">#REF!</definedName>
    <definedName name="A5_L515044">#REF!</definedName>
    <definedName name="A5_L515050">#REF!</definedName>
    <definedName name="A5_L515052">#REF!</definedName>
    <definedName name="A5_L515053">#REF!</definedName>
    <definedName name="A5_L515054">#REF!</definedName>
    <definedName name="A5_L515055">#REF!</definedName>
    <definedName name="A5_L515056">#REF!</definedName>
    <definedName name="A5_L515070">#REF!</definedName>
    <definedName name="A5_L515080">#REF!</definedName>
    <definedName name="A5_L517500">#REF!</definedName>
    <definedName name="A5_L517987">#REF!</definedName>
    <definedName name="A5_L517988">#REF!</definedName>
    <definedName name="A5_L517989">#REF!</definedName>
    <definedName name="A5_L517990">#REF!</definedName>
    <definedName name="A5_L517991">#REF!</definedName>
    <definedName name="A5_L517992">#REF!</definedName>
    <definedName name="A5_L517994">#REF!</definedName>
    <definedName name="A5_L517995">#REF!</definedName>
    <definedName name="A5_L517996">#REF!</definedName>
    <definedName name="A5_L517997">#REF!</definedName>
    <definedName name="A5_L517998">#REF!</definedName>
    <definedName name="A5_L517999">#REF!</definedName>
    <definedName name="A5_L518010">#REF!</definedName>
    <definedName name="A5_L518015">#REF!</definedName>
    <definedName name="A5_L518020">#REF!</definedName>
    <definedName name="A5_L518030">#REF!</definedName>
    <definedName name="A5_L518070">#REF!</definedName>
    <definedName name="A5_L518090">#REF!</definedName>
    <definedName name="A5_L518130">#REF!</definedName>
    <definedName name="A5_L518160">#REF!</definedName>
    <definedName name="A5_L518161">#REF!</definedName>
    <definedName name="A5_L518162">#REF!</definedName>
    <definedName name="A5_L518163">#REF!</definedName>
    <definedName name="A5_L518164">#REF!</definedName>
    <definedName name="A5_L518165">#REF!</definedName>
    <definedName name="A5_L521989">#REF!</definedName>
    <definedName name="A5_L521990">#REF!</definedName>
    <definedName name="A5_L521991">#REF!</definedName>
    <definedName name="A5_L521994">#REF!</definedName>
    <definedName name="A5_L521999">#REF!</definedName>
    <definedName name="A5_L522010">#REF!</definedName>
    <definedName name="A5_L522020">#REF!</definedName>
    <definedName name="A5_L522025">#REF!</definedName>
    <definedName name="A5_L522030">#REF!</definedName>
    <definedName name="A5_L522040">#REF!</definedName>
    <definedName name="A5_L522050">#REF!</definedName>
    <definedName name="A5_L522060">#REF!</definedName>
    <definedName name="A5_L522062">#REF!</definedName>
    <definedName name="A5_L522070">#REF!</definedName>
    <definedName name="A5_L522080">#REF!</definedName>
    <definedName name="A5_L522090">#REF!</definedName>
    <definedName name="A5_L522100">#REF!</definedName>
    <definedName name="A5_L522110">#REF!</definedName>
    <definedName name="A5_L522120">#REF!</definedName>
    <definedName name="A5_L522130">#REF!</definedName>
    <definedName name="A5_L522140">#REF!</definedName>
    <definedName name="A5_L522150">#REF!</definedName>
    <definedName name="A5_L523000">#REF!</definedName>
    <definedName name="A5_L530010">#REF!</definedName>
    <definedName name="A5_L530011">#REF!</definedName>
    <definedName name="A5_L530020">#REF!</definedName>
    <definedName name="A5_L530030">#REF!</definedName>
    <definedName name="A5_L530050">#REF!</definedName>
    <definedName name="A5_L530977">#REF!</definedName>
    <definedName name="A5_L530978">#REF!</definedName>
    <definedName name="A5_L530979">#REF!</definedName>
    <definedName name="A5_L530991">#REF!</definedName>
    <definedName name="A5_L530992">#REF!</definedName>
    <definedName name="A5_L530995">#REF!</definedName>
    <definedName name="A5_L530996">#REF!</definedName>
    <definedName name="A5_L530997">#REF!</definedName>
    <definedName name="A5_L530998">#REF!</definedName>
    <definedName name="A5_L530999">#REF!</definedName>
    <definedName name="A5_L531010">#REF!</definedName>
    <definedName name="A5_L531020">#REF!</definedName>
    <definedName name="A5_L531030">#REF!</definedName>
    <definedName name="A5_L531040">#REF!</definedName>
    <definedName name="A5_L532010">#REF!</definedName>
    <definedName name="A5_L532020">#REF!</definedName>
    <definedName name="A5_L532040">#REF!</definedName>
    <definedName name="A5_L532041">#REF!</definedName>
    <definedName name="A5_L532050">#REF!</definedName>
    <definedName name="A5_L532060">#REF!</definedName>
    <definedName name="A5_L532070">#REF!</definedName>
    <definedName name="A5_L532080">#REF!</definedName>
    <definedName name="A5_L532090">#REF!</definedName>
    <definedName name="A5_L532130">#REF!</definedName>
    <definedName name="A5_L533010">#REF!</definedName>
    <definedName name="A5_L533020">#REF!</definedName>
    <definedName name="A5_L533030">#REF!</definedName>
    <definedName name="A5_L534010">#REF!</definedName>
    <definedName name="A5_L535010">#REF!</definedName>
    <definedName name="A5_L535016">#REF!</definedName>
    <definedName name="A5_L535020">#REF!</definedName>
    <definedName name="A5_L540000">#REF!</definedName>
    <definedName name="A5_L540010">#REF!</definedName>
    <definedName name="A5_L540020">#REF!</definedName>
    <definedName name="A5_L540030">#REF!</definedName>
    <definedName name="A5_L540040">#REF!</definedName>
    <definedName name="A5_L540050">#REF!</definedName>
    <definedName name="A5_L540060">#REF!</definedName>
    <definedName name="A5_L540070">#REF!</definedName>
    <definedName name="A5_L540080">#REF!</definedName>
    <definedName name="A5_L540090">#REF!</definedName>
    <definedName name="A5_L541530">#REF!</definedName>
    <definedName name="A5_L543010">#REF!</definedName>
    <definedName name="A5_L543030">#REF!</definedName>
    <definedName name="A5_L543040">#REF!</definedName>
    <definedName name="A5_L543050">#REF!</definedName>
    <definedName name="A5_L543060">#REF!</definedName>
    <definedName name="A5_L543070">#REF!</definedName>
    <definedName name="A5_L543080">#REF!</definedName>
    <definedName name="A5_L543090">#REF!</definedName>
    <definedName name="A5_L543110">#REF!</definedName>
    <definedName name="A5_L543120">#REF!</definedName>
    <definedName name="A5_L543140">#REF!</definedName>
    <definedName name="A5_L543150">#REF!</definedName>
    <definedName name="A5_L543160">#REF!</definedName>
    <definedName name="A5_L545010">#REF!</definedName>
    <definedName name="A5_L545040">#REF!</definedName>
    <definedName name="A5_L545045">#REF!</definedName>
    <definedName name="A5_L545050">#REF!</definedName>
    <definedName name="A5_L545060">#REF!</definedName>
    <definedName name="A5_L545070">#REF!</definedName>
    <definedName name="A5_L545080">#REF!</definedName>
    <definedName name="A5_L545090">#REF!</definedName>
    <definedName name="A5_L545100">#REF!</definedName>
    <definedName name="A5_L545105">#REF!</definedName>
    <definedName name="A5_L545110">#REF!</definedName>
    <definedName name="A5_L545115">#REF!</definedName>
    <definedName name="A5_L545120">#REF!</definedName>
    <definedName name="A5_L545130">#REF!</definedName>
    <definedName name="A5_L545140">#REF!</definedName>
    <definedName name="A5_L545150">#REF!</definedName>
    <definedName name="A5_L545160">#REF!</definedName>
    <definedName name="A5_L545165">#REF!</definedName>
    <definedName name="A5_L545170">#REF!</definedName>
    <definedName name="A5_L545510">#REF!</definedName>
    <definedName name="A5_L545520">#REF!</definedName>
    <definedName name="A5_L545530">#REF!</definedName>
    <definedName name="A5_L546010">#REF!</definedName>
    <definedName name="A5_L546015">#REF!</definedName>
    <definedName name="A5_L550010">#REF!</definedName>
    <definedName name="A5_L550011">#REF!</definedName>
    <definedName name="A5_L550020">#REF!</definedName>
    <definedName name="A5_L550021">#REF!</definedName>
    <definedName name="A5_L550022">#REF!</definedName>
    <definedName name="A5_L550025">#REF!</definedName>
    <definedName name="A5_L550030">#REF!</definedName>
    <definedName name="A5_L550040">#REF!</definedName>
    <definedName name="A5_L550041">#REF!</definedName>
    <definedName name="A5_L550050">#REF!</definedName>
    <definedName name="A5_L550053">#REF!</definedName>
    <definedName name="A5_L550060">#REF!</definedName>
    <definedName name="A5_L550070">#REF!</definedName>
    <definedName name="A5_L550075">#REF!</definedName>
    <definedName name="A5_L550080">#REF!</definedName>
    <definedName name="A5_L550086">#REF!</definedName>
    <definedName name="A5_L550087">#REF!</definedName>
    <definedName name="A5_L550100">#REF!</definedName>
    <definedName name="A5_L550120">#REF!</definedName>
    <definedName name="A5_L550130">#REF!</definedName>
    <definedName name="A5_L550160">#REF!</definedName>
    <definedName name="A5_L550170">#REF!</definedName>
    <definedName name="A5_L559950">#REF!</definedName>
    <definedName name="A5_L559951">#REF!</definedName>
    <definedName name="A5_L559952">#REF!</definedName>
    <definedName name="A5_L559953">#REF!</definedName>
    <definedName name="A5_L559954">#REF!</definedName>
    <definedName name="A5_L559955">#REF!</definedName>
    <definedName name="A5_L559956">#REF!</definedName>
    <definedName name="A5_L559960">#REF!</definedName>
    <definedName name="A5_L559961">#REF!</definedName>
    <definedName name="A5_L559962">#REF!</definedName>
    <definedName name="A5_L559963">#REF!</definedName>
    <definedName name="A5_L559964">#REF!</definedName>
    <definedName name="A5_L559966">#REF!</definedName>
    <definedName name="A5_L559994">#REF!</definedName>
    <definedName name="A5_L559996">#REF!</definedName>
    <definedName name="A5_L559999">#REF!</definedName>
    <definedName name="A5_L560010">#REF!</definedName>
    <definedName name="A5_L560020">#REF!</definedName>
    <definedName name="A5_L560030">#REF!</definedName>
    <definedName name="A5_L560070">#REF!</definedName>
    <definedName name="A5_L560075">#REF!</definedName>
    <definedName name="A5_L560080">#REF!</definedName>
    <definedName name="A5_L560090">#REF!</definedName>
    <definedName name="A5_L560100">#REF!</definedName>
    <definedName name="A5_L560110">#REF!</definedName>
    <definedName name="A5_L560115">#REF!</definedName>
    <definedName name="A5_L560117">#REF!</definedName>
    <definedName name="A5_L560120">#REF!</definedName>
    <definedName name="A5_L562010">#REF!</definedName>
    <definedName name="A5_L562015">#REF!</definedName>
    <definedName name="A5_L562016">#REF!</definedName>
    <definedName name="A5_L562017">#REF!</definedName>
    <definedName name="A5_L562018">#REF!</definedName>
    <definedName name="A5_L562020">#REF!</definedName>
    <definedName name="A5_L562025">#REF!</definedName>
    <definedName name="A5_L562030">#REF!</definedName>
    <definedName name="A5_L562040">#REF!</definedName>
    <definedName name="A5_L562050">#REF!</definedName>
    <definedName name="A5_L562060">#REF!</definedName>
    <definedName name="A5_L562070">#REF!</definedName>
    <definedName name="A5_L562080">#REF!</definedName>
    <definedName name="A5_L562100">#REF!</definedName>
    <definedName name="A5_L562110">#REF!</definedName>
    <definedName name="A5_L562140">#REF!</definedName>
    <definedName name="A5_L562141">#REF!</definedName>
    <definedName name="A5_L562142">#REF!</definedName>
    <definedName name="A5_L562143">#REF!</definedName>
    <definedName name="A5_L562144">#REF!</definedName>
    <definedName name="A5_L562145">#REF!</definedName>
    <definedName name="A5_L562146">#REF!</definedName>
    <definedName name="A5_L562147">#REF!</definedName>
    <definedName name="A5_L562148">#REF!</definedName>
    <definedName name="A5_L562149">#REF!</definedName>
    <definedName name="A5_L562150">#REF!</definedName>
    <definedName name="A5_L562151">#REF!</definedName>
    <definedName name="A5_L562153">#REF!</definedName>
    <definedName name="A5_L562154">#REF!</definedName>
    <definedName name="A5_L562155">#REF!</definedName>
    <definedName name="A5_L562160">#REF!</definedName>
    <definedName name="A5_L562161">#REF!</definedName>
    <definedName name="A5_L562163">#REF!</definedName>
    <definedName name="A5_L562165">#REF!</definedName>
    <definedName name="A5_L562170">#REF!</definedName>
    <definedName name="A5_L562180">#REF!</definedName>
    <definedName name="A5_L562190">#REF!</definedName>
    <definedName name="A5_L562200">#REF!</definedName>
    <definedName name="A5_L562210">#REF!</definedName>
    <definedName name="A5_L562220">#REF!</definedName>
    <definedName name="A5_L562230">#REF!</definedName>
    <definedName name="A5_L562235">#REF!</definedName>
    <definedName name="A5_L562250">#REF!</definedName>
    <definedName name="A5_L565010">#REF!</definedName>
    <definedName name="A5_L565030">#REF!</definedName>
    <definedName name="A5_L565040">#REF!</definedName>
    <definedName name="A5_L566010">#REF!</definedName>
    <definedName name="A5_L566020">#REF!</definedName>
    <definedName name="A5_L566030">#REF!</definedName>
    <definedName name="A5_L566040">#REF!</definedName>
    <definedName name="A5_L567000">#REF!</definedName>
    <definedName name="A5_L569010">#REF!</definedName>
    <definedName name="A5_L569020">#REF!</definedName>
    <definedName name="A5_L570010">#REF!</definedName>
    <definedName name="A5_L571010">#REF!</definedName>
    <definedName name="A5_L571020">#REF!</definedName>
    <definedName name="A5_L571030">#REF!</definedName>
    <definedName name="A5_L571040">#REF!</definedName>
    <definedName name="A5_L571050">#REF!</definedName>
    <definedName name="A5_L572010">#REF!</definedName>
    <definedName name="A5_L572020">#REF!</definedName>
    <definedName name="A5_L572025">#REF!</definedName>
    <definedName name="A5_L572027">#REF!</definedName>
    <definedName name="A5_L572030">#REF!</definedName>
    <definedName name="A5_L572035">#REF!</definedName>
    <definedName name="A5_L572040">#REF!</definedName>
    <definedName name="A5_L572051">#REF!</definedName>
    <definedName name="A5_L572052">#REF!</definedName>
    <definedName name="A5_L60100UR">#REF!</definedName>
    <definedName name="A5_L6011070">#REF!</definedName>
    <definedName name="A5_L6011074">#REF!</definedName>
    <definedName name="A5_L6011090">#REF!</definedName>
    <definedName name="A5_L6013090">#REF!</definedName>
    <definedName name="A5_L6021080">#REF!</definedName>
    <definedName name="A5_L6021090">#REF!</definedName>
    <definedName name="A5_L6023090">#REF!</definedName>
    <definedName name="A5_L6025010">#REF!</definedName>
    <definedName name="A5_L6025050">#REF!</definedName>
    <definedName name="A5_L6025051">#REF!</definedName>
    <definedName name="A5_L6025065">#REF!</definedName>
    <definedName name="A5_L6025091">#REF!</definedName>
    <definedName name="A5_L6025092">#REF!</definedName>
    <definedName name="A5_L6025093">#REF!</definedName>
    <definedName name="A5_L6025095">#REF!</definedName>
    <definedName name="A5_L6025150">#REF!</definedName>
    <definedName name="A5_L6025304">#REF!</definedName>
    <definedName name="A5_L6025306">#REF!</definedName>
    <definedName name="A5_L6026090">#REF!</definedName>
    <definedName name="A5_L6028080">#REF!</definedName>
    <definedName name="A5_L6028090">#REF!</definedName>
    <definedName name="A5_L6040050">#REF!</definedName>
    <definedName name="A5_L6040051">#REF!</definedName>
    <definedName name="A5_L6044090">#REF!</definedName>
    <definedName name="A5_L6047090">#REF!</definedName>
    <definedName name="A5_L6049090">#REF!</definedName>
    <definedName name="A5_L604909D">#REF!</definedName>
    <definedName name="A5_L604909Z">#REF!</definedName>
    <definedName name="A5_L6061090">#REF!</definedName>
    <definedName name="A5_L6061090F">#REF!</definedName>
    <definedName name="A5_L606109D">#REF!</definedName>
    <definedName name="A5_L6062090">#REF!</definedName>
    <definedName name="A5_L6071010">#REF!</definedName>
    <definedName name="A5_L607101D">#REF!</definedName>
    <definedName name="A5_L607109D">#REF!</definedName>
    <definedName name="A5_L6090000">#REF!</definedName>
    <definedName name="A5_L6090089">#REF!</definedName>
    <definedName name="A5_L6092086">#REF!</definedName>
    <definedName name="A5_L6092087">#REF!</definedName>
    <definedName name="A5_L6092090">#REF!</definedName>
    <definedName name="A5_L6094090">#REF!</definedName>
    <definedName name="A5_L6094091">#REF!</definedName>
    <definedName name="A5_L60940DG">#REF!</definedName>
    <definedName name="A5_L60940DL">#REF!</definedName>
    <definedName name="A5_L6095010">#REF!</definedName>
    <definedName name="A5_L6095090">#REF!</definedName>
    <definedName name="A5_L6097010">#REF!</definedName>
    <definedName name="A5_L6100005">#REF!</definedName>
    <definedName name="A5_L6100030">#REF!</definedName>
    <definedName name="A5_L6100035">#REF!</definedName>
    <definedName name="A5_L6100054">#REF!</definedName>
    <definedName name="A5_L6100055">#REF!</definedName>
    <definedName name="A5_L6100060">#REF!</definedName>
    <definedName name="A5_L6100061">#REF!</definedName>
    <definedName name="A5_L6100062">#REF!</definedName>
    <definedName name="A5_L6100063">#REF!</definedName>
    <definedName name="A5_L6100064">#REF!</definedName>
    <definedName name="A5_L6100071">#REF!</definedName>
    <definedName name="A5_L6100078">#REF!</definedName>
    <definedName name="A5_L6100079">#REF!</definedName>
    <definedName name="A5_L6100089">#REF!</definedName>
    <definedName name="A5_L6100090">#REF!</definedName>
    <definedName name="A5_L6100100">#REF!</definedName>
    <definedName name="A5_L6100140">#REF!</definedName>
    <definedName name="A5_L610017E">#REF!</definedName>
    <definedName name="A5_L610017Z">#REF!</definedName>
    <definedName name="A5_L6100200">#REF!</definedName>
    <definedName name="A5_L610109D">#REF!</definedName>
    <definedName name="A5_L610110D">#REF!</definedName>
    <definedName name="A5_L6106090">#REF!</definedName>
    <definedName name="A5_L6107055">#REF!</definedName>
    <definedName name="A5_L6107084">#REF!</definedName>
    <definedName name="A5_L6107099">#REF!</definedName>
    <definedName name="A5_L6107106">#REF!</definedName>
    <definedName name="A5_L6107108">#REF!</definedName>
    <definedName name="A5_L6109210">#REF!</definedName>
    <definedName name="A5_L6109300">#REF!</definedName>
    <definedName name="A5_L6120090">#REF!</definedName>
    <definedName name="A5_L6120094">#REF!</definedName>
    <definedName name="A5_L6130070">#REF!</definedName>
    <definedName name="A5_L6130080">#REF!</definedName>
    <definedName name="A5_L6130085">#REF!</definedName>
    <definedName name="A5_L6130090">#REF!</definedName>
    <definedName name="A5_L6130096">#REF!</definedName>
    <definedName name="A5_L6130097">#REF!</definedName>
    <definedName name="A5_L6130098">#REF!</definedName>
    <definedName name="A5_L6140010">#REF!</definedName>
    <definedName name="A5_L6140030">#REF!</definedName>
    <definedName name="A5_L6140090">#REF!</definedName>
    <definedName name="A5_L6150090">#REF!</definedName>
    <definedName name="A5_L6160080">#REF!</definedName>
    <definedName name="A5_L6160090">#REF!</definedName>
    <definedName name="A5_L6160091">#REF!</definedName>
    <definedName name="A5_L6170090">#REF!</definedName>
    <definedName name="A5_L6170093">#REF!</definedName>
    <definedName name="A5_L6170094">#REF!</definedName>
    <definedName name="A5_L6171090">#REF!</definedName>
    <definedName name="A5_L6172090">#REF!</definedName>
    <definedName name="A5_L6172093">#REF!</definedName>
    <definedName name="A5_L6172094">#REF!</definedName>
    <definedName name="A5_L6175010">#REF!</definedName>
    <definedName name="A5_L6175020">#REF!</definedName>
    <definedName name="A5_L6175035">#REF!</definedName>
    <definedName name="A5_L6175040">#REF!</definedName>
    <definedName name="A5_L6175070">#REF!</definedName>
    <definedName name="A5_L6175075">#REF!</definedName>
    <definedName name="A5_L6175080">#REF!</definedName>
    <definedName name="A5_L6175090">#REF!</definedName>
    <definedName name="A5_L6176090">#REF!</definedName>
    <definedName name="A5_L6176100">#REF!</definedName>
    <definedName name="A5_L6181090">#REF!</definedName>
    <definedName name="A5_L6182090">#REF!</definedName>
    <definedName name="A5_L6184090">#REF!</definedName>
    <definedName name="A5_L6190090">#REF!</definedName>
    <definedName name="A5_L6191090">#REF!</definedName>
    <definedName name="A5_L6200090">#REF!</definedName>
    <definedName name="A5_L6202010">#REF!</definedName>
    <definedName name="A5_L6202020">#REF!</definedName>
    <definedName name="A5_L6202030">#REF!</definedName>
    <definedName name="A5_L6202040">#REF!</definedName>
    <definedName name="A5_L6202050">#REF!</definedName>
    <definedName name="A5_L6202060">#REF!</definedName>
    <definedName name="A5_L6202085">#REF!</definedName>
    <definedName name="A5_L6202090">#REF!</definedName>
    <definedName name="A5_L6203090">#REF!</definedName>
    <definedName name="A5_L6203095">#REF!</definedName>
    <definedName name="A5_L6204010">#REF!</definedName>
    <definedName name="A5_L6206090">#REF!</definedName>
    <definedName name="A5_L6208010">#REF!</definedName>
    <definedName name="A5_L6208015">#REF!</definedName>
    <definedName name="A5_L6220090">#REF!</definedName>
    <definedName name="A5_L6230090">#REF!</definedName>
    <definedName name="A5_L6241010">#REF!</definedName>
    <definedName name="A5_L6241020">#REF!</definedName>
    <definedName name="A5_L6250090">#REF!</definedName>
    <definedName name="A5_L6250095">#REF!</definedName>
    <definedName name="A5_L6260002">#REF!</definedName>
    <definedName name="A5_L6260004">#REF!</definedName>
    <definedName name="A5_L6260005">#REF!</definedName>
    <definedName name="A5_L6260007">#REF!</definedName>
    <definedName name="A5_L6260010">#REF!</definedName>
    <definedName name="A5_L6260012">#REF!</definedName>
    <definedName name="A5_L6260016">#REF!</definedName>
    <definedName name="A5_L6260018">#REF!</definedName>
    <definedName name="A5_L6260020">#REF!</definedName>
    <definedName name="A5_L6260021">#REF!</definedName>
    <definedName name="A5_L6260026">#REF!</definedName>
    <definedName name="A5_L6260030">#REF!</definedName>
    <definedName name="A5_L6260031">#REF!</definedName>
    <definedName name="A5_L6260032">#REF!</definedName>
    <definedName name="A5_L6260033">#REF!</definedName>
    <definedName name="A5_L6260034">#REF!</definedName>
    <definedName name="A5_L6260035">#REF!</definedName>
    <definedName name="A5_L6260036">#REF!</definedName>
    <definedName name="A5_L6260038">#REF!</definedName>
    <definedName name="A5_L6260040">#REF!</definedName>
    <definedName name="A5_L6260041">#REF!</definedName>
    <definedName name="A5_L6260045">#REF!</definedName>
    <definedName name="A5_L6260050">#REF!</definedName>
    <definedName name="A5_L6260052">#REF!</definedName>
    <definedName name="A5_L6260054">#REF!</definedName>
    <definedName name="A5_L6260056">#REF!</definedName>
    <definedName name="A5_L6260058">#REF!</definedName>
    <definedName name="A5_L6260064">#REF!</definedName>
    <definedName name="A5_L6260068">#REF!</definedName>
    <definedName name="A5_L6260092">#REF!</definedName>
    <definedName name="A5_L6260094">#REF!</definedName>
    <definedName name="A5_L6260096">#REF!</definedName>
    <definedName name="A5_L6260097">#REF!</definedName>
    <definedName name="A5_L6260200">#REF!</definedName>
    <definedName name="A5_L6260205">#REF!</definedName>
    <definedName name="A5_L6260210">#REF!</definedName>
    <definedName name="A5_L6260220">#REF!</definedName>
    <definedName name="A5_L6260221">#REF!</definedName>
    <definedName name="A5_L6260225">#REF!</definedName>
    <definedName name="A5_L6260230">#REF!</definedName>
    <definedName name="A5_L6260300">#REF!</definedName>
    <definedName name="A5_L6260301">#REF!</definedName>
    <definedName name="A5_L6260302">#REF!</definedName>
    <definedName name="A5_L6260303">#REF!</definedName>
    <definedName name="A5_L6260410">#REF!</definedName>
    <definedName name="A5_L6260435">#REF!</definedName>
    <definedName name="A5_L6260455">#REF!</definedName>
    <definedName name="A5_L6260465">#REF!</definedName>
    <definedName name="A5_L6260515">#REF!</definedName>
    <definedName name="A5_L6260992">#REF!</definedName>
    <definedName name="A5_L6260993">#REF!</definedName>
    <definedName name="A5_L6260999">#REF!</definedName>
    <definedName name="A5_L626409D">#REF!</definedName>
    <definedName name="A5_L6266020">#REF!</definedName>
    <definedName name="A5_L6268050">#REF!</definedName>
    <definedName name="A5_L6268051">#REF!</definedName>
    <definedName name="A5_L6268090">#REF!</definedName>
    <definedName name="A5_L6268100">#REF!</definedName>
    <definedName name="A5_L6268120">#REF!</definedName>
    <definedName name="A5_L6268130">#REF!</definedName>
    <definedName name="A5_L6268150">#REF!</definedName>
    <definedName name="A5_L626F107">#REF!</definedName>
    <definedName name="A5_L700010">#REF!</definedName>
    <definedName name="A5_L702010">#REF!</definedName>
    <definedName name="A5_L702050">#REF!</definedName>
    <definedName name="A5_L702070">#REF!</definedName>
    <definedName name="A5_L704010">#REF!</definedName>
    <definedName name="A5_L704020">#REF!</definedName>
    <definedName name="A5_L704030">#REF!</definedName>
    <definedName name="A5_L704031">#REF!</definedName>
    <definedName name="A5_L704034">#REF!</definedName>
    <definedName name="A5_L704040">#REF!</definedName>
    <definedName name="A5_L704090">#REF!</definedName>
    <definedName name="A5_L708010">#REF!</definedName>
    <definedName name="A5_L708020">#REF!</definedName>
    <definedName name="A5_L708030">#REF!</definedName>
    <definedName name="A5_L708050">#REF!</definedName>
    <definedName name="A5_L708060">#REF!</definedName>
    <definedName name="A5_L708062">#REF!</definedName>
    <definedName name="A5_L708070">#REF!</definedName>
    <definedName name="A5_L708080">#REF!</definedName>
    <definedName name="A5_L708085">#REF!</definedName>
    <definedName name="A5_L708115">#REF!</definedName>
    <definedName name="A5_L708120">#REF!</definedName>
    <definedName name="A5_L708130">#REF!</definedName>
    <definedName name="A5_L708140">#REF!</definedName>
    <definedName name="A5_L708160">#REF!</definedName>
    <definedName name="A5_L708165">#REF!</definedName>
    <definedName name="A5_L708230">#REF!</definedName>
    <definedName name="A5_L708240">#REF!</definedName>
    <definedName name="A5_L708280">#REF!</definedName>
    <definedName name="A5_L711998">#REF!</definedName>
    <definedName name="A5_L711999">#REF!</definedName>
    <definedName name="A5_L712015">#REF!</definedName>
    <definedName name="A5_L712020">#REF!</definedName>
    <definedName name="A5_L712031">#REF!</definedName>
    <definedName name="A5_L712040">#REF!</definedName>
    <definedName name="A5_L717010">#REF!</definedName>
    <definedName name="A5_L717020">#REF!</definedName>
    <definedName name="A5_L717025">#REF!</definedName>
    <definedName name="A5_L717510">#REF!</definedName>
    <definedName name="A5_L717520">#REF!</definedName>
    <definedName name="A5_L717545">#REF!</definedName>
    <definedName name="A5_L717550">#REF!</definedName>
    <definedName name="A5_L720020">#REF!</definedName>
    <definedName name="A5_L720040">#REF!</definedName>
    <definedName name="A5_L722010">#REF!</definedName>
    <definedName name="A5_L722020">#REF!</definedName>
    <definedName name="A5_L722080">#REF!</definedName>
    <definedName name="A5_L722110">#REF!</definedName>
    <definedName name="A5_L722120">#REF!</definedName>
    <definedName name="A5_L722130">#REF!</definedName>
    <definedName name="A5_L722131">#REF!</definedName>
    <definedName name="A5_L722135">#REF!</definedName>
    <definedName name="A5_L722140">#REF!</definedName>
    <definedName name="A5_L722150">#REF!</definedName>
    <definedName name="A5_L722160">#REF!</definedName>
    <definedName name="A5_L722170">#REF!</definedName>
    <definedName name="A5_L722181">#REF!</definedName>
    <definedName name="A5_L722190">#REF!</definedName>
    <definedName name="A5_L722200">#REF!</definedName>
    <definedName name="A5_L722205">#REF!</definedName>
    <definedName name="A5_M1000090">#REF!</definedName>
    <definedName name="A5_M1000091">#REF!</definedName>
    <definedName name="A5_M100030">#REF!</definedName>
    <definedName name="A5_M100040">#REF!</definedName>
    <definedName name="A5_M100510">#REF!</definedName>
    <definedName name="A5_M100520">#REF!</definedName>
    <definedName name="A5_M100540">#REF!</definedName>
    <definedName name="A5_M101990">#REF!</definedName>
    <definedName name="A5_M102000">#REF!</definedName>
    <definedName name="A5_M102010">#REF!</definedName>
    <definedName name="A5_M102011">#REF!</definedName>
    <definedName name="A5_M102017">#REF!</definedName>
    <definedName name="A5_M102018">#REF!</definedName>
    <definedName name="A5_M102021">#REF!</definedName>
    <definedName name="A5_M102050">#REF!</definedName>
    <definedName name="A5_M102116">#REF!</definedName>
    <definedName name="A5_M102371">#REF!</definedName>
    <definedName name="A5_M102372">#REF!</definedName>
    <definedName name="A5_M102376">#REF!</definedName>
    <definedName name="A5_M102377">#REF!</definedName>
    <definedName name="A5_M102379">#REF!</definedName>
    <definedName name="A5_M102380">#REF!</definedName>
    <definedName name="A5_M102534">#REF!</definedName>
    <definedName name="A5_M102536">#REF!</definedName>
    <definedName name="A5_M102651">#REF!</definedName>
    <definedName name="A5_M102710">#REF!</definedName>
    <definedName name="A5_M102813">#REF!</definedName>
    <definedName name="A5_M102961">#REF!</definedName>
    <definedName name="A5_M111999">#REF!</definedName>
    <definedName name="A5_M114010">#REF!</definedName>
    <definedName name="A5_M114015">#REF!</definedName>
    <definedName name="A5_M116010">#REF!</definedName>
    <definedName name="A5_M116020">#REF!</definedName>
    <definedName name="A5_M118010">#REF!</definedName>
    <definedName name="A5_M120001">#REF!</definedName>
    <definedName name="A5_M1200090">#REF!</definedName>
    <definedName name="A5_M120010">#REF!</definedName>
    <definedName name="A5_M121018">#REF!</definedName>
    <definedName name="A5_M121019">#REF!</definedName>
    <definedName name="A5_M121020">#REF!</definedName>
    <definedName name="A5_M121022">#REF!</definedName>
    <definedName name="A5_M121023">#REF!</definedName>
    <definedName name="A5_M121030">#REF!</definedName>
    <definedName name="A5_M121040">#REF!</definedName>
    <definedName name="A5_M121042">#REF!</definedName>
    <definedName name="A5_M121045">#REF!</definedName>
    <definedName name="A5_M121049">#REF!</definedName>
    <definedName name="A5_M121050">#REF!</definedName>
    <definedName name="A5_M121055">#REF!</definedName>
    <definedName name="A5_M121060">#REF!</definedName>
    <definedName name="A5_M121061">#REF!</definedName>
    <definedName name="A5_M121063">#REF!</definedName>
    <definedName name="A5_M121064">#REF!</definedName>
    <definedName name="A5_M121065">#REF!</definedName>
    <definedName name="A5_M121068">#REF!</definedName>
    <definedName name="A5_M121070">#REF!</definedName>
    <definedName name="A5_M121072">#REF!</definedName>
    <definedName name="A5_M121080">#REF!</definedName>
    <definedName name="A5_M121081">#REF!</definedName>
    <definedName name="A5_M121082">#REF!</definedName>
    <definedName name="A5_M121083">#REF!</definedName>
    <definedName name="A5_M121084">#REF!</definedName>
    <definedName name="A5_M121085">#REF!</definedName>
    <definedName name="A5_M121086">#REF!</definedName>
    <definedName name="A5_M121090">#REF!</definedName>
    <definedName name="A5_M121140">#REF!</definedName>
    <definedName name="A5_M121155">#REF!</definedName>
    <definedName name="A5_M121156">#REF!</definedName>
    <definedName name="A5_M121160">#REF!</definedName>
    <definedName name="A5_M121200">#REF!</definedName>
    <definedName name="A5_M121205">#REF!</definedName>
    <definedName name="A5_M121995">#REF!</definedName>
    <definedName name="A5_M121997">#REF!</definedName>
    <definedName name="A5_M121998">#REF!</definedName>
    <definedName name="A5_M121999">#REF!</definedName>
    <definedName name="A5_M123010">#REF!</definedName>
    <definedName name="A5_M123030">#REF!</definedName>
    <definedName name="A5_M123040">#REF!</definedName>
    <definedName name="A5_M123050">#REF!</definedName>
    <definedName name="A5_M124030">#REF!</definedName>
    <definedName name="A5_M124035">#REF!</definedName>
    <definedName name="A5_M124050">#REF!</definedName>
    <definedName name="A5_M124060">#REF!</definedName>
    <definedName name="A5_M124083">#REF!</definedName>
    <definedName name="A5_M126010">#REF!</definedName>
    <definedName name="A5_M126030">#REF!</definedName>
    <definedName name="A5_M126040">#REF!</definedName>
    <definedName name="A5_M126045">#REF!</definedName>
    <definedName name="A5_M127010">#REF!</definedName>
    <definedName name="A5_M1290090">#REF!</definedName>
    <definedName name="A5_M129010">#REF!</definedName>
    <definedName name="A5_M133020">#REF!</definedName>
    <definedName name="A5_M133999">#REF!</definedName>
    <definedName name="A5_M134999">#REF!</definedName>
    <definedName name="A5_M135010">#REF!</definedName>
    <definedName name="A5_M135050">#REF!</definedName>
    <definedName name="A5_M135060">#REF!</definedName>
    <definedName name="A5_M136010">#REF!</definedName>
    <definedName name="A5_M137010">#REF!</definedName>
    <definedName name="A5_M137011">#REF!</definedName>
    <definedName name="A5_M137012">#REF!</definedName>
    <definedName name="A5_M137015">#REF!</definedName>
    <definedName name="A5_M138010">#REF!</definedName>
    <definedName name="A5_M138999">#REF!</definedName>
    <definedName name="A5_M139010">#REF!</definedName>
    <definedName name="A5_M1400090">#REF!</definedName>
    <definedName name="A5_M141020">#REF!</definedName>
    <definedName name="A5_M141050">#REF!</definedName>
    <definedName name="A5_M143030">#REF!</definedName>
    <definedName name="A5_M143040">#REF!</definedName>
    <definedName name="A5_M144010">#REF!</definedName>
    <definedName name="A5_M144020">#REF!</definedName>
    <definedName name="A5_M144030">#REF!</definedName>
    <definedName name="A5_M146020">#REF!</definedName>
    <definedName name="A5_M147015">#REF!</definedName>
    <definedName name="A5_M147025">#REF!</definedName>
    <definedName name="A5_M147026">#REF!</definedName>
    <definedName name="A5_M147040">#REF!</definedName>
    <definedName name="A5_M147041">#REF!</definedName>
    <definedName name="A5_M147060">#REF!</definedName>
    <definedName name="A5_M148010">#REF!</definedName>
    <definedName name="A5_M150100">#REF!</definedName>
    <definedName name="A5_M151010">#REF!</definedName>
    <definedName name="A5_M152010">#REF!</definedName>
    <definedName name="A5_M153000">#REF!</definedName>
    <definedName name="A5_M154070">#REF!</definedName>
    <definedName name="A5_M156010">#REF!</definedName>
    <definedName name="A5_M157010">#REF!</definedName>
    <definedName name="A5_M157020">#REF!</definedName>
    <definedName name="A5_M157030">#REF!</definedName>
    <definedName name="A5_M157040">#REF!</definedName>
    <definedName name="A5_M157050">#REF!</definedName>
    <definedName name="A5_M157080">#REF!</definedName>
    <definedName name="A5_M161005">#REF!</definedName>
    <definedName name="A5_M162010">#REF!</definedName>
    <definedName name="A5_M162013">#REF!</definedName>
    <definedName name="A5_M162014">#REF!</definedName>
    <definedName name="A5_M162015">#REF!</definedName>
    <definedName name="A5_M162020">#REF!</definedName>
    <definedName name="A5_M162035">#REF!</definedName>
    <definedName name="A5_M162036">#REF!</definedName>
    <definedName name="A5_M163010">#REF!</definedName>
    <definedName name="A5_M163020">#REF!</definedName>
    <definedName name="A5_M163030">#REF!</definedName>
    <definedName name="A5_M164010">#REF!</definedName>
    <definedName name="A5_M166010">#REF!</definedName>
    <definedName name="A5_M166011">#REF!</definedName>
    <definedName name="A5_M167010">#REF!</definedName>
    <definedName name="A5_M169010">#REF!</definedName>
    <definedName name="A5_M170010">#REF!</definedName>
    <definedName name="A5_M171010">#REF!</definedName>
    <definedName name="A5_M171030">#REF!</definedName>
    <definedName name="A5_M171040">#REF!</definedName>
    <definedName name="A5_M172010">#REF!</definedName>
    <definedName name="A5_M172011">#REF!</definedName>
    <definedName name="A5_M172030">#REF!</definedName>
    <definedName name="A5_M172031">#REF!</definedName>
    <definedName name="A5_M172050">#REF!</definedName>
    <definedName name="A5_M172080">#REF!</definedName>
    <definedName name="A5_M172085">#REF!</definedName>
    <definedName name="A5_M172090">#REF!</definedName>
    <definedName name="A5_M172115">#REF!</definedName>
    <definedName name="A5_M172120">#REF!</definedName>
    <definedName name="A5_M173012">#REF!</definedName>
    <definedName name="A5_M173013">#REF!</definedName>
    <definedName name="A5_M173014">#REF!</definedName>
    <definedName name="A5_M173015">#REF!</definedName>
    <definedName name="A5_M173017">#REF!</definedName>
    <definedName name="A5_M173020">#REF!</definedName>
    <definedName name="A5_M174520">#REF!</definedName>
    <definedName name="A5_M174992">#REF!</definedName>
    <definedName name="A5_M174993">#REF!</definedName>
    <definedName name="A5_M174995">#REF!</definedName>
    <definedName name="A5_M174996">#REF!</definedName>
    <definedName name="A5_M174998">#REF!</definedName>
    <definedName name="A5_M174999">#REF!</definedName>
    <definedName name="A5_M175030">#REF!</definedName>
    <definedName name="A5_M176982">#REF!</definedName>
    <definedName name="A5_M176985">#REF!</definedName>
    <definedName name="A5_M176986">#REF!</definedName>
    <definedName name="A5_M176987">#REF!</definedName>
    <definedName name="A5_M176993">#REF!</definedName>
    <definedName name="A5_M176995">#REF!</definedName>
    <definedName name="A5_M176997">#REF!</definedName>
    <definedName name="A5_M176998">#REF!</definedName>
    <definedName name="A5_M176999">#REF!</definedName>
    <definedName name="A5_M177010">#REF!</definedName>
    <definedName name="A5_M177011">#REF!</definedName>
    <definedName name="A5_M177015">#REF!</definedName>
    <definedName name="A5_M177999">#REF!</definedName>
    <definedName name="A5_M179021">#REF!</definedName>
    <definedName name="A5_M179022">#REF!</definedName>
    <definedName name="A5_M179023">#REF!</definedName>
    <definedName name="A5_M179026">#REF!</definedName>
    <definedName name="A5_M179030">#REF!</definedName>
    <definedName name="A5_M179031">#REF!</definedName>
    <definedName name="A5_M179032">#REF!</definedName>
    <definedName name="A5_M179033">#REF!</definedName>
    <definedName name="A5_M179034">#REF!</definedName>
    <definedName name="A5_M179035">#REF!</definedName>
    <definedName name="A5_M179036">#REF!</definedName>
    <definedName name="A5_M179038">#REF!</definedName>
    <definedName name="A5_M179039">#REF!</definedName>
    <definedName name="A5_M179041">#REF!</definedName>
    <definedName name="A5_M179042">#REF!</definedName>
    <definedName name="A5_M179059">#REF!</definedName>
    <definedName name="A5_M179060">#REF!</definedName>
    <definedName name="A5_M179062">#REF!</definedName>
    <definedName name="A5_M179064">#REF!</definedName>
    <definedName name="A5_M179070">#REF!</definedName>
    <definedName name="A5_M179072">#REF!</definedName>
    <definedName name="A5_M179079">#REF!</definedName>
    <definedName name="A5_M179080">#REF!</definedName>
    <definedName name="A5_M179088">#REF!</definedName>
    <definedName name="A5_M179089">#REF!</definedName>
    <definedName name="A5_M179090">#REF!</definedName>
    <definedName name="A5_M179091">#REF!</definedName>
    <definedName name="A5_M179092">#REF!</definedName>
    <definedName name="A5_M179093">#REF!</definedName>
    <definedName name="A5_M179094">#REF!</definedName>
    <definedName name="A5_M179095">#REF!</definedName>
    <definedName name="A5_M179096">#REF!</definedName>
    <definedName name="A5_M179105">#REF!</definedName>
    <definedName name="A5_M179110">#REF!</definedName>
    <definedName name="A5_M179120">#REF!</definedName>
    <definedName name="A5_M179130">#REF!</definedName>
    <definedName name="A5_M179140">#REF!</definedName>
    <definedName name="A5_M179150">#REF!</definedName>
    <definedName name="A5_M179220">#REF!</definedName>
    <definedName name="A5_M179230">#REF!</definedName>
    <definedName name="A5_M179240">#REF!</definedName>
    <definedName name="A5_M179250">#REF!</definedName>
    <definedName name="A5_M179260">#REF!</definedName>
    <definedName name="A5_M179270">#REF!</definedName>
    <definedName name="A5_M1800001">#REF!</definedName>
    <definedName name="A5_M1800002">#REF!</definedName>
    <definedName name="A5_M1800003">#REF!</definedName>
    <definedName name="A5_M1800004">#REF!</definedName>
    <definedName name="A5_M1800015">#REF!</definedName>
    <definedName name="A5_M1800020">#REF!</definedName>
    <definedName name="A5_M1800025">#REF!</definedName>
    <definedName name="A5_M1800030">#REF!</definedName>
    <definedName name="A5_M1800035">#REF!</definedName>
    <definedName name="A5_M1800040">#REF!</definedName>
    <definedName name="A5_M1800050">#REF!</definedName>
    <definedName name="A5_M1800060">#REF!</definedName>
    <definedName name="A5_M1800070">#REF!</definedName>
    <definedName name="A5_M1800072">#REF!</definedName>
    <definedName name="A5_M1800080">#REF!</definedName>
    <definedName name="A5_M1800086">#REF!</definedName>
    <definedName name="A5_M1800090">#REF!</definedName>
    <definedName name="A5_M1800092">#REF!</definedName>
    <definedName name="A5_M1800202">#REF!</definedName>
    <definedName name="A5_M1800210">#REF!</definedName>
    <definedName name="A5_M1800230">#REF!</definedName>
    <definedName name="A5_M1800605">#REF!</definedName>
    <definedName name="A5_M1800610">#REF!</definedName>
    <definedName name="A5_M183010">#REF!</definedName>
    <definedName name="A5_M184025">#REF!</definedName>
    <definedName name="A5_M184030">#REF!</definedName>
    <definedName name="A5_M184035">#REF!</definedName>
    <definedName name="A5_M186010">#REF!</definedName>
    <definedName name="A5_M186020">#REF!</definedName>
    <definedName name="A5_M188010">#REF!</definedName>
    <definedName name="A5_M188085">#REF!</definedName>
    <definedName name="A5_M188130">#REF!</definedName>
    <definedName name="A5_M193010">#REF!</definedName>
    <definedName name="A5_M193020">#REF!</definedName>
    <definedName name="A5_M193021">#REF!</definedName>
    <definedName name="A5_M193025">#REF!</definedName>
    <definedName name="A5_M193026">#REF!</definedName>
    <definedName name="A5_M193070">#REF!</definedName>
    <definedName name="A5_M193071">#REF!</definedName>
    <definedName name="A5_M193072">#REF!</definedName>
    <definedName name="A5_M193090">#REF!</definedName>
    <definedName name="A5_M193095">#REF!</definedName>
    <definedName name="A5_M194010">#REF!</definedName>
    <definedName name="A5_M194030">#REF!</definedName>
    <definedName name="A5_M1950010">#REF!</definedName>
    <definedName name="A5_M1950082">#REF!</definedName>
    <definedName name="A5_M1950090">#REF!</definedName>
    <definedName name="A5_M1950092">#REF!</definedName>
    <definedName name="A5_M1950336">#REF!</definedName>
    <definedName name="A5_M1950401">#REF!</definedName>
    <definedName name="A5_M1950940">#REF!</definedName>
    <definedName name="A5_M1950990">#REF!</definedName>
    <definedName name="A5_M1951005">#REF!</definedName>
    <definedName name="A5_M1951015">#REF!</definedName>
    <definedName name="A5_M1951020">#REF!</definedName>
    <definedName name="A5_M200001">#REF!</definedName>
    <definedName name="A5_M200010">#REF!</definedName>
    <definedName name="A5_M201010">#REF!</definedName>
    <definedName name="A5_M202015">#REF!</definedName>
    <definedName name="A5_M203010">#REF!</definedName>
    <definedName name="A5_M203015">#REF!</definedName>
    <definedName name="A5_M203020">#REF!</definedName>
    <definedName name="A5_M203030">#REF!</definedName>
    <definedName name="A5_M203040">#REF!</definedName>
    <definedName name="A5_M203050">#REF!</definedName>
    <definedName name="A5_M204010">#REF!</definedName>
    <definedName name="A5_M204020">#REF!</definedName>
    <definedName name="A5_M204110">#REF!</definedName>
    <definedName name="A5_M204220">#REF!</definedName>
    <definedName name="A5_M204230">#REF!</definedName>
    <definedName name="A5_M204260">#REF!</definedName>
    <definedName name="A5_M204330">#REF!</definedName>
    <definedName name="A5_M204410">#REF!</definedName>
    <definedName name="A5_M204420">#REF!</definedName>
    <definedName name="A5_M204520">#REF!</definedName>
    <definedName name="A5_M204530">#REF!</definedName>
    <definedName name="A5_M204720">#REF!</definedName>
    <definedName name="A5_M205001">#REF!</definedName>
    <definedName name="A5_M205003">#REF!</definedName>
    <definedName name="A5_M205005">#REF!</definedName>
    <definedName name="A5_M205006">#REF!</definedName>
    <definedName name="A5_M205007">#REF!</definedName>
    <definedName name="A5_M2091005">#REF!</definedName>
    <definedName name="A5_M2091030">#REF!</definedName>
    <definedName name="A5_M2091070">#REF!</definedName>
    <definedName name="A5_M2091080">#REF!</definedName>
    <definedName name="A5_M2091090">#REF!</definedName>
    <definedName name="A5_M213792">#REF!</definedName>
    <definedName name="A5_M213806">#REF!</definedName>
    <definedName name="A5_M213813">#REF!</definedName>
    <definedName name="A5_M213816">#REF!</definedName>
    <definedName name="A5_M213817">#REF!</definedName>
    <definedName name="A5_M213818">#REF!</definedName>
    <definedName name="A5_M213820">#REF!</definedName>
    <definedName name="A5_M213824">#REF!</definedName>
    <definedName name="A5_M213825">#REF!</definedName>
    <definedName name="A5_M213826">#REF!</definedName>
    <definedName name="A5_M213831">#REF!</definedName>
    <definedName name="A5_M213832">#REF!</definedName>
    <definedName name="A5_M213834">#REF!</definedName>
    <definedName name="A5_M213842">#REF!</definedName>
    <definedName name="A5_M213893">#REF!</definedName>
    <definedName name="A5_M213895">#REF!</definedName>
    <definedName name="A5_M213902">#REF!</definedName>
    <definedName name="A5_M213918">#REF!</definedName>
    <definedName name="A5_M213938">#REF!</definedName>
    <definedName name="A5_M213967">#REF!</definedName>
    <definedName name="A5_M213988">#REF!</definedName>
    <definedName name="A5_M213994">#REF!</definedName>
    <definedName name="A5_M213995">#REF!</definedName>
    <definedName name="A5_M213997">#REF!</definedName>
    <definedName name="A5_M213999">#REF!</definedName>
    <definedName name="A5_M214010">#REF!</definedName>
    <definedName name="A5_M215010">#REF!</definedName>
    <definedName name="A5_M215020">#REF!</definedName>
    <definedName name="A5_M216090">#REF!</definedName>
    <definedName name="A5_M217010">#REF!</definedName>
    <definedName name="A5_M2200070">#REF!</definedName>
    <definedName name="A5_M2200090">#REF!</definedName>
    <definedName name="A5_M220010">#REF!</definedName>
    <definedName name="A5_M2200100">#REF!</definedName>
    <definedName name="A5_M2200110">#REF!</definedName>
    <definedName name="A5_M2200120">#REF!</definedName>
    <definedName name="A5_M2200130">#REF!</definedName>
    <definedName name="A5_M2200160">#REF!</definedName>
    <definedName name="A5_M2200170">#REF!</definedName>
    <definedName name="A5_M220020">#REF!</definedName>
    <definedName name="A5_M220510">#REF!</definedName>
    <definedName name="A5_M220520">#REF!</definedName>
    <definedName name="A5_M221050">#REF!</definedName>
    <definedName name="A5_M221135">#REF!</definedName>
    <definedName name="A5_M221140">#REF!</definedName>
    <definedName name="A5_M221142">#REF!</definedName>
    <definedName name="A5_M221143">#REF!</definedName>
    <definedName name="A5_M221144">#REF!</definedName>
    <definedName name="A5_M221146">#REF!</definedName>
    <definedName name="A5_M221148">#REF!</definedName>
    <definedName name="A5_M221149">#REF!</definedName>
    <definedName name="A5_M221151">#REF!</definedName>
    <definedName name="A5_M221152">#REF!</definedName>
    <definedName name="A5_M221153">#REF!</definedName>
    <definedName name="A5_M221160">#REF!</definedName>
    <definedName name="A5_M221165">#REF!</definedName>
    <definedName name="A5_M221180">#REF!</definedName>
    <definedName name="A5_M222010">#REF!</definedName>
    <definedName name="A5_M223010">#REF!</definedName>
    <definedName name="A5_M223011">#REF!</definedName>
    <definedName name="A5_M223015">#REF!</definedName>
    <definedName name="A5_M223025">#REF!</definedName>
    <definedName name="A5_M223030">#REF!</definedName>
    <definedName name="A5_M228011">#REF!</definedName>
    <definedName name="A5_M231010">#REF!</definedName>
    <definedName name="A5_M231011">#REF!</definedName>
    <definedName name="A5_M232001">#REF!</definedName>
    <definedName name="A5_M232002">#REF!</definedName>
    <definedName name="A5_M232003">#REF!</definedName>
    <definedName name="A5_M232010">#REF!</definedName>
    <definedName name="A5_M232011">#REF!</definedName>
    <definedName name="A5_M232030">#REF!</definedName>
    <definedName name="A5_M232050">#REF!</definedName>
    <definedName name="A5_M232150">#REF!</definedName>
    <definedName name="A5_M240010">#REF!</definedName>
    <definedName name="A5_M240035">#REF!</definedName>
    <definedName name="A5_M240060">#REF!</definedName>
    <definedName name="A5_M240065">#REF!</definedName>
    <definedName name="A5_M240066">#REF!</definedName>
    <definedName name="A5_M240067">#REF!</definedName>
    <definedName name="A5_M240080">#REF!</definedName>
    <definedName name="A5_M241140">#REF!</definedName>
    <definedName name="A5_M242010">#REF!</definedName>
    <definedName name="A5_M242020">#REF!</definedName>
    <definedName name="A5_M243010">#REF!</definedName>
    <definedName name="A5_M244010">#REF!</definedName>
    <definedName name="A5_M244011">#REF!</definedName>
    <definedName name="A5_M244015">#REF!</definedName>
    <definedName name="A5_M244020">#REF!</definedName>
    <definedName name="A5_M244030">#REF!</definedName>
    <definedName name="A5_M245010">#REF!</definedName>
    <definedName name="A5_M245015">#REF!</definedName>
    <definedName name="A5_M246010">#REF!</definedName>
    <definedName name="A5_M246020">#REF!</definedName>
    <definedName name="A5_M246030">#REF!</definedName>
    <definedName name="A5_M247010">#REF!</definedName>
    <definedName name="A5_M247030">#REF!</definedName>
    <definedName name="A5_M247050">#REF!</definedName>
    <definedName name="A5_M248010">#REF!</definedName>
    <definedName name="A5_M248500">#REF!</definedName>
    <definedName name="A5_M249100">#REF!</definedName>
    <definedName name="A5_M2510090">#REF!</definedName>
    <definedName name="A5_M251010">#REF!</definedName>
    <definedName name="A5_M2510100">#REF!</definedName>
    <definedName name="A5_M2510110">#REF!</definedName>
    <definedName name="A5_M2510120">#REF!</definedName>
    <definedName name="A5_M2520090">#REF!</definedName>
    <definedName name="A5_M254010">#REF!</definedName>
    <definedName name="A5_M254020">#REF!</definedName>
    <definedName name="A5_M254030">#REF!</definedName>
    <definedName name="A5_M254031">#REF!</definedName>
    <definedName name="A5_M255010">#REF!</definedName>
    <definedName name="A5_M255011">#REF!</definedName>
    <definedName name="A5_M255020">#REF!</definedName>
    <definedName name="A5_M256000">#REF!</definedName>
    <definedName name="A5_M256001">#REF!</definedName>
    <definedName name="A5_M257010">#REF!</definedName>
    <definedName name="A5_M257023">#REF!</definedName>
    <definedName name="A5_M257024">#REF!</definedName>
    <definedName name="A5_M257027">#REF!</definedName>
    <definedName name="A5_M257028">#REF!</definedName>
    <definedName name="A5_M257029">#REF!</definedName>
    <definedName name="A5_M258010">#REF!</definedName>
    <definedName name="A5_M258020">#REF!</definedName>
    <definedName name="A5_M258021">#REF!</definedName>
    <definedName name="A5_M258030">#REF!</definedName>
    <definedName name="A5_M258031">#REF!</definedName>
    <definedName name="A5_M259020">#REF!</definedName>
    <definedName name="A5_M259021">#REF!</definedName>
    <definedName name="A5_M259040">#REF!</definedName>
    <definedName name="A5_M259041">#REF!</definedName>
    <definedName name="A5_M259042">#REF!</definedName>
    <definedName name="A5_M259043">#REF!</definedName>
    <definedName name="A5_M259044">#REF!</definedName>
    <definedName name="A5_M259045">#REF!</definedName>
    <definedName name="A5_M2600005">#REF!</definedName>
    <definedName name="A5_M2600011">#REF!</definedName>
    <definedName name="A5_M2600015">#REF!</definedName>
    <definedName name="A5_M2600020">#REF!</definedName>
    <definedName name="A5_M2600030">#REF!</definedName>
    <definedName name="A5_M2600031">#REF!</definedName>
    <definedName name="A5_M2600040">#REF!</definedName>
    <definedName name="A5_M2600055">#REF!</definedName>
    <definedName name="A5_M2600080">#REF!</definedName>
    <definedName name="A5_M2600090">#REF!</definedName>
    <definedName name="A5_M2600201">#REF!</definedName>
    <definedName name="A5_M2600205">#REF!</definedName>
    <definedName name="A5_M2600207">#REF!</definedName>
    <definedName name="A5_M2600209">#REF!</definedName>
    <definedName name="A5_M2600218">#REF!</definedName>
    <definedName name="A5_M2600220">#REF!</definedName>
    <definedName name="A5_M2600221">#REF!</definedName>
    <definedName name="A5_M2600224">#REF!</definedName>
    <definedName name="A5_M2600226">#REF!</definedName>
    <definedName name="A5_M2600229">#REF!</definedName>
    <definedName name="A5_M2600230">#REF!</definedName>
    <definedName name="A5_M2600231">#REF!</definedName>
    <definedName name="A5_M2600232">#REF!</definedName>
    <definedName name="A5_M262010">#REF!</definedName>
    <definedName name="A5_M263010">#REF!</definedName>
    <definedName name="A5_M264050">#REF!</definedName>
    <definedName name="A5_M265010">#REF!</definedName>
    <definedName name="A5_M265020">#REF!</definedName>
    <definedName name="A5_M265025">#REF!</definedName>
    <definedName name="A5_M265030">#REF!</definedName>
    <definedName name="A5_M265035">#REF!</definedName>
    <definedName name="A5_M265150">#REF!</definedName>
    <definedName name="A5_M265190">#REF!</definedName>
    <definedName name="A5_M265192">#REF!</definedName>
    <definedName name="A5_M265193">#REF!</definedName>
    <definedName name="A5_M265310">#REF!</definedName>
    <definedName name="A5_M269010">#REF!</definedName>
    <definedName name="A5_M269013">#REF!</definedName>
    <definedName name="A5_M269018">#REF!</definedName>
    <definedName name="A5_M269020">#REF!</definedName>
    <definedName name="A5_M269030">#REF!</definedName>
    <definedName name="A5_M269066">#REF!</definedName>
    <definedName name="A5_M269068">#REF!</definedName>
    <definedName name="A5_M269069">#REF!</definedName>
    <definedName name="A5_M269070">#REF!</definedName>
    <definedName name="A5_M269071">#REF!</definedName>
    <definedName name="A5_M269075">#REF!</definedName>
    <definedName name="A5_M269082">#REF!</definedName>
    <definedName name="A5_M269084">#REF!</definedName>
    <definedName name="A5_M269085">#REF!</definedName>
    <definedName name="A5_M275010">#REF!</definedName>
    <definedName name="A5_M275020">#REF!</definedName>
    <definedName name="A5_M275021">#REF!</definedName>
    <definedName name="A5_M275030">#REF!</definedName>
    <definedName name="A5_M275040">#REF!</definedName>
    <definedName name="A5_M276999">#REF!</definedName>
    <definedName name="A5_M277010">#REF!</definedName>
    <definedName name="A5_M277018">#REF!</definedName>
    <definedName name="A5_M277020">#REF!</definedName>
    <definedName name="A5_M277200">#REF!</definedName>
    <definedName name="A5_M282010">#REF!</definedName>
    <definedName name="A5_M285020">#REF!</definedName>
    <definedName name="A5_M285030">#REF!</definedName>
    <definedName name="A5_M285031">#REF!</definedName>
    <definedName name="A5_M285032">#REF!</definedName>
    <definedName name="A5_M285033">#REF!</definedName>
    <definedName name="A5_M285034">#REF!</definedName>
    <definedName name="A5_M285035">#REF!</definedName>
    <definedName name="A5_M285036">#REF!</definedName>
    <definedName name="A5_M285050">#REF!</definedName>
    <definedName name="A5_M285060">#REF!</definedName>
    <definedName name="A5_M285100">#REF!</definedName>
    <definedName name="A5_M285150">#REF!</definedName>
    <definedName name="A5_M287010">#REF!</definedName>
    <definedName name="A5_M289010">#REF!</definedName>
    <definedName name="A5_M290010">#REF!</definedName>
    <definedName name="A5_M290041">#REF!</definedName>
    <definedName name="A5_M290051">#REF!</definedName>
    <definedName name="A5_M295010">#REF!</definedName>
    <definedName name="A5_M295011">#REF!</definedName>
    <definedName name="A5_M297050">#REF!</definedName>
    <definedName name="A5_M297090">#REF!</definedName>
    <definedName name="A5_M297095">#REF!</definedName>
    <definedName name="A5_M297992">#REF!</definedName>
    <definedName name="A5_M297993">#REF!</definedName>
    <definedName name="A5_M297998">#REF!</definedName>
    <definedName name="A5_M297999">#REF!</definedName>
    <definedName name="A5_M298012">#REF!</definedName>
    <definedName name="A5_M298021">#REF!</definedName>
    <definedName name="A5_M298022">#REF!</definedName>
    <definedName name="A5_M298030">#REF!</definedName>
    <definedName name="A5_M298031">#REF!</definedName>
    <definedName name="A5_M298050">#REF!</definedName>
    <definedName name="A5_M3100090">#REF!</definedName>
    <definedName name="A5_M3150090">#REF!</definedName>
    <definedName name="A5_M3150092">#REF!</definedName>
    <definedName name="A5_M3200005">#REF!</definedName>
    <definedName name="A5_M3200006">#REF!</definedName>
    <definedName name="A5_M3200008">#REF!</definedName>
    <definedName name="A5_M3200010">#REF!</definedName>
    <definedName name="A5_M3200015">#REF!</definedName>
    <definedName name="A5_M3200016">#REF!</definedName>
    <definedName name="A5_M3200018">#REF!</definedName>
    <definedName name="A5_M3200025">#REF!</definedName>
    <definedName name="A5_M3200027">#REF!</definedName>
    <definedName name="A5_M3200030">#REF!</definedName>
    <definedName name="A5_M3200035">#REF!</definedName>
    <definedName name="A5_M3200040">#REF!</definedName>
    <definedName name="A5_M3200045">#REF!</definedName>
    <definedName name="A5_M3200046">#REF!</definedName>
    <definedName name="A5_M3200055">#REF!</definedName>
    <definedName name="A5_M3200065">#REF!</definedName>
    <definedName name="A5_M3200070">#REF!</definedName>
    <definedName name="A5_M3200071">#REF!</definedName>
    <definedName name="A5_M3200072">#REF!</definedName>
    <definedName name="A5_M3200080">#REF!</definedName>
    <definedName name="A5_M3200090">#REF!</definedName>
    <definedName name="A5_M3200091">#REF!</definedName>
    <definedName name="A5_M3200092">#REF!</definedName>
    <definedName name="A5_M3200120">#REF!</definedName>
    <definedName name="A5_M3200130">#REF!</definedName>
    <definedName name="A5_M3200140">#REF!</definedName>
    <definedName name="A5_M3200201">#REF!</definedName>
    <definedName name="A5_M3200202">#REF!</definedName>
    <definedName name="A5_M3200203">#REF!</definedName>
    <definedName name="A5_M3200206">#REF!</definedName>
    <definedName name="A5_M3200211">#REF!</definedName>
    <definedName name="A5_M3200214">#REF!</definedName>
    <definedName name="A5_M3200215">#REF!</definedName>
    <definedName name="A5_M3200216">#REF!</definedName>
    <definedName name="A5_M3200220">#REF!</definedName>
    <definedName name="A5_M3200225">#REF!</definedName>
    <definedName name="A5_M3200369">#REF!</definedName>
    <definedName name="A5_M3200406">#REF!</definedName>
    <definedName name="A5_M3200502">#REF!</definedName>
    <definedName name="A5_M3200605">#REF!</definedName>
    <definedName name="A5_M3600090">#REF!</definedName>
    <definedName name="A5_M3700005">#REF!</definedName>
    <definedName name="A5_M3700007">#REF!</definedName>
    <definedName name="A5_M3700008">#REF!</definedName>
    <definedName name="A5_M3700010">#REF!</definedName>
    <definedName name="A5_M3700011">#REF!</definedName>
    <definedName name="A5_M3700015">#REF!</definedName>
    <definedName name="A5_M3700020">#REF!</definedName>
    <definedName name="A5_M3700025">#REF!</definedName>
    <definedName name="A5_M3700027">#REF!</definedName>
    <definedName name="A5_M3700035">#REF!</definedName>
    <definedName name="A5_M3700040">#REF!</definedName>
    <definedName name="A5_M3700045">#REF!</definedName>
    <definedName name="A5_M3700046">#REF!</definedName>
    <definedName name="A5_M3700050">#REF!</definedName>
    <definedName name="A5_M3700051">#REF!</definedName>
    <definedName name="A5_M3700060">#REF!</definedName>
    <definedName name="A5_M3700070">#REF!</definedName>
    <definedName name="A5_M3700085">#REF!</definedName>
    <definedName name="A5_M3700090">#REF!</definedName>
    <definedName name="A5_M3700092">#REF!</definedName>
    <definedName name="A5_M3700200">#REF!</definedName>
    <definedName name="A5_M3700201">#REF!</definedName>
    <definedName name="A5_M3700203">#REF!</definedName>
    <definedName name="A5_M3700205">#REF!</definedName>
    <definedName name="A5_M3700206">#REF!</definedName>
    <definedName name="A5_M3700207">#REF!</definedName>
    <definedName name="A5_M3700208">#REF!</definedName>
    <definedName name="A5_M3700209">#REF!</definedName>
    <definedName name="A5_M3700212">#REF!</definedName>
    <definedName name="A5_M3700213">#REF!</definedName>
    <definedName name="A5_M3700215">#REF!</definedName>
    <definedName name="A5_M3700216">#REF!</definedName>
    <definedName name="A5_M3700217">#REF!</definedName>
    <definedName name="A5_M3700218">#REF!</definedName>
    <definedName name="A5_M3700222">#REF!</definedName>
    <definedName name="A5_M3700224">#REF!</definedName>
    <definedName name="A5_M3700227">#REF!</definedName>
    <definedName name="A5_M3700228">#REF!</definedName>
    <definedName name="A5_M3700229">#REF!</definedName>
    <definedName name="A5_M3700235">#REF!</definedName>
    <definedName name="A5_M3700237">#REF!</definedName>
    <definedName name="A5_M3700238">#REF!</definedName>
    <definedName name="A5_M3700239">#REF!</definedName>
    <definedName name="A5_M3700240">#REF!</definedName>
    <definedName name="A5_M3700241">#REF!</definedName>
    <definedName name="A5_M3700242">#REF!</definedName>
    <definedName name="A5_M3700316">#REF!</definedName>
    <definedName name="A5_M3700405">#REF!</definedName>
    <definedName name="A5_M3910090">#REF!</definedName>
    <definedName name="A5_M3920090">#REF!</definedName>
    <definedName name="A5_M3930070">#REF!</definedName>
    <definedName name="A5_M3930090">#REF!</definedName>
    <definedName name="A5_M3933090">#REF!</definedName>
    <definedName name="A5_M3951010">#REF!</definedName>
    <definedName name="A5_M3951090">#REF!</definedName>
    <definedName name="A5_M3951095">#REF!</definedName>
    <definedName name="A5_M3952010">#REF!</definedName>
    <definedName name="A5_M3953025">#REF!</definedName>
    <definedName name="A5_M3953035">#REF!</definedName>
    <definedName name="A5_M3953036">#REF!</definedName>
    <definedName name="A5_M3953045">#REF!</definedName>
    <definedName name="A5_M3953090">#REF!</definedName>
    <definedName name="A5_M3955010">#REF!</definedName>
    <definedName name="A5_M3955020">#REF!</definedName>
    <definedName name="A5_M3958035">#REF!</definedName>
    <definedName name="A5_M3958090">#REF!</definedName>
    <definedName name="A5_M3959020">#REF!</definedName>
    <definedName name="A5_M3959021">#REF!</definedName>
    <definedName name="A5_M3959090">#REF!</definedName>
    <definedName name="A5_M3960090">#REF!</definedName>
    <definedName name="A5_M401001">#REF!</definedName>
    <definedName name="A5_M401002">#REF!</definedName>
    <definedName name="A5_M401011">#REF!</definedName>
    <definedName name="A5_M401015">#REF!</definedName>
    <definedName name="A5_M401017">#REF!</definedName>
    <definedName name="A5_M401020">#REF!</definedName>
    <definedName name="A5_M401022">#REF!</definedName>
    <definedName name="A5_M401026">#REF!</definedName>
    <definedName name="A5_M401028">#REF!</definedName>
    <definedName name="A5_M401030">#REF!</definedName>
    <definedName name="A5_M401032">#REF!</definedName>
    <definedName name="A5_M401151">#REF!</definedName>
    <definedName name="A5_M401153">#REF!</definedName>
    <definedName name="A5_M401154">#REF!</definedName>
    <definedName name="A5_M401160">#REF!</definedName>
    <definedName name="A5_M401162">#REF!</definedName>
    <definedName name="A5_M401166">#REF!</definedName>
    <definedName name="A5_M401168">#REF!</definedName>
    <definedName name="A5_M401170">#REF!</definedName>
    <definedName name="A5_M401172">#REF!</definedName>
    <definedName name="A5_M401176">#REF!</definedName>
    <definedName name="A5_M401178">#REF!</definedName>
    <definedName name="A5_M401180">#REF!</definedName>
    <definedName name="A5_M401182">#REF!</definedName>
    <definedName name="A5_M401320">#REF!</definedName>
    <definedName name="A5_M401322">#REF!</definedName>
    <definedName name="A5_M401323">#REF!</definedName>
    <definedName name="A5_M401326">#REF!</definedName>
    <definedName name="A5_M401328">#REF!</definedName>
    <definedName name="A5_M401330">#REF!</definedName>
    <definedName name="A5_M401332">#REF!</definedName>
    <definedName name="A5_M401335">#REF!</definedName>
    <definedName name="A5_M401410">#REF!</definedName>
    <definedName name="A5_M401411">#REF!</definedName>
    <definedName name="A5_M401413">#REF!</definedName>
    <definedName name="A5_M401420">#REF!</definedName>
    <definedName name="A5_M401422">#REF!</definedName>
    <definedName name="A5_M401423">#REF!</definedName>
    <definedName name="A5_M401426">#REF!</definedName>
    <definedName name="A5_M401428">#REF!</definedName>
    <definedName name="A5_M401430">#REF!</definedName>
    <definedName name="A5_M401432">#REF!</definedName>
    <definedName name="A5_M401436">#REF!</definedName>
    <definedName name="A5_M401437">#REF!</definedName>
    <definedName name="A5_M401460">#REF!</definedName>
    <definedName name="A5_M401462">#REF!</definedName>
    <definedName name="A5_M401463">#REF!</definedName>
    <definedName name="A5_M401466">#REF!</definedName>
    <definedName name="A5_M401468">#REF!</definedName>
    <definedName name="A5_M401469">#REF!</definedName>
    <definedName name="A5_M401470">#REF!</definedName>
    <definedName name="A5_M401472">#REF!</definedName>
    <definedName name="A5_M401481">#REF!</definedName>
    <definedName name="A5_M401483">#REF!</definedName>
    <definedName name="A5_M401485">#REF!</definedName>
    <definedName name="A5_M401501">#REF!</definedName>
    <definedName name="A5_M401503">#REF!</definedName>
    <definedName name="A5_M401511">#REF!</definedName>
    <definedName name="A5_M401513">#REF!</definedName>
    <definedName name="A5_M401514">#REF!</definedName>
    <definedName name="A5_M401515">#REF!</definedName>
    <definedName name="A5_M401620">#REF!</definedName>
    <definedName name="A5_M401622">#REF!</definedName>
    <definedName name="A5_M401626">#REF!</definedName>
    <definedName name="A5_M401628">#REF!</definedName>
    <definedName name="A5_M401630">#REF!</definedName>
    <definedName name="A5_M401632">#REF!</definedName>
    <definedName name="A5_M401636">#REF!</definedName>
    <definedName name="A5_M401637">#REF!</definedName>
    <definedName name="A5_M401820">#REF!</definedName>
    <definedName name="A5_M401822">#REF!</definedName>
    <definedName name="A5_M401826">#REF!</definedName>
    <definedName name="A5_M401828">#REF!</definedName>
    <definedName name="A5_M401830">#REF!</definedName>
    <definedName name="A5_M401832">#REF!</definedName>
    <definedName name="A5_M401850">#REF!</definedName>
    <definedName name="A5_M401851">#REF!</definedName>
    <definedName name="A5_M402320">#REF!</definedName>
    <definedName name="A5_M402322">#REF!</definedName>
    <definedName name="A5_M402326">#REF!</definedName>
    <definedName name="A5_M402328">#REF!</definedName>
    <definedName name="A5_M402330">#REF!</definedName>
    <definedName name="A5_M402332">#REF!</definedName>
    <definedName name="A5_M402335">#REF!</definedName>
    <definedName name="A5_M402350">#REF!</definedName>
    <definedName name="A5_M402351">#REF!</definedName>
    <definedName name="A5_M402701">#REF!</definedName>
    <definedName name="A5_M402720">#REF!</definedName>
    <definedName name="A5_M402723">#REF!</definedName>
    <definedName name="A5_M402732">#REF!</definedName>
    <definedName name="A5_M402825">#REF!</definedName>
    <definedName name="A5_M402826">#REF!</definedName>
    <definedName name="A5_M402827">#REF!</definedName>
    <definedName name="A5_M402828">#REF!</definedName>
    <definedName name="A5_M402829">#REF!</definedName>
    <definedName name="A5_M402831">#REF!</definedName>
    <definedName name="A5_M402840">#REF!</definedName>
    <definedName name="A5_M404010">#REF!</definedName>
    <definedName name="A5_M405015">#REF!</definedName>
    <definedName name="A5_M405025">#REF!</definedName>
    <definedName name="A5_M405026">#REF!</definedName>
    <definedName name="A5_M405060">#REF!</definedName>
    <definedName name="A5_M405070">#REF!</definedName>
    <definedName name="A5_M411010">#REF!</definedName>
    <definedName name="A5_M411034">#REF!</definedName>
    <definedName name="A5_M412002">#REF!</definedName>
    <definedName name="A5_M412003">#REF!</definedName>
    <definedName name="A5_M412010">#REF!</definedName>
    <definedName name="A5_M412011">#REF!</definedName>
    <definedName name="A5_M412012">#REF!</definedName>
    <definedName name="A5_M412013">#REF!</definedName>
    <definedName name="A5_M412014">#REF!</definedName>
    <definedName name="A5_M412015">#REF!</definedName>
    <definedName name="A5_M412016">#REF!</definedName>
    <definedName name="A5_M412017">#REF!</definedName>
    <definedName name="A5_M412018">#REF!</definedName>
    <definedName name="A5_M412019">#REF!</definedName>
    <definedName name="A5_M412020">#REF!</definedName>
    <definedName name="A5_M412021">#REF!</definedName>
    <definedName name="A5_M412022">#REF!</definedName>
    <definedName name="A5_M412023">#REF!</definedName>
    <definedName name="A5_M412024">#REF!</definedName>
    <definedName name="A5_M412026">#REF!</definedName>
    <definedName name="A5_M412027">#REF!</definedName>
    <definedName name="A5_M412028">#REF!</definedName>
    <definedName name="A5_M412030">#REF!</definedName>
    <definedName name="A5_M412031">#REF!</definedName>
    <definedName name="A5_M412032">#REF!</definedName>
    <definedName name="A5_M412033">#REF!</definedName>
    <definedName name="A5_M412034">#REF!</definedName>
    <definedName name="A5_M412035">#REF!</definedName>
    <definedName name="A5_M412044">#REF!</definedName>
    <definedName name="A5_M412045">#REF!</definedName>
    <definedName name="A5_M412050">#REF!</definedName>
    <definedName name="A5_M412051">#REF!</definedName>
    <definedName name="A5_M412052">#REF!</definedName>
    <definedName name="A5_M412053">#REF!</definedName>
    <definedName name="A5_M412054">#REF!</definedName>
    <definedName name="A5_M412055">#REF!</definedName>
    <definedName name="A5_M412056">#REF!</definedName>
    <definedName name="A5_M412057">#REF!</definedName>
    <definedName name="A5_M412058">#REF!</definedName>
    <definedName name="A5_M412059">#REF!</definedName>
    <definedName name="A5_M412060">#REF!</definedName>
    <definedName name="A5_M412061">#REF!</definedName>
    <definedName name="A5_M412062">#REF!</definedName>
    <definedName name="A5_M412063">#REF!</definedName>
    <definedName name="A5_M412070">#REF!</definedName>
    <definedName name="A5_M412071">#REF!</definedName>
    <definedName name="A5_M412072">#REF!</definedName>
    <definedName name="A5_M412073">#REF!</definedName>
    <definedName name="A5_M412074">#REF!</definedName>
    <definedName name="A5_M412075">#REF!</definedName>
    <definedName name="A5_M412076">#REF!</definedName>
    <definedName name="A5_M412077">#REF!</definedName>
    <definedName name="A5_M412078">#REF!</definedName>
    <definedName name="A5_M412079">#REF!</definedName>
    <definedName name="A5_M412080">#REF!</definedName>
    <definedName name="A5_M412081">#REF!</definedName>
    <definedName name="A5_M412082">#REF!</definedName>
    <definedName name="A5_M412083">#REF!</definedName>
    <definedName name="A5_M412084">#REF!</definedName>
    <definedName name="A5_M412085">#REF!</definedName>
    <definedName name="A5_M412086">#REF!</definedName>
    <definedName name="A5_M412087">#REF!</definedName>
    <definedName name="A5_M412088">#REF!</definedName>
    <definedName name="A5_M412089">#REF!</definedName>
    <definedName name="A5_M412090">#REF!</definedName>
    <definedName name="A5_M412091">#REF!</definedName>
    <definedName name="A5_M412092">#REF!</definedName>
    <definedName name="A5_M412093">#REF!</definedName>
    <definedName name="A5_M412094">#REF!</definedName>
    <definedName name="A5_M412096">#REF!</definedName>
    <definedName name="A5_M412225">#REF!</definedName>
    <definedName name="A5_M412230">#REF!</definedName>
    <definedName name="A5_M412231">#REF!</definedName>
    <definedName name="A5_M412234">#REF!</definedName>
    <definedName name="A5_M412235">#REF!</definedName>
    <definedName name="A5_M412236">#REF!</definedName>
    <definedName name="A5_M412237">#REF!</definedName>
    <definedName name="A5_M412238">#REF!</definedName>
    <definedName name="A5_M412239">#REF!</definedName>
    <definedName name="A5_M412240">#REF!</definedName>
    <definedName name="A5_M412241">#REF!</definedName>
    <definedName name="A5_M412242">#REF!</definedName>
    <definedName name="A5_M412244">#REF!</definedName>
    <definedName name="A5_M412245">#REF!</definedName>
    <definedName name="A5_M412247">#REF!</definedName>
    <definedName name="A5_M412248">#REF!</definedName>
    <definedName name="A5_M412249">#REF!</definedName>
    <definedName name="A5_M412251">#REF!</definedName>
    <definedName name="A5_M412252">#REF!</definedName>
    <definedName name="A5_M412253">#REF!</definedName>
    <definedName name="A5_M412254">#REF!</definedName>
    <definedName name="A5_M412256">#REF!</definedName>
    <definedName name="A5_M412257">#REF!</definedName>
    <definedName name="A5_M412258">#REF!</definedName>
    <definedName name="A5_M412259">#REF!</definedName>
    <definedName name="A5_M412260">#REF!</definedName>
    <definedName name="A5_M412264">#REF!</definedName>
    <definedName name="A5_M412265">#REF!</definedName>
    <definedName name="A5_M412300">#REF!</definedName>
    <definedName name="A5_M412301">#REF!</definedName>
    <definedName name="A5_M412302">#REF!</definedName>
    <definedName name="A5_M412303">#REF!</definedName>
    <definedName name="A5_M412304">#REF!</definedName>
    <definedName name="A5_M412305">#REF!</definedName>
    <definedName name="A5_M412306">#REF!</definedName>
    <definedName name="A5_M412307">#REF!</definedName>
    <definedName name="A5_M412308">#REF!</definedName>
    <definedName name="A5_M412309">#REF!</definedName>
    <definedName name="A5_M412310">#REF!</definedName>
    <definedName name="A5_M412320">#REF!</definedName>
    <definedName name="A5_M412322">#REF!</definedName>
    <definedName name="A5_M412323">#REF!</definedName>
    <definedName name="A5_M412324">#REF!</definedName>
    <definedName name="A5_M412325">#REF!</definedName>
    <definedName name="A5_M412326">#REF!</definedName>
    <definedName name="A5_M412327">#REF!</definedName>
    <definedName name="A5_M412328">#REF!</definedName>
    <definedName name="A5_M412329">#REF!</definedName>
    <definedName name="A5_M412333">#REF!</definedName>
    <definedName name="A5_M412334">#REF!</definedName>
    <definedName name="A5_M412335">#REF!</definedName>
    <definedName name="A5_M412336">#REF!</definedName>
    <definedName name="A5_M412337">#REF!</definedName>
    <definedName name="A5_M412338">#REF!</definedName>
    <definedName name="A5_M412339">#REF!</definedName>
    <definedName name="A5_M412340">#REF!</definedName>
    <definedName name="A5_M412341">#REF!</definedName>
    <definedName name="A5_M412342">#REF!</definedName>
    <definedName name="A5_M412343">#REF!</definedName>
    <definedName name="A5_M412410">#REF!</definedName>
    <definedName name="A5_M412414">#REF!</definedName>
    <definedName name="A5_M412422">#REF!</definedName>
    <definedName name="A5_M412423">#REF!</definedName>
    <definedName name="A5_M412424">#REF!</definedName>
    <definedName name="A5_M412426">#REF!</definedName>
    <definedName name="A5_M412610">#REF!</definedName>
    <definedName name="A5_M412800">#REF!</definedName>
    <definedName name="A5_M412801">#REF!</definedName>
    <definedName name="A5_M412802">#REF!</definedName>
    <definedName name="A5_M412803">#REF!</definedName>
    <definedName name="A5_M412804">#REF!</definedName>
    <definedName name="A5_M412806">#REF!</definedName>
    <definedName name="A5_M412807">#REF!</definedName>
    <definedName name="A5_M412808">#REF!</definedName>
    <definedName name="A5_M412809">#REF!</definedName>
    <definedName name="A5_M412814">#REF!</definedName>
    <definedName name="A5_M412816">#REF!</definedName>
    <definedName name="A5_M412817">#REF!</definedName>
    <definedName name="A5_M412818">#REF!</definedName>
    <definedName name="A5_M412819">#REF!</definedName>
    <definedName name="A5_M412821">#REF!</definedName>
    <definedName name="A5_M412822">#REF!</definedName>
    <definedName name="A5_M412823">#REF!</definedName>
    <definedName name="A5_M412824">#REF!</definedName>
    <definedName name="A5_M412825">#REF!</definedName>
    <definedName name="A5_M412826">#REF!</definedName>
    <definedName name="A5_M412831">#REF!</definedName>
    <definedName name="A5_M412832">#REF!</definedName>
    <definedName name="A5_M412833">#REF!</definedName>
    <definedName name="A5_M413010">#REF!</definedName>
    <definedName name="A5_M413060">#REF!</definedName>
    <definedName name="A5_M415010">#REF!</definedName>
    <definedName name="A5_M420010">#REF!</definedName>
    <definedName name="A5_M420011">#REF!</definedName>
    <definedName name="A5_M420012">#REF!</definedName>
    <definedName name="A5_M420014">#REF!</definedName>
    <definedName name="A5_M420015">#REF!</definedName>
    <definedName name="A5_M420016">#REF!</definedName>
    <definedName name="A5_M420017">#REF!</definedName>
    <definedName name="A5_M420019">#REF!</definedName>
    <definedName name="A5_M420020">#REF!</definedName>
    <definedName name="A5_M420026">#REF!</definedName>
    <definedName name="A5_M420027">#REF!</definedName>
    <definedName name="A5_M420028">#REF!</definedName>
    <definedName name="A5_M420030">#REF!</definedName>
    <definedName name="A5_M420031">#REF!</definedName>
    <definedName name="A5_M420032">#REF!</definedName>
    <definedName name="A5_M420033">#REF!</definedName>
    <definedName name="A5_M421012">#REF!</definedName>
    <definedName name="A5_M421016">#REF!</definedName>
    <definedName name="A5_M421020">#REF!</definedName>
    <definedName name="A5_M421021">#REF!</definedName>
    <definedName name="A5_M421022">#REF!</definedName>
    <definedName name="A5_M421023">#REF!</definedName>
    <definedName name="A5_M421024">#REF!</definedName>
    <definedName name="A5_M421027">#REF!</definedName>
    <definedName name="A5_M421030">#REF!</definedName>
    <definedName name="A5_M421031">#REF!</definedName>
    <definedName name="A5_M421032">#REF!</definedName>
    <definedName name="A5_M421034">#REF!</definedName>
    <definedName name="A5_M421035">#REF!</definedName>
    <definedName name="A5_M421038">#REF!</definedName>
    <definedName name="A5_M421040">#REF!</definedName>
    <definedName name="A5_M421042">#REF!</definedName>
    <definedName name="A5_M421060">#REF!</definedName>
    <definedName name="A5_M421061">#REF!</definedName>
    <definedName name="A5_M421063">#REF!</definedName>
    <definedName name="A5_M421064">#REF!</definedName>
    <definedName name="A5_M421065">#REF!</definedName>
    <definedName name="A5_M421066">#REF!</definedName>
    <definedName name="A5_M421067">#REF!</definedName>
    <definedName name="A5_M421068">#REF!</definedName>
    <definedName name="A5_M421071">#REF!</definedName>
    <definedName name="A5_M424020">#REF!</definedName>
    <definedName name="A5_M424030">#REF!</definedName>
    <definedName name="A5_M430010">#REF!</definedName>
    <definedName name="A5_M432010">#REF!</definedName>
    <definedName name="A5_M434010">#REF!</definedName>
    <definedName name="A5_M434020">#REF!</definedName>
    <definedName name="A5_M443010">#REF!</definedName>
    <definedName name="A5_M443012">#REF!</definedName>
    <definedName name="A5_M443013">#REF!</definedName>
    <definedName name="A5_M443014">#REF!</definedName>
    <definedName name="A5_M443016">#REF!</definedName>
    <definedName name="A5_M443020">#REF!</definedName>
    <definedName name="A5_M443021">#REF!</definedName>
    <definedName name="A5_M443022">#REF!</definedName>
    <definedName name="A5_M443023">#REF!</definedName>
    <definedName name="A5_M443024">#REF!</definedName>
    <definedName name="A5_M443025">#REF!</definedName>
    <definedName name="A5_M443026">#REF!</definedName>
    <definedName name="A5_M443027">#REF!</definedName>
    <definedName name="A5_M443029">#REF!</definedName>
    <definedName name="A5_M443032">#REF!</definedName>
    <definedName name="A5_M443033">#REF!</definedName>
    <definedName name="A5_M443035">#REF!</definedName>
    <definedName name="A5_M443110">#REF!</definedName>
    <definedName name="A5_M443120">#REF!</definedName>
    <definedName name="A5_M443160">#REF!</definedName>
    <definedName name="A5_M443170">#REF!</definedName>
    <definedName name="A5_M443180">#REF!</definedName>
    <definedName name="A5_M443210">#REF!</definedName>
    <definedName name="A5_M443270">#REF!</definedName>
    <definedName name="A5_M443280">#REF!</definedName>
    <definedName name="A5_M443310">#REF!</definedName>
    <definedName name="A5_M444061">#REF!</definedName>
    <definedName name="A5_M444310">#REF!</definedName>
    <definedName name="A5_M445006">#REF!</definedName>
    <definedName name="A5_M445010">#REF!</definedName>
    <definedName name="A5_M445011">#REF!</definedName>
    <definedName name="A5_M445012">#REF!</definedName>
    <definedName name="A5_M445025">#REF!</definedName>
    <definedName name="A5_M480010">#REF!</definedName>
    <definedName name="A5_M481010">#REF!</definedName>
    <definedName name="A5_M482010">#REF!</definedName>
    <definedName name="A5_M482012">#REF!</definedName>
    <definedName name="A5_M483010">#REF!</definedName>
    <definedName name="A5_M483510">#REF!</definedName>
    <definedName name="A5_M484010">#REF!</definedName>
    <definedName name="A5_M484011">#REF!</definedName>
    <definedName name="A5_M484012">#REF!</definedName>
    <definedName name="A5_M485010">#REF!</definedName>
    <definedName name="A5_M487010">#REF!</definedName>
    <definedName name="A5_M488010">#REF!</definedName>
    <definedName name="A5_M489010">#REF!</definedName>
    <definedName name="A5_M490010">#REF!</definedName>
    <definedName name="A5_M491010">#REF!</definedName>
    <definedName name="A5_M491011">#REF!</definedName>
    <definedName name="A5_M491020">#REF!</definedName>
    <definedName name="A5_M491030">#REF!</definedName>
    <definedName name="A5_M491040">#REF!</definedName>
    <definedName name="A5_M500135">#REF!</definedName>
    <definedName name="A5_M500140">#REF!</definedName>
    <definedName name="A5_M500150">#REF!</definedName>
    <definedName name="A5_M500160">#REF!</definedName>
    <definedName name="A5_M500165">#REF!</definedName>
    <definedName name="A5_M500170">#REF!</definedName>
    <definedName name="A5_M500180">#REF!</definedName>
    <definedName name="A5_M501020">#REF!</definedName>
    <definedName name="A5_M504010">#REF!</definedName>
    <definedName name="A5_M504011">#REF!</definedName>
    <definedName name="A5_M504012">#REF!</definedName>
    <definedName name="A5_M504013">#REF!</definedName>
    <definedName name="A5_M504014">#REF!</definedName>
    <definedName name="A5_M504016">#REF!</definedName>
    <definedName name="A5_M504019">#REF!</definedName>
    <definedName name="A5_M504022">#REF!</definedName>
    <definedName name="A5_M504023">#REF!</definedName>
    <definedName name="A5_M504024">#REF!</definedName>
    <definedName name="A5_M504030">#REF!</definedName>
    <definedName name="A5_M504042">#REF!</definedName>
    <definedName name="A5_M504044">#REF!</definedName>
    <definedName name="A5_M504046">#REF!</definedName>
    <definedName name="A5_M504047">#REF!</definedName>
    <definedName name="A5_M504054">#REF!</definedName>
    <definedName name="A5_M504056">#REF!</definedName>
    <definedName name="A5_M505005">#REF!</definedName>
    <definedName name="A5_M505007">#REF!</definedName>
    <definedName name="A5_M505008">#REF!</definedName>
    <definedName name="A5_M505009">#REF!</definedName>
    <definedName name="A5_M505010">#REF!</definedName>
    <definedName name="A5_M505011">#REF!</definedName>
    <definedName name="A5_M505012">#REF!</definedName>
    <definedName name="A5_M505013">#REF!</definedName>
    <definedName name="A5_M505014">#REF!</definedName>
    <definedName name="A5_M505015">#REF!</definedName>
    <definedName name="A5_M505016">#REF!</definedName>
    <definedName name="A5_M505017">#REF!</definedName>
    <definedName name="A5_M505018">#REF!</definedName>
    <definedName name="A5_M505020">#REF!</definedName>
    <definedName name="A5_M505021">#REF!</definedName>
    <definedName name="A5_M505024">#REF!</definedName>
    <definedName name="A5_M505026">#REF!</definedName>
    <definedName name="A5_M505029">#REF!</definedName>
    <definedName name="A5_M505030">#REF!</definedName>
    <definedName name="A5_M505040">#REF!</definedName>
    <definedName name="A5_M505070">#REF!</definedName>
    <definedName name="A5_M505080">#REF!</definedName>
    <definedName name="A5_M505081">#REF!</definedName>
    <definedName name="A5_M505090">#REF!</definedName>
    <definedName name="A5_M505100">#REF!</definedName>
    <definedName name="A5_M505110">#REF!</definedName>
    <definedName name="A5_M505132">#REF!</definedName>
    <definedName name="A5_M505146">#REF!</definedName>
    <definedName name="A5_M505163">#REF!</definedName>
    <definedName name="A5_M505164">#REF!</definedName>
    <definedName name="A5_M505165">#REF!</definedName>
    <definedName name="A5_M505166">#REF!</definedName>
    <definedName name="A5_M505168">#REF!</definedName>
    <definedName name="A5_M505172">#REF!</definedName>
    <definedName name="A5_M505184">#REF!</definedName>
    <definedName name="A5_M505222">#REF!</definedName>
    <definedName name="A5_M505242">#REF!</definedName>
    <definedName name="A5_M505246">#REF!</definedName>
    <definedName name="A5_M505247">#REF!</definedName>
    <definedName name="A5_M506001">#REF!</definedName>
    <definedName name="A5_M506002">#REF!</definedName>
    <definedName name="A5_M506010">#REF!</definedName>
    <definedName name="A5_M506012">#REF!</definedName>
    <definedName name="A5_M506013">#REF!</definedName>
    <definedName name="A5_M507010">#REF!</definedName>
    <definedName name="A5_M507036">#REF!</definedName>
    <definedName name="A5_M507510">#REF!</definedName>
    <definedName name="A5_M507511">#REF!</definedName>
    <definedName name="A5_M507513">#REF!</definedName>
    <definedName name="A5_M507514">#REF!</definedName>
    <definedName name="A5_M507517">#REF!</definedName>
    <definedName name="A5_M507519">#REF!</definedName>
    <definedName name="A5_M508010">#REF!</definedName>
    <definedName name="A5_M508020">#REF!</definedName>
    <definedName name="A5_M508995">#REF!</definedName>
    <definedName name="A5_M508998">#REF!</definedName>
    <definedName name="A5_M508999">#REF!</definedName>
    <definedName name="A5_M509005">#REF!</definedName>
    <definedName name="A5_M509040">#REF!</definedName>
    <definedName name="A5_M509061">#REF!</definedName>
    <definedName name="A5_M510010">#REF!</definedName>
    <definedName name="A5_M510020">#REF!</definedName>
    <definedName name="A5_M511010">#REF!</definedName>
    <definedName name="A5_M513010">#REF!</definedName>
    <definedName name="A5_M513030">#REF!</definedName>
    <definedName name="A5_M513031">#REF!</definedName>
    <definedName name="A5_M515040">#REF!</definedName>
    <definedName name="A5_M515042">#REF!</definedName>
    <definedName name="A5_M515044">#REF!</definedName>
    <definedName name="A5_M515050">#REF!</definedName>
    <definedName name="A5_M515052">#REF!</definedName>
    <definedName name="A5_M515053">#REF!</definedName>
    <definedName name="A5_M515054">#REF!</definedName>
    <definedName name="A5_M515055">#REF!</definedName>
    <definedName name="A5_M515056">#REF!</definedName>
    <definedName name="A5_M515070">#REF!</definedName>
    <definedName name="A5_M515080">#REF!</definedName>
    <definedName name="A5_M517500">#REF!</definedName>
    <definedName name="A5_M517987">#REF!</definedName>
    <definedName name="A5_M517988">#REF!</definedName>
    <definedName name="A5_M517989">#REF!</definedName>
    <definedName name="A5_M517990">#REF!</definedName>
    <definedName name="A5_M517991">#REF!</definedName>
    <definedName name="A5_M517992">#REF!</definedName>
    <definedName name="A5_M517994">#REF!</definedName>
    <definedName name="A5_M517995">#REF!</definedName>
    <definedName name="A5_M517996">#REF!</definedName>
    <definedName name="A5_M517997">#REF!</definedName>
    <definedName name="A5_M517998">#REF!</definedName>
    <definedName name="A5_M517999">#REF!</definedName>
    <definedName name="A5_M518010">#REF!</definedName>
    <definedName name="A5_M518015">#REF!</definedName>
    <definedName name="A5_M518020">#REF!</definedName>
    <definedName name="A5_M518030">#REF!</definedName>
    <definedName name="A5_M518070">#REF!</definedName>
    <definedName name="A5_M518090">#REF!</definedName>
    <definedName name="A5_M518130">#REF!</definedName>
    <definedName name="A5_M518160">#REF!</definedName>
    <definedName name="A5_M518161">#REF!</definedName>
    <definedName name="A5_M518162">#REF!</definedName>
    <definedName name="A5_M518163">#REF!</definedName>
    <definedName name="A5_M518164">#REF!</definedName>
    <definedName name="A5_M518165">#REF!</definedName>
    <definedName name="A5_M521989">#REF!</definedName>
    <definedName name="A5_M521990">#REF!</definedName>
    <definedName name="A5_M521991">#REF!</definedName>
    <definedName name="A5_M521994">#REF!</definedName>
    <definedName name="A5_M521999">#REF!</definedName>
    <definedName name="A5_M522010">#REF!</definedName>
    <definedName name="A5_M522020">#REF!</definedName>
    <definedName name="A5_M522025">#REF!</definedName>
    <definedName name="A5_M522030">#REF!</definedName>
    <definedName name="A5_M522040">#REF!</definedName>
    <definedName name="A5_M522050">#REF!</definedName>
    <definedName name="A5_M522060">#REF!</definedName>
    <definedName name="A5_M522062">#REF!</definedName>
    <definedName name="A5_M522070">#REF!</definedName>
    <definedName name="A5_M522080">#REF!</definedName>
    <definedName name="A5_M522090">#REF!</definedName>
    <definedName name="A5_M522100">#REF!</definedName>
    <definedName name="A5_M522110">#REF!</definedName>
    <definedName name="A5_M522120">#REF!</definedName>
    <definedName name="A5_M522130">#REF!</definedName>
    <definedName name="A5_M522140">#REF!</definedName>
    <definedName name="A5_M522150">#REF!</definedName>
    <definedName name="A5_M523000">#REF!</definedName>
    <definedName name="A5_M530010">#REF!</definedName>
    <definedName name="A5_M530011">#REF!</definedName>
    <definedName name="A5_M530020">#REF!</definedName>
    <definedName name="A5_M530030">#REF!</definedName>
    <definedName name="A5_M530050">#REF!</definedName>
    <definedName name="A5_M530977">#REF!</definedName>
    <definedName name="A5_M530978">#REF!</definedName>
    <definedName name="A5_M530979">#REF!</definedName>
    <definedName name="A5_M530991">#REF!</definedName>
    <definedName name="A5_M530992">#REF!</definedName>
    <definedName name="A5_M530995">#REF!</definedName>
    <definedName name="A5_M530996">#REF!</definedName>
    <definedName name="A5_M530997">#REF!</definedName>
    <definedName name="A5_M530998">#REF!</definedName>
    <definedName name="A5_M530999">#REF!</definedName>
    <definedName name="A5_M531010">#REF!</definedName>
    <definedName name="A5_M531020">#REF!</definedName>
    <definedName name="A5_M531030">#REF!</definedName>
    <definedName name="A5_M531040">#REF!</definedName>
    <definedName name="A5_M532010">#REF!</definedName>
    <definedName name="A5_M532020">#REF!</definedName>
    <definedName name="A5_M532040">#REF!</definedName>
    <definedName name="A5_M532041">#REF!</definedName>
    <definedName name="A5_M532050">#REF!</definedName>
    <definedName name="A5_M532060">#REF!</definedName>
    <definedName name="A5_M532070">#REF!</definedName>
    <definedName name="A5_M532080">#REF!</definedName>
    <definedName name="A5_M532090">#REF!</definedName>
    <definedName name="A5_M532130">#REF!</definedName>
    <definedName name="A5_M533010">#REF!</definedName>
    <definedName name="A5_M533020">#REF!</definedName>
    <definedName name="A5_M533030">#REF!</definedName>
    <definedName name="A5_M534010">#REF!</definedName>
    <definedName name="A5_M535010">#REF!</definedName>
    <definedName name="A5_M535016">#REF!</definedName>
    <definedName name="A5_M535020">#REF!</definedName>
    <definedName name="A5_M540000">#REF!</definedName>
    <definedName name="A5_M540010">#REF!</definedName>
    <definedName name="A5_M540020">#REF!</definedName>
    <definedName name="A5_M540030">#REF!</definedName>
    <definedName name="A5_M540040">#REF!</definedName>
    <definedName name="A5_M540050">#REF!</definedName>
    <definedName name="A5_M540060">#REF!</definedName>
    <definedName name="A5_M540070">#REF!</definedName>
    <definedName name="A5_M540080">#REF!</definedName>
    <definedName name="A5_M540090">#REF!</definedName>
    <definedName name="A5_M541530">#REF!</definedName>
    <definedName name="A5_M543010">#REF!</definedName>
    <definedName name="A5_M543030">#REF!</definedName>
    <definedName name="A5_M543040">#REF!</definedName>
    <definedName name="A5_M543050">#REF!</definedName>
    <definedName name="A5_M543060">#REF!</definedName>
    <definedName name="A5_M543070">#REF!</definedName>
    <definedName name="A5_M543080">#REF!</definedName>
    <definedName name="A5_M543090">#REF!</definedName>
    <definedName name="A5_M543110">#REF!</definedName>
    <definedName name="A5_M543120">#REF!</definedName>
    <definedName name="A5_M543140">#REF!</definedName>
    <definedName name="A5_M543150">#REF!</definedName>
    <definedName name="A5_M543160">#REF!</definedName>
    <definedName name="A5_M545010">#REF!</definedName>
    <definedName name="A5_M545040">#REF!</definedName>
    <definedName name="A5_M545045">#REF!</definedName>
    <definedName name="A5_M545050">#REF!</definedName>
    <definedName name="A5_M545060">#REF!</definedName>
    <definedName name="A5_M545070">#REF!</definedName>
    <definedName name="A5_M545080">#REF!</definedName>
    <definedName name="A5_M545090">#REF!</definedName>
    <definedName name="A5_M545100">#REF!</definedName>
    <definedName name="A5_M545105">#REF!</definedName>
    <definedName name="A5_M545110">#REF!</definedName>
    <definedName name="A5_M545115">#REF!</definedName>
    <definedName name="A5_M545120">#REF!</definedName>
    <definedName name="A5_M545130">#REF!</definedName>
    <definedName name="A5_M545140">#REF!</definedName>
    <definedName name="A5_M545150">#REF!</definedName>
    <definedName name="A5_M545160">#REF!</definedName>
    <definedName name="A5_M545165">#REF!</definedName>
    <definedName name="A5_M545170">#REF!</definedName>
    <definedName name="A5_M545510">#REF!</definedName>
    <definedName name="A5_M545520">#REF!</definedName>
    <definedName name="A5_M545530">#REF!</definedName>
    <definedName name="A5_M546010">#REF!</definedName>
    <definedName name="A5_M546015">#REF!</definedName>
    <definedName name="A5_M550010">#REF!</definedName>
    <definedName name="A5_M550011">#REF!</definedName>
    <definedName name="A5_M550020">#REF!</definedName>
    <definedName name="A5_M550021">#REF!</definedName>
    <definedName name="A5_M550022">#REF!</definedName>
    <definedName name="A5_M550025">#REF!</definedName>
    <definedName name="A5_M550030">#REF!</definedName>
    <definedName name="A5_M550040">#REF!</definedName>
    <definedName name="A5_M550041">#REF!</definedName>
    <definedName name="A5_M550050">#REF!</definedName>
    <definedName name="A5_M550053">#REF!</definedName>
    <definedName name="A5_M550060">#REF!</definedName>
    <definedName name="A5_M550070">#REF!</definedName>
    <definedName name="A5_M550075">#REF!</definedName>
    <definedName name="A5_M550080">#REF!</definedName>
    <definedName name="A5_M550086">#REF!</definedName>
    <definedName name="A5_M550087">#REF!</definedName>
    <definedName name="A5_M550100">#REF!</definedName>
    <definedName name="A5_M550120">#REF!</definedName>
    <definedName name="A5_M550130">#REF!</definedName>
    <definedName name="A5_M550160">#REF!</definedName>
    <definedName name="A5_M550170">#REF!</definedName>
    <definedName name="A5_M559950">#REF!</definedName>
    <definedName name="A5_M559951">#REF!</definedName>
    <definedName name="A5_M559952">#REF!</definedName>
    <definedName name="A5_M559953">#REF!</definedName>
    <definedName name="A5_M559954">#REF!</definedName>
    <definedName name="A5_M559955">#REF!</definedName>
    <definedName name="A5_M559956">#REF!</definedName>
    <definedName name="A5_M559960">#REF!</definedName>
    <definedName name="A5_M559961">#REF!</definedName>
    <definedName name="A5_M559962">#REF!</definedName>
    <definedName name="A5_M559963">#REF!</definedName>
    <definedName name="A5_M559964">#REF!</definedName>
    <definedName name="A5_M559966">#REF!</definedName>
    <definedName name="A5_M559994">#REF!</definedName>
    <definedName name="A5_M559996">#REF!</definedName>
    <definedName name="A5_M559999">#REF!</definedName>
    <definedName name="A5_M560010">#REF!</definedName>
    <definedName name="A5_M560020">#REF!</definedName>
    <definedName name="A5_M560030">#REF!</definedName>
    <definedName name="A5_M560070">#REF!</definedName>
    <definedName name="A5_M560075">#REF!</definedName>
    <definedName name="A5_M560080">#REF!</definedName>
    <definedName name="A5_M560090">#REF!</definedName>
    <definedName name="A5_M560100">#REF!</definedName>
    <definedName name="A5_M560110">#REF!</definedName>
    <definedName name="A5_M560115">#REF!</definedName>
    <definedName name="A5_M560117">#REF!</definedName>
    <definedName name="A5_M560120">#REF!</definedName>
    <definedName name="A5_M562010">#REF!</definedName>
    <definedName name="A5_M562015">#REF!</definedName>
    <definedName name="A5_M562016">#REF!</definedName>
    <definedName name="A5_M562017">#REF!</definedName>
    <definedName name="A5_M562018">#REF!</definedName>
    <definedName name="A5_M562020">#REF!</definedName>
    <definedName name="A5_M562025">#REF!</definedName>
    <definedName name="A5_M562030">#REF!</definedName>
    <definedName name="A5_M562040">#REF!</definedName>
    <definedName name="A5_M562050">#REF!</definedName>
    <definedName name="A5_M562060">#REF!</definedName>
    <definedName name="A5_M562070">#REF!</definedName>
    <definedName name="A5_M562080">#REF!</definedName>
    <definedName name="A5_M562100">#REF!</definedName>
    <definedName name="A5_M562110">#REF!</definedName>
    <definedName name="A5_M562140">#REF!</definedName>
    <definedName name="A5_M562141">#REF!</definedName>
    <definedName name="A5_M562142">#REF!</definedName>
    <definedName name="A5_M562143">#REF!</definedName>
    <definedName name="A5_M562144">#REF!</definedName>
    <definedName name="A5_M562145">#REF!</definedName>
    <definedName name="A5_M562146">#REF!</definedName>
    <definedName name="A5_M562147">#REF!</definedName>
    <definedName name="A5_M562148">#REF!</definedName>
    <definedName name="A5_M562149">#REF!</definedName>
    <definedName name="A5_M562150">#REF!</definedName>
    <definedName name="A5_M562151">#REF!</definedName>
    <definedName name="A5_M562153">#REF!</definedName>
    <definedName name="A5_M562154">#REF!</definedName>
    <definedName name="A5_M562155">#REF!</definedName>
    <definedName name="A5_M562160">#REF!</definedName>
    <definedName name="A5_M562161">#REF!</definedName>
    <definedName name="A5_M562163">#REF!</definedName>
    <definedName name="A5_M562165">#REF!</definedName>
    <definedName name="A5_M562170">#REF!</definedName>
    <definedName name="A5_M562180">#REF!</definedName>
    <definedName name="A5_M562190">#REF!</definedName>
    <definedName name="A5_M562200">#REF!</definedName>
    <definedName name="A5_M562210">#REF!</definedName>
    <definedName name="A5_M562220">#REF!</definedName>
    <definedName name="A5_M562230">#REF!</definedName>
    <definedName name="A5_M562235">#REF!</definedName>
    <definedName name="A5_M562250">#REF!</definedName>
    <definedName name="A5_M565010">#REF!</definedName>
    <definedName name="A5_M565030">#REF!</definedName>
    <definedName name="A5_M565040">#REF!</definedName>
    <definedName name="A5_M566010">#REF!</definedName>
    <definedName name="A5_M566020">#REF!</definedName>
    <definedName name="A5_M566030">#REF!</definedName>
    <definedName name="A5_M566040">#REF!</definedName>
    <definedName name="A5_M567000">#REF!</definedName>
    <definedName name="A5_M569010">#REF!</definedName>
    <definedName name="A5_M569020">#REF!</definedName>
    <definedName name="A5_M570010">#REF!</definedName>
    <definedName name="A5_M571010">#REF!</definedName>
    <definedName name="A5_M571020">#REF!</definedName>
    <definedName name="A5_M571030">#REF!</definedName>
    <definedName name="A5_M571040">#REF!</definedName>
    <definedName name="A5_M571050">#REF!</definedName>
    <definedName name="A5_M572010">#REF!</definedName>
    <definedName name="A5_M572020">#REF!</definedName>
    <definedName name="A5_M572025">#REF!</definedName>
    <definedName name="A5_M572027">#REF!</definedName>
    <definedName name="A5_M572030">#REF!</definedName>
    <definedName name="A5_M572035">#REF!</definedName>
    <definedName name="A5_M572040">#REF!</definedName>
    <definedName name="A5_M572051">#REF!</definedName>
    <definedName name="A5_M572052">#REF!</definedName>
    <definedName name="A5_M60100UR">#REF!</definedName>
    <definedName name="A5_M6011070">#REF!</definedName>
    <definedName name="A5_M6011074">#REF!</definedName>
    <definedName name="A5_M6011090">#REF!</definedName>
    <definedName name="A5_M6013090">#REF!</definedName>
    <definedName name="A5_M6021080">#REF!</definedName>
    <definedName name="A5_M6021090">#REF!</definedName>
    <definedName name="A5_M6023090">#REF!</definedName>
    <definedName name="A5_M6025010">#REF!</definedName>
    <definedName name="A5_M6025050">#REF!</definedName>
    <definedName name="A5_M6025051">#REF!</definedName>
    <definedName name="A5_M6025065">#REF!</definedName>
    <definedName name="A5_M6025091">#REF!</definedName>
    <definedName name="A5_M6025092">#REF!</definedName>
    <definedName name="A5_M6025093">#REF!</definedName>
    <definedName name="A5_M6025095">#REF!</definedName>
    <definedName name="A5_M6025150">#REF!</definedName>
    <definedName name="A5_M6025304">#REF!</definedName>
    <definedName name="A5_M6025306">#REF!</definedName>
    <definedName name="A5_M6026090">#REF!</definedName>
    <definedName name="A5_M6028080">#REF!</definedName>
    <definedName name="A5_M6028090">#REF!</definedName>
    <definedName name="A5_M6040050">#REF!</definedName>
    <definedName name="A5_M6040051">#REF!</definedName>
    <definedName name="A5_M6044090">#REF!</definedName>
    <definedName name="A5_M6047090">#REF!</definedName>
    <definedName name="A5_M6049090">#REF!</definedName>
    <definedName name="A5_M604909D">#REF!</definedName>
    <definedName name="A5_M604909Z">#REF!</definedName>
    <definedName name="A5_M6061090">#REF!</definedName>
    <definedName name="A5_M6061090F">#REF!</definedName>
    <definedName name="A5_M606109D">#REF!</definedName>
    <definedName name="A5_M6062090">#REF!</definedName>
    <definedName name="A5_M6071010">#REF!</definedName>
    <definedName name="A5_M607101D">#REF!</definedName>
    <definedName name="A5_M607109D">#REF!</definedName>
    <definedName name="A5_M6090000">#REF!</definedName>
    <definedName name="A5_M6090089">#REF!</definedName>
    <definedName name="A5_M6092086">#REF!</definedName>
    <definedName name="A5_M6092087">#REF!</definedName>
    <definedName name="A5_M6092090">#REF!</definedName>
    <definedName name="A5_M6094090">#REF!</definedName>
    <definedName name="A5_M6094091">#REF!</definedName>
    <definedName name="A5_M60940DG">#REF!</definedName>
    <definedName name="A5_M60940DL">#REF!</definedName>
    <definedName name="A5_M6095010">#REF!</definedName>
    <definedName name="A5_M6095090">#REF!</definedName>
    <definedName name="A5_M6097010">#REF!</definedName>
    <definedName name="A5_M6100005">#REF!</definedName>
    <definedName name="A5_M6100030">#REF!</definedName>
    <definedName name="A5_M6100035">#REF!</definedName>
    <definedName name="A5_M6100054">#REF!</definedName>
    <definedName name="A5_M6100055">#REF!</definedName>
    <definedName name="A5_M6100060">#REF!</definedName>
    <definedName name="A5_M6100061">#REF!</definedName>
    <definedName name="A5_M6100062">#REF!</definedName>
    <definedName name="A5_M6100063">#REF!</definedName>
    <definedName name="A5_M6100064">#REF!</definedName>
    <definedName name="A5_M6100071">#REF!</definedName>
    <definedName name="A5_M6100078">#REF!</definedName>
    <definedName name="A5_M6100079">#REF!</definedName>
    <definedName name="A5_M6100089">#REF!</definedName>
    <definedName name="A5_M6100090">#REF!</definedName>
    <definedName name="A5_M6100100">#REF!</definedName>
    <definedName name="A5_M6100140">#REF!</definedName>
    <definedName name="A5_M610017E">#REF!</definedName>
    <definedName name="A5_M610017Z">#REF!</definedName>
    <definedName name="A5_M6100200">#REF!</definedName>
    <definedName name="A5_M610109D">#REF!</definedName>
    <definedName name="A5_M610110D">#REF!</definedName>
    <definedName name="A5_M6106090">#REF!</definedName>
    <definedName name="A5_M6107055">#REF!</definedName>
    <definedName name="A5_M6107084">#REF!</definedName>
    <definedName name="A5_M6107099">#REF!</definedName>
    <definedName name="A5_M6107106">#REF!</definedName>
    <definedName name="A5_M6107108">#REF!</definedName>
    <definedName name="A5_M6109210">#REF!</definedName>
    <definedName name="A5_M6109300">#REF!</definedName>
    <definedName name="A5_M6120090">#REF!</definedName>
    <definedName name="A5_M6120094">#REF!</definedName>
    <definedName name="A5_M6130070">#REF!</definedName>
    <definedName name="A5_M6130080">#REF!</definedName>
    <definedName name="A5_M6130085">#REF!</definedName>
    <definedName name="A5_M6130090">#REF!</definedName>
    <definedName name="A5_M6130096">#REF!</definedName>
    <definedName name="A5_M6130097">#REF!</definedName>
    <definedName name="A5_M6130098">#REF!</definedName>
    <definedName name="A5_M6140010">#REF!</definedName>
    <definedName name="A5_M6140030">#REF!</definedName>
    <definedName name="A5_M6140090">#REF!</definedName>
    <definedName name="A5_M6150090">#REF!</definedName>
    <definedName name="A5_M6160080">#REF!</definedName>
    <definedName name="A5_M6160090">#REF!</definedName>
    <definedName name="A5_M6160091">#REF!</definedName>
    <definedName name="A5_M6170090">#REF!</definedName>
    <definedName name="A5_M6170093">#REF!</definedName>
    <definedName name="A5_M6170094">#REF!</definedName>
    <definedName name="A5_M6171090">#REF!</definedName>
    <definedName name="A5_M6172090">#REF!</definedName>
    <definedName name="A5_M6172093">#REF!</definedName>
    <definedName name="A5_M6172094">#REF!</definedName>
    <definedName name="A5_M6175010">#REF!</definedName>
    <definedName name="A5_M6175020">#REF!</definedName>
    <definedName name="A5_M6175035">#REF!</definedName>
    <definedName name="A5_M6175040">#REF!</definedName>
    <definedName name="A5_M6175070">#REF!</definedName>
    <definedName name="A5_M6175075">#REF!</definedName>
    <definedName name="A5_M6175080">#REF!</definedName>
    <definedName name="A5_M6175090">#REF!</definedName>
    <definedName name="A5_M6176090">#REF!</definedName>
    <definedName name="A5_M6176100">#REF!</definedName>
    <definedName name="A5_M6181090">#REF!</definedName>
    <definedName name="A5_M6182090">#REF!</definedName>
    <definedName name="A5_M6184090">#REF!</definedName>
    <definedName name="A5_M6190090">#REF!</definedName>
    <definedName name="A5_M6191090">#REF!</definedName>
    <definedName name="A5_M6200090">#REF!</definedName>
    <definedName name="A5_M6202010">#REF!</definedName>
    <definedName name="A5_M6202020">#REF!</definedName>
    <definedName name="A5_M6202030">#REF!</definedName>
    <definedName name="A5_M6202040">#REF!</definedName>
    <definedName name="A5_M6202050">#REF!</definedName>
    <definedName name="A5_M6202060">#REF!</definedName>
    <definedName name="A5_M6202085">#REF!</definedName>
    <definedName name="A5_M6202090">#REF!</definedName>
    <definedName name="A5_M6203090">#REF!</definedName>
    <definedName name="A5_M6203095">#REF!</definedName>
    <definedName name="A5_M6204010">#REF!</definedName>
    <definedName name="A5_M6206090">#REF!</definedName>
    <definedName name="A5_M6208010">#REF!</definedName>
    <definedName name="A5_M6208015">#REF!</definedName>
    <definedName name="A5_M6220090">#REF!</definedName>
    <definedName name="A5_M6230090">#REF!</definedName>
    <definedName name="A5_M6241010">#REF!</definedName>
    <definedName name="A5_M6241020">#REF!</definedName>
    <definedName name="A5_M6250090">#REF!</definedName>
    <definedName name="A5_M6250095">#REF!</definedName>
    <definedName name="A5_M6260002">#REF!</definedName>
    <definedName name="A5_M6260004">#REF!</definedName>
    <definedName name="A5_M6260005">#REF!</definedName>
    <definedName name="A5_M6260007">#REF!</definedName>
    <definedName name="A5_M6260010">#REF!</definedName>
    <definedName name="A5_M6260012">#REF!</definedName>
    <definedName name="A5_M6260016">#REF!</definedName>
    <definedName name="A5_M6260018">#REF!</definedName>
    <definedName name="A5_M6260020">#REF!</definedName>
    <definedName name="A5_M6260021">#REF!</definedName>
    <definedName name="A5_M6260026">#REF!</definedName>
    <definedName name="A5_M6260030">#REF!</definedName>
    <definedName name="A5_M6260031">#REF!</definedName>
    <definedName name="A5_M6260032">#REF!</definedName>
    <definedName name="A5_M6260033">#REF!</definedName>
    <definedName name="A5_M6260034">#REF!</definedName>
    <definedName name="A5_M6260035">#REF!</definedName>
    <definedName name="A5_M6260036">#REF!</definedName>
    <definedName name="A5_M6260038">#REF!</definedName>
    <definedName name="A5_M6260040">#REF!</definedName>
    <definedName name="A5_M6260041">#REF!</definedName>
    <definedName name="A5_M6260045">#REF!</definedName>
    <definedName name="A5_M6260050">#REF!</definedName>
    <definedName name="A5_M6260052">#REF!</definedName>
    <definedName name="A5_M6260054">#REF!</definedName>
    <definedName name="A5_M6260056">#REF!</definedName>
    <definedName name="A5_M6260058">#REF!</definedName>
    <definedName name="A5_M6260064">#REF!</definedName>
    <definedName name="A5_M6260068">#REF!</definedName>
    <definedName name="A5_M6260092">#REF!</definedName>
    <definedName name="A5_M6260094">#REF!</definedName>
    <definedName name="A5_M6260096">#REF!</definedName>
    <definedName name="A5_M6260097">#REF!</definedName>
    <definedName name="A5_M6260200">#REF!</definedName>
    <definedName name="A5_M6260205">#REF!</definedName>
    <definedName name="A5_M6260210">#REF!</definedName>
    <definedName name="A5_M6260220">#REF!</definedName>
    <definedName name="A5_M6260221">#REF!</definedName>
    <definedName name="A5_M6260225">#REF!</definedName>
    <definedName name="A5_M6260230">#REF!</definedName>
    <definedName name="A5_M6260300">#REF!</definedName>
    <definedName name="A5_M6260301">#REF!</definedName>
    <definedName name="A5_M6260302">#REF!</definedName>
    <definedName name="A5_M6260303">#REF!</definedName>
    <definedName name="A5_M6260410">#REF!</definedName>
    <definedName name="A5_M6260435">#REF!</definedName>
    <definedName name="A5_M6260455">#REF!</definedName>
    <definedName name="A5_M6260465">#REF!</definedName>
    <definedName name="A5_M6260515">#REF!</definedName>
    <definedName name="A5_M6260992">#REF!</definedName>
    <definedName name="A5_M6260993">#REF!</definedName>
    <definedName name="A5_M6260999">#REF!</definedName>
    <definedName name="A5_M626409D">#REF!</definedName>
    <definedName name="A5_M6266020">#REF!</definedName>
    <definedName name="A5_M6268050">#REF!</definedName>
    <definedName name="A5_M6268051">#REF!</definedName>
    <definedName name="A5_M6268090">#REF!</definedName>
    <definedName name="A5_M6268100">#REF!</definedName>
    <definedName name="A5_M6268120">#REF!</definedName>
    <definedName name="A5_M6268130">#REF!</definedName>
    <definedName name="A5_M6268150">#REF!</definedName>
    <definedName name="A5_M626F107">#REF!</definedName>
    <definedName name="A5_M700010">#REF!</definedName>
    <definedName name="A5_M702010">#REF!</definedName>
    <definedName name="A5_M702050">#REF!</definedName>
    <definedName name="A5_M702070">#REF!</definedName>
    <definedName name="A5_M704010">#REF!</definedName>
    <definedName name="A5_M704020">#REF!</definedName>
    <definedName name="A5_M704030">#REF!</definedName>
    <definedName name="A5_M704031">#REF!</definedName>
    <definedName name="A5_M704034">#REF!</definedName>
    <definedName name="A5_M704040">#REF!</definedName>
    <definedName name="A5_M704090">#REF!</definedName>
    <definedName name="A5_M708010">#REF!</definedName>
    <definedName name="A5_M708020">#REF!</definedName>
    <definedName name="A5_M708030">#REF!</definedName>
    <definedName name="A5_M708050">#REF!</definedName>
    <definedName name="A5_M708060">#REF!</definedName>
    <definedName name="A5_M708062">#REF!</definedName>
    <definedName name="A5_M708070">#REF!</definedName>
    <definedName name="A5_M708080">#REF!</definedName>
    <definedName name="A5_M708085">#REF!</definedName>
    <definedName name="A5_M708115">#REF!</definedName>
    <definedName name="A5_M708120">#REF!</definedName>
    <definedName name="A5_M708130">#REF!</definedName>
    <definedName name="A5_M708140">#REF!</definedName>
    <definedName name="A5_M708160">#REF!</definedName>
    <definedName name="A5_M708165">#REF!</definedName>
    <definedName name="A5_M708230">#REF!</definedName>
    <definedName name="A5_M708240">#REF!</definedName>
    <definedName name="A5_M708280">#REF!</definedName>
    <definedName name="A5_M711998">#REF!</definedName>
    <definedName name="A5_M711999">#REF!</definedName>
    <definedName name="A5_M712015">#REF!</definedName>
    <definedName name="A5_M712020">#REF!</definedName>
    <definedName name="A5_M712031">#REF!</definedName>
    <definedName name="A5_M712040">#REF!</definedName>
    <definedName name="A5_M717010">#REF!</definedName>
    <definedName name="A5_M717020">#REF!</definedName>
    <definedName name="A5_M717025">#REF!</definedName>
    <definedName name="A5_M717510">#REF!</definedName>
    <definedName name="A5_M717520">#REF!</definedName>
    <definedName name="A5_M717545">#REF!</definedName>
    <definedName name="A5_M717550">#REF!</definedName>
    <definedName name="A5_M720020">#REF!</definedName>
    <definedName name="A5_M720040">#REF!</definedName>
    <definedName name="A5_M722010">#REF!</definedName>
    <definedName name="A5_M722020">#REF!</definedName>
    <definedName name="A5_M722080">#REF!</definedName>
    <definedName name="A5_M722110">#REF!</definedName>
    <definedName name="A5_M722120">#REF!</definedName>
    <definedName name="A5_M722130">#REF!</definedName>
    <definedName name="A5_M722131">#REF!</definedName>
    <definedName name="A5_M722135">#REF!</definedName>
    <definedName name="A5_M722140">#REF!</definedName>
    <definedName name="A5_M722150">#REF!</definedName>
    <definedName name="A5_M722160">#REF!</definedName>
    <definedName name="A5_M722170">#REF!</definedName>
    <definedName name="A5_M722181">#REF!</definedName>
    <definedName name="A5_M722190">#REF!</definedName>
    <definedName name="A5_M722200">#REF!</definedName>
    <definedName name="A5_M722205">#REF!</definedName>
    <definedName name="A5_N1000090">#REF!</definedName>
    <definedName name="A5_N1000091">#REF!</definedName>
    <definedName name="A5_N100030">#REF!</definedName>
    <definedName name="A5_N100040">#REF!</definedName>
    <definedName name="A5_N100510">#REF!</definedName>
    <definedName name="A5_N100520">#REF!</definedName>
    <definedName name="A5_N100540">#REF!</definedName>
    <definedName name="A5_N101990">#REF!</definedName>
    <definedName name="A5_N102000">#REF!</definedName>
    <definedName name="A5_N102010">#REF!</definedName>
    <definedName name="A5_N102011">#REF!</definedName>
    <definedName name="A5_N102017">#REF!</definedName>
    <definedName name="A5_N102018">#REF!</definedName>
    <definedName name="A5_N102021">#REF!</definedName>
    <definedName name="A5_N102050">#REF!</definedName>
    <definedName name="A5_N102116">#REF!</definedName>
    <definedName name="A5_N102371">#REF!</definedName>
    <definedName name="A5_N102372">#REF!</definedName>
    <definedName name="A5_N102376">#REF!</definedName>
    <definedName name="A5_N102377">#REF!</definedName>
    <definedName name="A5_N102379">#REF!</definedName>
    <definedName name="A5_N102380">#REF!</definedName>
    <definedName name="A5_N102534">#REF!</definedName>
    <definedName name="A5_N102536">#REF!</definedName>
    <definedName name="A5_N102651">#REF!</definedName>
    <definedName name="A5_N102710">#REF!</definedName>
    <definedName name="A5_N102813">#REF!</definedName>
    <definedName name="A5_N102961">#REF!</definedName>
    <definedName name="A5_N111999">#REF!</definedName>
    <definedName name="A5_N114010">#REF!</definedName>
    <definedName name="A5_N114015">#REF!</definedName>
    <definedName name="A5_N116010">#REF!</definedName>
    <definedName name="A5_N116020">#REF!</definedName>
    <definedName name="A5_N118010">#REF!</definedName>
    <definedName name="A5_N120001">#REF!</definedName>
    <definedName name="A5_N1200090">#REF!</definedName>
    <definedName name="A5_N120010">#REF!</definedName>
    <definedName name="A5_N121018">#REF!</definedName>
    <definedName name="A5_N121019">#REF!</definedName>
    <definedName name="A5_N121020">#REF!</definedName>
    <definedName name="A5_N121022">#REF!</definedName>
    <definedName name="A5_N121023">#REF!</definedName>
    <definedName name="A5_N121030">#REF!</definedName>
    <definedName name="A5_N121040">#REF!</definedName>
    <definedName name="A5_N121042">#REF!</definedName>
    <definedName name="A5_N121045">#REF!</definedName>
    <definedName name="A5_N121049">#REF!</definedName>
    <definedName name="A5_N121050">#REF!</definedName>
    <definedName name="A5_N121055">#REF!</definedName>
    <definedName name="A5_N121060">#REF!</definedName>
    <definedName name="A5_N121061">#REF!</definedName>
    <definedName name="A5_N121063">#REF!</definedName>
    <definedName name="A5_N121064">#REF!</definedName>
    <definedName name="A5_N121065">#REF!</definedName>
    <definedName name="A5_N121068">#REF!</definedName>
    <definedName name="A5_N121070">#REF!</definedName>
    <definedName name="A5_N121072">#REF!</definedName>
    <definedName name="A5_N121080">#REF!</definedName>
    <definedName name="A5_N121081">#REF!</definedName>
    <definedName name="A5_N121082">#REF!</definedName>
    <definedName name="A5_N121083">#REF!</definedName>
    <definedName name="A5_N121084">#REF!</definedName>
    <definedName name="A5_N121085">#REF!</definedName>
    <definedName name="A5_N121086">#REF!</definedName>
    <definedName name="A5_N121090">#REF!</definedName>
    <definedName name="A5_N121140">#REF!</definedName>
    <definedName name="A5_N121155">#REF!</definedName>
    <definedName name="A5_N121156">#REF!</definedName>
    <definedName name="A5_N121160">#REF!</definedName>
    <definedName name="A5_N121200">#REF!</definedName>
    <definedName name="A5_N121205">#REF!</definedName>
    <definedName name="A5_N121995">#REF!</definedName>
    <definedName name="A5_N121997">#REF!</definedName>
    <definedName name="A5_N121998">#REF!</definedName>
    <definedName name="A5_N121999">#REF!</definedName>
    <definedName name="A5_N123010">#REF!</definedName>
    <definedName name="A5_N123030">#REF!</definedName>
    <definedName name="A5_N123040">#REF!</definedName>
    <definedName name="A5_N123050">#REF!</definedName>
    <definedName name="A5_N124030">#REF!</definedName>
    <definedName name="A5_N124035">#REF!</definedName>
    <definedName name="A5_N124050">#REF!</definedName>
    <definedName name="A5_N124060">#REF!</definedName>
    <definedName name="A5_N124083">#REF!</definedName>
    <definedName name="A5_N126010">#REF!</definedName>
    <definedName name="A5_N126030">#REF!</definedName>
    <definedName name="A5_N126040">#REF!</definedName>
    <definedName name="A5_N126045">#REF!</definedName>
    <definedName name="A5_N127010">#REF!</definedName>
    <definedName name="A5_N1290090">#REF!</definedName>
    <definedName name="A5_N129010">#REF!</definedName>
    <definedName name="A5_N133020">#REF!</definedName>
    <definedName name="A5_N133999">#REF!</definedName>
    <definedName name="A5_N134999">#REF!</definedName>
    <definedName name="A5_N135010">#REF!</definedName>
    <definedName name="A5_N135050">#REF!</definedName>
    <definedName name="A5_N135060">#REF!</definedName>
    <definedName name="A5_N136010">#REF!</definedName>
    <definedName name="A5_N137010">#REF!</definedName>
    <definedName name="A5_N137011">#REF!</definedName>
    <definedName name="A5_N137012">#REF!</definedName>
    <definedName name="A5_N137015">#REF!</definedName>
    <definedName name="A5_N138010">#REF!</definedName>
    <definedName name="A5_N138999">#REF!</definedName>
    <definedName name="A5_N139010">#REF!</definedName>
    <definedName name="A5_N1400090">#REF!</definedName>
    <definedName name="A5_N141020">#REF!</definedName>
    <definedName name="A5_N141050">#REF!</definedName>
    <definedName name="A5_N143030">#REF!</definedName>
    <definedName name="A5_N143040">#REF!</definedName>
    <definedName name="A5_N144010">#REF!</definedName>
    <definedName name="A5_N144020">#REF!</definedName>
    <definedName name="A5_N144030">#REF!</definedName>
    <definedName name="A5_N146020">#REF!</definedName>
    <definedName name="A5_N147015">#REF!</definedName>
    <definedName name="A5_N147025">#REF!</definedName>
    <definedName name="A5_N147026">#REF!</definedName>
    <definedName name="A5_N147040">#REF!</definedName>
    <definedName name="A5_N147041">#REF!</definedName>
    <definedName name="A5_N147060">#REF!</definedName>
    <definedName name="A5_N148010">#REF!</definedName>
    <definedName name="A5_N150100">#REF!</definedName>
    <definedName name="A5_N151010">#REF!</definedName>
    <definedName name="A5_N152010">#REF!</definedName>
    <definedName name="A5_N153000">#REF!</definedName>
    <definedName name="A5_N154070">#REF!</definedName>
    <definedName name="A5_N156010">#REF!</definedName>
    <definedName name="A5_N157010">#REF!</definedName>
    <definedName name="A5_N157020">#REF!</definedName>
    <definedName name="A5_N157030">#REF!</definedName>
    <definedName name="A5_N157040">#REF!</definedName>
    <definedName name="A5_N157050">#REF!</definedName>
    <definedName name="A5_N157080">#REF!</definedName>
    <definedName name="A5_N161005">#REF!</definedName>
    <definedName name="A5_N162010">#REF!</definedName>
    <definedName name="A5_N162013">#REF!</definedName>
    <definedName name="A5_N162014">#REF!</definedName>
    <definedName name="A5_N162015">#REF!</definedName>
    <definedName name="A5_N162020">#REF!</definedName>
    <definedName name="A5_N162035">#REF!</definedName>
    <definedName name="A5_N162036">#REF!</definedName>
    <definedName name="A5_N163010">#REF!</definedName>
    <definedName name="A5_N163020">#REF!</definedName>
    <definedName name="A5_N163030">#REF!</definedName>
    <definedName name="A5_N164010">#REF!</definedName>
    <definedName name="A5_N166010">#REF!</definedName>
    <definedName name="A5_N166011">#REF!</definedName>
    <definedName name="A5_N167010">#REF!</definedName>
    <definedName name="A5_N169010">#REF!</definedName>
    <definedName name="A5_N170010">#REF!</definedName>
    <definedName name="A5_N171010">#REF!</definedName>
    <definedName name="A5_N171030">#REF!</definedName>
    <definedName name="A5_N171040">#REF!</definedName>
    <definedName name="A5_N172010">#REF!</definedName>
    <definedName name="A5_N172011">#REF!</definedName>
    <definedName name="A5_N172030">#REF!</definedName>
    <definedName name="A5_N172031">#REF!</definedName>
    <definedName name="A5_N172050">#REF!</definedName>
    <definedName name="A5_N172080">#REF!</definedName>
    <definedName name="A5_N172085">#REF!</definedName>
    <definedName name="A5_N172090">#REF!</definedName>
    <definedName name="A5_N172115">#REF!</definedName>
    <definedName name="A5_N172120">#REF!</definedName>
    <definedName name="A5_N173012">#REF!</definedName>
    <definedName name="A5_N173013">#REF!</definedName>
    <definedName name="A5_N173014">#REF!</definedName>
    <definedName name="A5_N173015">#REF!</definedName>
    <definedName name="A5_N173017">#REF!</definedName>
    <definedName name="A5_N173020">#REF!</definedName>
    <definedName name="A5_N174520">#REF!</definedName>
    <definedName name="A5_N174992">#REF!</definedName>
    <definedName name="A5_N174993">#REF!</definedName>
    <definedName name="A5_N174995">#REF!</definedName>
    <definedName name="A5_N174996">#REF!</definedName>
    <definedName name="A5_N174998">#REF!</definedName>
    <definedName name="A5_N174999">#REF!</definedName>
    <definedName name="A5_N175030">#REF!</definedName>
    <definedName name="A5_N176982">#REF!</definedName>
    <definedName name="A5_N176985">#REF!</definedName>
    <definedName name="A5_N176986">#REF!</definedName>
    <definedName name="A5_N176987">#REF!</definedName>
    <definedName name="A5_N176993">#REF!</definedName>
    <definedName name="A5_N176995">#REF!</definedName>
    <definedName name="A5_N176997">#REF!</definedName>
    <definedName name="A5_N176998">#REF!</definedName>
    <definedName name="A5_N176999">#REF!</definedName>
    <definedName name="A5_N177010">#REF!</definedName>
    <definedName name="A5_N177011">#REF!</definedName>
    <definedName name="A5_N177015">#REF!</definedName>
    <definedName name="A5_N177999">#REF!</definedName>
    <definedName name="A5_N179021">#REF!</definedName>
    <definedName name="A5_N179022">#REF!</definedName>
    <definedName name="A5_N179023">#REF!</definedName>
    <definedName name="A5_N179026">#REF!</definedName>
    <definedName name="A5_N179030">#REF!</definedName>
    <definedName name="A5_N179031">#REF!</definedName>
    <definedName name="A5_N179032">#REF!</definedName>
    <definedName name="A5_N179033">#REF!</definedName>
    <definedName name="A5_N179034">#REF!</definedName>
    <definedName name="A5_N179035">#REF!</definedName>
    <definedName name="A5_N179036">#REF!</definedName>
    <definedName name="A5_N179038">#REF!</definedName>
    <definedName name="A5_N179039">#REF!</definedName>
    <definedName name="A5_N179041">#REF!</definedName>
    <definedName name="A5_N179042">#REF!</definedName>
    <definedName name="A5_N179059">#REF!</definedName>
    <definedName name="A5_N179060">#REF!</definedName>
    <definedName name="A5_N179062">#REF!</definedName>
    <definedName name="A5_N179064">#REF!</definedName>
    <definedName name="A5_N179070">#REF!</definedName>
    <definedName name="A5_N179072">#REF!</definedName>
    <definedName name="A5_N179079">#REF!</definedName>
    <definedName name="A5_N179080">#REF!</definedName>
    <definedName name="A5_N179088">#REF!</definedName>
    <definedName name="A5_N179089">#REF!</definedName>
    <definedName name="A5_N179090">#REF!</definedName>
    <definedName name="A5_N179091">#REF!</definedName>
    <definedName name="A5_N179092">#REF!</definedName>
    <definedName name="A5_N179093">#REF!</definedName>
    <definedName name="A5_N179094">#REF!</definedName>
    <definedName name="A5_N179095">#REF!</definedName>
    <definedName name="A5_N179096">#REF!</definedName>
    <definedName name="A5_N179105">#REF!</definedName>
    <definedName name="A5_N179110">#REF!</definedName>
    <definedName name="A5_N179120">#REF!</definedName>
    <definedName name="A5_N179130">#REF!</definedName>
    <definedName name="A5_N179140">#REF!</definedName>
    <definedName name="A5_N179150">#REF!</definedName>
    <definedName name="A5_N179220">#REF!</definedName>
    <definedName name="A5_N179230">#REF!</definedName>
    <definedName name="A5_N179240">#REF!</definedName>
    <definedName name="A5_N179250">#REF!</definedName>
    <definedName name="A5_N179260">#REF!</definedName>
    <definedName name="A5_N179270">#REF!</definedName>
    <definedName name="A5_N1800001">#REF!</definedName>
    <definedName name="A5_N1800002">#REF!</definedName>
    <definedName name="A5_N1800003">#REF!</definedName>
    <definedName name="A5_N1800004">#REF!</definedName>
    <definedName name="A5_N1800015">#REF!</definedName>
    <definedName name="A5_N1800020">#REF!</definedName>
    <definedName name="A5_N1800025">#REF!</definedName>
    <definedName name="A5_N1800030">#REF!</definedName>
    <definedName name="A5_N1800035">#REF!</definedName>
    <definedName name="A5_N1800040">#REF!</definedName>
    <definedName name="A5_N1800050">#REF!</definedName>
    <definedName name="A5_N1800060">#REF!</definedName>
    <definedName name="A5_N1800070">#REF!</definedName>
    <definedName name="A5_N1800072">#REF!</definedName>
    <definedName name="A5_N1800080">#REF!</definedName>
    <definedName name="A5_N1800086">#REF!</definedName>
    <definedName name="A5_N1800090">#REF!</definedName>
    <definedName name="A5_N1800092">#REF!</definedName>
    <definedName name="A5_N1800202">#REF!</definedName>
    <definedName name="A5_N1800210">#REF!</definedName>
    <definedName name="A5_N1800230">#REF!</definedName>
    <definedName name="A5_N1800605">#REF!</definedName>
    <definedName name="A5_N1800610">#REF!</definedName>
    <definedName name="A5_N183010">#REF!</definedName>
    <definedName name="A5_N184025">#REF!</definedName>
    <definedName name="A5_N184030">#REF!</definedName>
    <definedName name="A5_N184035">#REF!</definedName>
    <definedName name="A5_N186010">#REF!</definedName>
    <definedName name="A5_N186020">#REF!</definedName>
    <definedName name="A5_N188010">#REF!</definedName>
    <definedName name="A5_N188085">#REF!</definedName>
    <definedName name="A5_N188130">#REF!</definedName>
    <definedName name="A5_N193010">#REF!</definedName>
    <definedName name="A5_N193020">#REF!</definedName>
    <definedName name="A5_N193021">#REF!</definedName>
    <definedName name="A5_N193025">#REF!</definedName>
    <definedName name="A5_N193026">#REF!</definedName>
    <definedName name="A5_N193070">#REF!</definedName>
    <definedName name="A5_N193071">#REF!</definedName>
    <definedName name="A5_N193072">#REF!</definedName>
    <definedName name="A5_N193090">#REF!</definedName>
    <definedName name="A5_N193095">#REF!</definedName>
    <definedName name="A5_N194010">#REF!</definedName>
    <definedName name="A5_N194030">#REF!</definedName>
    <definedName name="A5_N1950010">#REF!</definedName>
    <definedName name="A5_N1950082">#REF!</definedName>
    <definedName name="A5_N1950090">#REF!</definedName>
    <definedName name="A5_N1950092">#REF!</definedName>
    <definedName name="A5_N1950336">#REF!</definedName>
    <definedName name="A5_N1950401">#REF!</definedName>
    <definedName name="A5_N1950940">#REF!</definedName>
    <definedName name="A5_N1950990">#REF!</definedName>
    <definedName name="A5_N1951005">#REF!</definedName>
    <definedName name="A5_N1951015">#REF!</definedName>
    <definedName name="A5_N1951020">#REF!</definedName>
    <definedName name="A5_N200001">#REF!</definedName>
    <definedName name="A5_N200010">#REF!</definedName>
    <definedName name="A5_N201010">#REF!</definedName>
    <definedName name="A5_N202015">#REF!</definedName>
    <definedName name="A5_N203010">#REF!</definedName>
    <definedName name="A5_N203015">#REF!</definedName>
    <definedName name="A5_N203020">#REF!</definedName>
    <definedName name="A5_N203030">#REF!</definedName>
    <definedName name="A5_N203040">#REF!</definedName>
    <definedName name="A5_N203050">#REF!</definedName>
    <definedName name="A5_N204010">#REF!</definedName>
    <definedName name="A5_N204020">#REF!</definedName>
    <definedName name="A5_N204110">#REF!</definedName>
    <definedName name="A5_N204220">#REF!</definedName>
    <definedName name="A5_N204230">#REF!</definedName>
    <definedName name="A5_N204260">#REF!</definedName>
    <definedName name="A5_N204330">#REF!</definedName>
    <definedName name="A5_N204410">#REF!</definedName>
    <definedName name="A5_N204420">#REF!</definedName>
    <definedName name="A5_N204520">#REF!</definedName>
    <definedName name="A5_N204530">#REF!</definedName>
    <definedName name="A5_N204720">#REF!</definedName>
    <definedName name="A5_N205001">#REF!</definedName>
    <definedName name="A5_N205003">#REF!</definedName>
    <definedName name="A5_N205005">#REF!</definedName>
    <definedName name="A5_N205006">#REF!</definedName>
    <definedName name="A5_N205007">#REF!</definedName>
    <definedName name="A5_N2091005">#REF!</definedName>
    <definedName name="A5_N2091030">#REF!</definedName>
    <definedName name="A5_N2091070">#REF!</definedName>
    <definedName name="A5_N2091080">#REF!</definedName>
    <definedName name="A5_N2091090">#REF!</definedName>
    <definedName name="A5_N213792">#REF!</definedName>
    <definedName name="A5_N213806">#REF!</definedName>
    <definedName name="A5_N213813">#REF!</definedName>
    <definedName name="A5_N213816">#REF!</definedName>
    <definedName name="A5_N213817">#REF!</definedName>
    <definedName name="A5_N213818">#REF!</definedName>
    <definedName name="A5_N213820">#REF!</definedName>
    <definedName name="A5_N213824">#REF!</definedName>
    <definedName name="A5_N213825">#REF!</definedName>
    <definedName name="A5_N213826">#REF!</definedName>
    <definedName name="A5_N213831">#REF!</definedName>
    <definedName name="A5_N213832">#REF!</definedName>
    <definedName name="A5_N213834">#REF!</definedName>
    <definedName name="A5_N213842">#REF!</definedName>
    <definedName name="A5_N213893">#REF!</definedName>
    <definedName name="A5_N213895">#REF!</definedName>
    <definedName name="A5_N213902">#REF!</definedName>
    <definedName name="A5_N213918">#REF!</definedName>
    <definedName name="A5_N213938">#REF!</definedName>
    <definedName name="A5_N213967">#REF!</definedName>
    <definedName name="A5_N213988">#REF!</definedName>
    <definedName name="A5_N213994">#REF!</definedName>
    <definedName name="A5_N213995">#REF!</definedName>
    <definedName name="A5_N213997">#REF!</definedName>
    <definedName name="A5_N213999">#REF!</definedName>
    <definedName name="A5_N214010">#REF!</definedName>
    <definedName name="A5_N215010">#REF!</definedName>
    <definedName name="A5_N215020">#REF!</definedName>
    <definedName name="A5_N216090">#REF!</definedName>
    <definedName name="A5_N217010">#REF!</definedName>
    <definedName name="A5_N2200070">#REF!</definedName>
    <definedName name="A5_N2200090">#REF!</definedName>
    <definedName name="A5_N220010">#REF!</definedName>
    <definedName name="A5_N2200100">#REF!</definedName>
    <definedName name="A5_N2200110">#REF!</definedName>
    <definedName name="A5_N2200120">#REF!</definedName>
    <definedName name="A5_N2200130">#REF!</definedName>
    <definedName name="A5_N2200160">#REF!</definedName>
    <definedName name="A5_N2200170">#REF!</definedName>
    <definedName name="A5_N220020">#REF!</definedName>
    <definedName name="A5_N220510">#REF!</definedName>
    <definedName name="A5_N220520">#REF!</definedName>
    <definedName name="A5_N221050">#REF!</definedName>
    <definedName name="A5_N221135">#REF!</definedName>
    <definedName name="A5_N221140">#REF!</definedName>
    <definedName name="A5_N221142">#REF!</definedName>
    <definedName name="A5_N221143">#REF!</definedName>
    <definedName name="A5_N221144">#REF!</definedName>
    <definedName name="A5_N221146">#REF!</definedName>
    <definedName name="A5_N221148">#REF!</definedName>
    <definedName name="A5_N221149">#REF!</definedName>
    <definedName name="A5_N221151">#REF!</definedName>
    <definedName name="A5_N221152">#REF!</definedName>
    <definedName name="A5_N221153">#REF!</definedName>
    <definedName name="A5_N221160">#REF!</definedName>
    <definedName name="A5_N221165">#REF!</definedName>
    <definedName name="A5_N221180">#REF!</definedName>
    <definedName name="A5_N222010">#REF!</definedName>
    <definedName name="A5_N223010">#REF!</definedName>
    <definedName name="A5_N223011">#REF!</definedName>
    <definedName name="A5_N223015">#REF!</definedName>
    <definedName name="A5_N223025">#REF!</definedName>
    <definedName name="A5_N223030">#REF!</definedName>
    <definedName name="A5_N228011">#REF!</definedName>
    <definedName name="A5_N231010">#REF!</definedName>
    <definedName name="A5_N231011">#REF!</definedName>
    <definedName name="A5_N232001">#REF!</definedName>
    <definedName name="A5_N232002">#REF!</definedName>
    <definedName name="A5_N232003">#REF!</definedName>
    <definedName name="A5_N232010">#REF!</definedName>
    <definedName name="A5_N232011">#REF!</definedName>
    <definedName name="A5_N232030">#REF!</definedName>
    <definedName name="A5_N232050">#REF!</definedName>
    <definedName name="A5_N232150">#REF!</definedName>
    <definedName name="A5_N240010">#REF!</definedName>
    <definedName name="A5_N240035">#REF!</definedName>
    <definedName name="A5_N240060">#REF!</definedName>
    <definedName name="A5_N240065">#REF!</definedName>
    <definedName name="A5_N240066">#REF!</definedName>
    <definedName name="A5_N240067">#REF!</definedName>
    <definedName name="A5_N240080">#REF!</definedName>
    <definedName name="A5_N241140">#REF!</definedName>
    <definedName name="A5_N242010">#REF!</definedName>
    <definedName name="A5_N242020">#REF!</definedName>
    <definedName name="A5_N243010">#REF!</definedName>
    <definedName name="A5_N244010">#REF!</definedName>
    <definedName name="A5_N244011">#REF!</definedName>
    <definedName name="A5_N244015">#REF!</definedName>
    <definedName name="A5_N244020">#REF!</definedName>
    <definedName name="A5_N244030">#REF!</definedName>
    <definedName name="A5_N245010">#REF!</definedName>
    <definedName name="A5_N245015">#REF!</definedName>
    <definedName name="A5_N246010">#REF!</definedName>
    <definedName name="A5_N246020">#REF!</definedName>
    <definedName name="A5_N246030">#REF!</definedName>
    <definedName name="A5_N247010">#REF!</definedName>
    <definedName name="A5_N247030">#REF!</definedName>
    <definedName name="A5_N247050">#REF!</definedName>
    <definedName name="A5_N248010">#REF!</definedName>
    <definedName name="A5_N248500">#REF!</definedName>
    <definedName name="A5_N249100">#REF!</definedName>
    <definedName name="A5_N2510090">#REF!</definedName>
    <definedName name="A5_N251010">#REF!</definedName>
    <definedName name="A5_N2510100">#REF!</definedName>
    <definedName name="A5_N2510110">#REF!</definedName>
    <definedName name="A5_N2510120">#REF!</definedName>
    <definedName name="A5_N2520090">#REF!</definedName>
    <definedName name="A5_N254010">#REF!</definedName>
    <definedName name="A5_N254020">#REF!</definedName>
    <definedName name="A5_N254030">#REF!</definedName>
    <definedName name="A5_N254031">#REF!</definedName>
    <definedName name="A5_N255010">#REF!</definedName>
    <definedName name="A5_N255011">#REF!</definedName>
    <definedName name="A5_N255020">#REF!</definedName>
    <definedName name="A5_N256000">#REF!</definedName>
    <definedName name="A5_N256001">#REF!</definedName>
    <definedName name="A5_N257010">#REF!</definedName>
    <definedName name="A5_N257023">#REF!</definedName>
    <definedName name="A5_N257024">#REF!</definedName>
    <definedName name="A5_N257027">#REF!</definedName>
    <definedName name="A5_N257028">#REF!</definedName>
    <definedName name="A5_N257029">#REF!</definedName>
    <definedName name="A5_N258010">#REF!</definedName>
    <definedName name="A5_N258020">#REF!</definedName>
    <definedName name="A5_N258021">#REF!</definedName>
    <definedName name="A5_N258030">#REF!</definedName>
    <definedName name="A5_N258031">#REF!</definedName>
    <definedName name="A5_N259020">#REF!</definedName>
    <definedName name="A5_N259021">#REF!</definedName>
    <definedName name="A5_N259040">#REF!</definedName>
    <definedName name="A5_N259041">#REF!</definedName>
    <definedName name="A5_N259042">#REF!</definedName>
    <definedName name="A5_N259043">#REF!</definedName>
    <definedName name="A5_N259044">#REF!</definedName>
    <definedName name="A5_N259045">#REF!</definedName>
    <definedName name="A5_N2600005">#REF!</definedName>
    <definedName name="A5_N2600011">#REF!</definedName>
    <definedName name="A5_N2600015">#REF!</definedName>
    <definedName name="A5_N2600020">#REF!</definedName>
    <definedName name="A5_N2600030">#REF!</definedName>
    <definedName name="A5_N2600031">#REF!</definedName>
    <definedName name="A5_N2600040">#REF!</definedName>
    <definedName name="A5_N2600055">#REF!</definedName>
    <definedName name="A5_N2600080">#REF!</definedName>
    <definedName name="A5_N2600090">#REF!</definedName>
    <definedName name="A5_N2600201">#REF!</definedName>
    <definedName name="A5_N2600205">#REF!</definedName>
    <definedName name="A5_N2600207">#REF!</definedName>
    <definedName name="A5_N2600209">#REF!</definedName>
    <definedName name="A5_N2600218">#REF!</definedName>
    <definedName name="A5_N2600220">#REF!</definedName>
    <definedName name="A5_N2600221">#REF!</definedName>
    <definedName name="A5_N2600224">#REF!</definedName>
    <definedName name="A5_N2600226">#REF!</definedName>
    <definedName name="A5_N2600229">#REF!</definedName>
    <definedName name="A5_N2600230">#REF!</definedName>
    <definedName name="A5_N2600231">#REF!</definedName>
    <definedName name="A5_N2600232">#REF!</definedName>
    <definedName name="A5_N262010">#REF!</definedName>
    <definedName name="A5_N263010">#REF!</definedName>
    <definedName name="A5_N264050">#REF!</definedName>
    <definedName name="A5_N265010">#REF!</definedName>
    <definedName name="A5_N265020">#REF!</definedName>
    <definedName name="A5_N265025">#REF!</definedName>
    <definedName name="A5_N265030">#REF!</definedName>
    <definedName name="A5_N265035">#REF!</definedName>
    <definedName name="A5_N265150">#REF!</definedName>
    <definedName name="A5_N265190">#REF!</definedName>
    <definedName name="A5_N265192">#REF!</definedName>
    <definedName name="A5_N265193">#REF!</definedName>
    <definedName name="A5_N265310">#REF!</definedName>
    <definedName name="A5_N269010">#REF!</definedName>
    <definedName name="A5_N269013">#REF!</definedName>
    <definedName name="A5_N269018">#REF!</definedName>
    <definedName name="A5_N269020">#REF!</definedName>
    <definedName name="A5_N269030">#REF!</definedName>
    <definedName name="A5_N269066">#REF!</definedName>
    <definedName name="A5_N269068">#REF!</definedName>
    <definedName name="A5_N269069">#REF!</definedName>
    <definedName name="A5_N269070">#REF!</definedName>
    <definedName name="A5_N269071">#REF!</definedName>
    <definedName name="A5_N269075">#REF!</definedName>
    <definedName name="A5_N269082">#REF!</definedName>
    <definedName name="A5_N269084">#REF!</definedName>
    <definedName name="A5_N269085">#REF!</definedName>
    <definedName name="A5_N275010">#REF!</definedName>
    <definedName name="A5_N275020">#REF!</definedName>
    <definedName name="A5_N275021">#REF!</definedName>
    <definedName name="A5_N275030">#REF!</definedName>
    <definedName name="A5_N275040">#REF!</definedName>
    <definedName name="A5_N276999">#REF!</definedName>
    <definedName name="A5_N277010">#REF!</definedName>
    <definedName name="A5_N277018">#REF!</definedName>
    <definedName name="A5_N277020">#REF!</definedName>
    <definedName name="A5_N277200">#REF!</definedName>
    <definedName name="A5_N282010">#REF!</definedName>
    <definedName name="A5_N285020">#REF!</definedName>
    <definedName name="A5_N285030">#REF!</definedName>
    <definedName name="A5_N285031">#REF!</definedName>
    <definedName name="A5_N285032">#REF!</definedName>
    <definedName name="A5_N285033">#REF!</definedName>
    <definedName name="A5_N285034">#REF!</definedName>
    <definedName name="A5_N285035">#REF!</definedName>
    <definedName name="A5_N285036">#REF!</definedName>
    <definedName name="A5_N285050">#REF!</definedName>
    <definedName name="A5_N285060">#REF!</definedName>
    <definedName name="A5_N285100">#REF!</definedName>
    <definedName name="A5_N285150">#REF!</definedName>
    <definedName name="A5_N287010">#REF!</definedName>
    <definedName name="A5_N289010">#REF!</definedName>
    <definedName name="A5_N290010">#REF!</definedName>
    <definedName name="A5_N290041">#REF!</definedName>
    <definedName name="A5_N290051">#REF!</definedName>
    <definedName name="A5_N295010">#REF!</definedName>
    <definedName name="A5_N295011">#REF!</definedName>
    <definedName name="A5_N297050">#REF!</definedName>
    <definedName name="A5_N297090">#REF!</definedName>
    <definedName name="A5_N297095">#REF!</definedName>
    <definedName name="A5_N297992">#REF!</definedName>
    <definedName name="A5_N297993">#REF!</definedName>
    <definedName name="A5_N297998">#REF!</definedName>
    <definedName name="A5_N297999">#REF!</definedName>
    <definedName name="A5_N298012">#REF!</definedName>
    <definedName name="A5_N298021">#REF!</definedName>
    <definedName name="A5_N298022">#REF!</definedName>
    <definedName name="A5_N298030">#REF!</definedName>
    <definedName name="A5_N298031">#REF!</definedName>
    <definedName name="A5_N298050">#REF!</definedName>
    <definedName name="A5_N3100090">#REF!</definedName>
    <definedName name="A5_N3150090">#REF!</definedName>
    <definedName name="A5_N3150092">#REF!</definedName>
    <definedName name="A5_N3200005">#REF!</definedName>
    <definedName name="A5_N3200006">#REF!</definedName>
    <definedName name="A5_N3200008">#REF!</definedName>
    <definedName name="A5_N3200010">#REF!</definedName>
    <definedName name="A5_N3200015">#REF!</definedName>
    <definedName name="A5_N3200016">#REF!</definedName>
    <definedName name="A5_N3200018">#REF!</definedName>
    <definedName name="A5_N3200025">#REF!</definedName>
    <definedName name="A5_N3200027">#REF!</definedName>
    <definedName name="A5_N3200030">#REF!</definedName>
    <definedName name="A5_N3200035">#REF!</definedName>
    <definedName name="A5_N3200040">#REF!</definedName>
    <definedName name="A5_N3200045">#REF!</definedName>
    <definedName name="A5_N3200046">#REF!</definedName>
    <definedName name="A5_N3200055">#REF!</definedName>
    <definedName name="A5_N3200065">#REF!</definedName>
    <definedName name="A5_N3200070">#REF!</definedName>
    <definedName name="A5_N3200071">#REF!</definedName>
    <definedName name="A5_N3200072">#REF!</definedName>
    <definedName name="A5_N3200080">#REF!</definedName>
    <definedName name="A5_N3200090">#REF!</definedName>
    <definedName name="A5_N3200091">#REF!</definedName>
    <definedName name="A5_N3200092">#REF!</definedName>
    <definedName name="A5_N3200120">#REF!</definedName>
    <definedName name="A5_N3200130">#REF!</definedName>
    <definedName name="A5_N3200140">#REF!</definedName>
    <definedName name="A5_N3200201">#REF!</definedName>
    <definedName name="A5_N3200202">#REF!</definedName>
    <definedName name="A5_N3200203">#REF!</definedName>
    <definedName name="A5_N3200206">#REF!</definedName>
    <definedName name="A5_N3200211">#REF!</definedName>
    <definedName name="A5_N3200214">#REF!</definedName>
    <definedName name="A5_N3200215">#REF!</definedName>
    <definedName name="A5_N3200216">#REF!</definedName>
    <definedName name="A5_N3200220">#REF!</definedName>
    <definedName name="A5_N3200225">#REF!</definedName>
    <definedName name="A5_N3200369">#REF!</definedName>
    <definedName name="A5_N3200406">#REF!</definedName>
    <definedName name="A5_N3200502">#REF!</definedName>
    <definedName name="A5_N3200605">#REF!</definedName>
    <definedName name="A5_N3600090">#REF!</definedName>
    <definedName name="A5_N3700005">#REF!</definedName>
    <definedName name="A5_N3700007">#REF!</definedName>
    <definedName name="A5_N3700008">#REF!</definedName>
    <definedName name="A5_N3700010">#REF!</definedName>
    <definedName name="A5_N3700011">#REF!</definedName>
    <definedName name="A5_N3700015">#REF!</definedName>
    <definedName name="A5_N3700020">#REF!</definedName>
    <definedName name="A5_N3700025">#REF!</definedName>
    <definedName name="A5_N3700027">#REF!</definedName>
    <definedName name="A5_N3700035">#REF!</definedName>
    <definedName name="A5_N3700040">#REF!</definedName>
    <definedName name="A5_N3700045">#REF!</definedName>
    <definedName name="A5_N3700046">#REF!</definedName>
    <definedName name="A5_N3700050">#REF!</definedName>
    <definedName name="A5_N3700051">#REF!</definedName>
    <definedName name="A5_N3700060">#REF!</definedName>
    <definedName name="A5_N3700070">#REF!</definedName>
    <definedName name="A5_N3700085">#REF!</definedName>
    <definedName name="A5_N3700090">#REF!</definedName>
    <definedName name="A5_N3700092">#REF!</definedName>
    <definedName name="A5_N3700200">#REF!</definedName>
    <definedName name="A5_N3700201">#REF!</definedName>
    <definedName name="A5_N3700203">#REF!</definedName>
    <definedName name="A5_N3700205">#REF!</definedName>
    <definedName name="A5_N3700206">#REF!</definedName>
    <definedName name="A5_N3700207">#REF!</definedName>
    <definedName name="A5_N3700208">#REF!</definedName>
    <definedName name="A5_N3700209">#REF!</definedName>
    <definedName name="A5_N3700212">#REF!</definedName>
    <definedName name="A5_N3700213">#REF!</definedName>
    <definedName name="A5_N3700215">#REF!</definedName>
    <definedName name="A5_N3700216">#REF!</definedName>
    <definedName name="A5_N3700217">#REF!</definedName>
    <definedName name="A5_N3700218">#REF!</definedName>
    <definedName name="A5_N3700222">#REF!</definedName>
    <definedName name="A5_N3700224">#REF!</definedName>
    <definedName name="A5_N3700227">#REF!</definedName>
    <definedName name="A5_N3700228">#REF!</definedName>
    <definedName name="A5_N3700229">#REF!</definedName>
    <definedName name="A5_N3700235">#REF!</definedName>
    <definedName name="A5_N3700237">#REF!</definedName>
    <definedName name="A5_N3700238">#REF!</definedName>
    <definedName name="A5_N3700239">#REF!</definedName>
    <definedName name="A5_N3700240">#REF!</definedName>
    <definedName name="A5_N3700241">#REF!</definedName>
    <definedName name="A5_N3700242">#REF!</definedName>
    <definedName name="A5_N3700316">#REF!</definedName>
    <definedName name="A5_N3700405">#REF!</definedName>
    <definedName name="A5_N3910090">#REF!</definedName>
    <definedName name="A5_N3920090">#REF!</definedName>
    <definedName name="A5_N3930070">#REF!</definedName>
    <definedName name="A5_N3930090">#REF!</definedName>
    <definedName name="A5_N3933090">#REF!</definedName>
    <definedName name="A5_N3951010">#REF!</definedName>
    <definedName name="A5_N3951090">#REF!</definedName>
    <definedName name="A5_N3951095">#REF!</definedName>
    <definedName name="A5_N3952010">#REF!</definedName>
    <definedName name="A5_N3953025">#REF!</definedName>
    <definedName name="A5_N3953035">#REF!</definedName>
    <definedName name="A5_N3953036">#REF!</definedName>
    <definedName name="A5_N3953045">#REF!</definedName>
    <definedName name="A5_N3953090">#REF!</definedName>
    <definedName name="A5_N3955010">#REF!</definedName>
    <definedName name="A5_N3955020">#REF!</definedName>
    <definedName name="A5_N3958035">#REF!</definedName>
    <definedName name="A5_N3958090">#REF!</definedName>
    <definedName name="A5_N3959020">#REF!</definedName>
    <definedName name="A5_N3959021">#REF!</definedName>
    <definedName name="A5_N3959090">#REF!</definedName>
    <definedName name="A5_N3960090">#REF!</definedName>
    <definedName name="A5_N401001">#REF!</definedName>
    <definedName name="A5_N401002">#REF!</definedName>
    <definedName name="A5_N401011">#REF!</definedName>
    <definedName name="A5_N401015">#REF!</definedName>
    <definedName name="A5_N401017">#REF!</definedName>
    <definedName name="A5_N401020">#REF!</definedName>
    <definedName name="A5_N401022">#REF!</definedName>
    <definedName name="A5_N401026">#REF!</definedName>
    <definedName name="A5_N401028">#REF!</definedName>
    <definedName name="A5_N401030">#REF!</definedName>
    <definedName name="A5_N401032">#REF!</definedName>
    <definedName name="A5_N401151">#REF!</definedName>
    <definedName name="A5_N401153">#REF!</definedName>
    <definedName name="A5_N401154">#REF!</definedName>
    <definedName name="A5_N401160">#REF!</definedName>
    <definedName name="A5_N401162">#REF!</definedName>
    <definedName name="A5_N401166">#REF!</definedName>
    <definedName name="A5_N401168">#REF!</definedName>
    <definedName name="A5_N401170">#REF!</definedName>
    <definedName name="A5_N401172">#REF!</definedName>
    <definedName name="A5_N401176">#REF!</definedName>
    <definedName name="A5_N401178">#REF!</definedName>
    <definedName name="A5_N401180">#REF!</definedName>
    <definedName name="A5_N401182">#REF!</definedName>
    <definedName name="A5_N401320">#REF!</definedName>
    <definedName name="A5_N401322">#REF!</definedName>
    <definedName name="A5_N401323">#REF!</definedName>
    <definedName name="A5_N401326">#REF!</definedName>
    <definedName name="A5_N401328">#REF!</definedName>
    <definedName name="A5_N401330">#REF!</definedName>
    <definedName name="A5_N401332">#REF!</definedName>
    <definedName name="A5_N401335">#REF!</definedName>
    <definedName name="A5_N401410">#REF!</definedName>
    <definedName name="A5_N401411">#REF!</definedName>
    <definedName name="A5_N401413">#REF!</definedName>
    <definedName name="A5_N401420">#REF!</definedName>
    <definedName name="A5_N401422">#REF!</definedName>
    <definedName name="A5_N401423">#REF!</definedName>
    <definedName name="A5_N401426">#REF!</definedName>
    <definedName name="A5_N401428">#REF!</definedName>
    <definedName name="A5_N401430">#REF!</definedName>
    <definedName name="A5_N401432">#REF!</definedName>
    <definedName name="A5_N401436">#REF!</definedName>
    <definedName name="A5_N401437">#REF!</definedName>
    <definedName name="A5_N401460">#REF!</definedName>
    <definedName name="A5_N401462">#REF!</definedName>
    <definedName name="A5_N401463">#REF!</definedName>
    <definedName name="A5_N401466">#REF!</definedName>
    <definedName name="A5_N401468">#REF!</definedName>
    <definedName name="A5_N401469">#REF!</definedName>
    <definedName name="A5_N401470">#REF!</definedName>
    <definedName name="A5_N401472">#REF!</definedName>
    <definedName name="A5_N401481">#REF!</definedName>
    <definedName name="A5_N401483">#REF!</definedName>
    <definedName name="A5_N401485">#REF!</definedName>
    <definedName name="A5_N401501">#REF!</definedName>
    <definedName name="A5_N401503">#REF!</definedName>
    <definedName name="A5_N401511">#REF!</definedName>
    <definedName name="A5_N401513">#REF!</definedName>
    <definedName name="A5_N401514">#REF!</definedName>
    <definedName name="A5_N401515">#REF!</definedName>
    <definedName name="A5_N401620">#REF!</definedName>
    <definedName name="A5_N401622">#REF!</definedName>
    <definedName name="A5_N401626">#REF!</definedName>
    <definedName name="A5_N401628">#REF!</definedName>
    <definedName name="A5_N401630">#REF!</definedName>
    <definedName name="A5_N401632">#REF!</definedName>
    <definedName name="A5_N401636">#REF!</definedName>
    <definedName name="A5_N401637">#REF!</definedName>
    <definedName name="A5_N401820">#REF!</definedName>
    <definedName name="A5_N401822">#REF!</definedName>
    <definedName name="A5_N401826">#REF!</definedName>
    <definedName name="A5_N401828">#REF!</definedName>
    <definedName name="A5_N401830">#REF!</definedName>
    <definedName name="A5_N401832">#REF!</definedName>
    <definedName name="A5_N401850">#REF!</definedName>
    <definedName name="A5_N401851">#REF!</definedName>
    <definedName name="A5_N402320">#REF!</definedName>
    <definedName name="A5_N402322">#REF!</definedName>
    <definedName name="A5_N402326">#REF!</definedName>
    <definedName name="A5_N402328">#REF!</definedName>
    <definedName name="A5_N402330">#REF!</definedName>
    <definedName name="A5_N402332">#REF!</definedName>
    <definedName name="A5_N402335">#REF!</definedName>
    <definedName name="A5_N402350">#REF!</definedName>
    <definedName name="A5_N402351">#REF!</definedName>
    <definedName name="A5_N402701">#REF!</definedName>
    <definedName name="A5_N402720">#REF!</definedName>
    <definedName name="A5_N402723">#REF!</definedName>
    <definedName name="A5_N402732">#REF!</definedName>
    <definedName name="A5_N402825">#REF!</definedName>
    <definedName name="A5_N402826">#REF!</definedName>
    <definedName name="A5_N402827">#REF!</definedName>
    <definedName name="A5_N402828">#REF!</definedName>
    <definedName name="A5_N402829">#REF!</definedName>
    <definedName name="A5_N402831">#REF!</definedName>
    <definedName name="A5_N402840">#REF!</definedName>
    <definedName name="A5_N404010">#REF!</definedName>
    <definedName name="A5_N405015">#REF!</definedName>
    <definedName name="A5_N405025">#REF!</definedName>
    <definedName name="A5_N405026">#REF!</definedName>
    <definedName name="A5_N405060">#REF!</definedName>
    <definedName name="A5_N405070">#REF!</definedName>
    <definedName name="A5_N411010">#REF!</definedName>
    <definedName name="A5_N411034">#REF!</definedName>
    <definedName name="A5_N412002">#REF!</definedName>
    <definedName name="A5_N412003">#REF!</definedName>
    <definedName name="A5_N412010">#REF!</definedName>
    <definedName name="A5_N412011">#REF!</definedName>
    <definedName name="A5_N412012">#REF!</definedName>
    <definedName name="A5_N412013">#REF!</definedName>
    <definedName name="A5_N412014">#REF!</definedName>
    <definedName name="A5_N412015">#REF!</definedName>
    <definedName name="A5_N412016">#REF!</definedName>
    <definedName name="A5_N412017">#REF!</definedName>
    <definedName name="A5_N412018">#REF!</definedName>
    <definedName name="A5_N412019">#REF!</definedName>
    <definedName name="A5_N412020">#REF!</definedName>
    <definedName name="A5_N412021">#REF!</definedName>
    <definedName name="A5_N412022">#REF!</definedName>
    <definedName name="A5_N412023">#REF!</definedName>
    <definedName name="A5_N412024">#REF!</definedName>
    <definedName name="A5_N412026">#REF!</definedName>
    <definedName name="A5_N412027">#REF!</definedName>
    <definedName name="A5_N412028">#REF!</definedName>
    <definedName name="A5_N412030">#REF!</definedName>
    <definedName name="A5_N412031">#REF!</definedName>
    <definedName name="A5_N412032">#REF!</definedName>
    <definedName name="A5_N412033">#REF!</definedName>
    <definedName name="A5_N412034">#REF!</definedName>
    <definedName name="A5_N412035">#REF!</definedName>
    <definedName name="A5_N412044">#REF!</definedName>
    <definedName name="A5_N412045">#REF!</definedName>
    <definedName name="A5_N412050">#REF!</definedName>
    <definedName name="A5_N412051">#REF!</definedName>
    <definedName name="A5_N412052">#REF!</definedName>
    <definedName name="A5_N412053">#REF!</definedName>
    <definedName name="A5_N412054">#REF!</definedName>
    <definedName name="A5_N412055">#REF!</definedName>
    <definedName name="A5_N412056">#REF!</definedName>
    <definedName name="A5_N412057">#REF!</definedName>
    <definedName name="A5_N412058">#REF!</definedName>
    <definedName name="A5_N412059">#REF!</definedName>
    <definedName name="A5_N412060">#REF!</definedName>
    <definedName name="A5_N412061">#REF!</definedName>
    <definedName name="A5_N412062">#REF!</definedName>
    <definedName name="A5_N412063">#REF!</definedName>
    <definedName name="A5_N412070">#REF!</definedName>
    <definedName name="A5_N412071">#REF!</definedName>
    <definedName name="A5_N412072">#REF!</definedName>
    <definedName name="A5_N412073">#REF!</definedName>
    <definedName name="A5_N412074">#REF!</definedName>
    <definedName name="A5_N412075">#REF!</definedName>
    <definedName name="A5_N412076">#REF!</definedName>
    <definedName name="A5_N412077">#REF!</definedName>
    <definedName name="A5_N412078">#REF!</definedName>
    <definedName name="A5_N412079">#REF!</definedName>
    <definedName name="A5_N412080">#REF!</definedName>
    <definedName name="A5_N412081">#REF!</definedName>
    <definedName name="A5_N412082">#REF!</definedName>
    <definedName name="A5_N412083">#REF!</definedName>
    <definedName name="A5_N412084">#REF!</definedName>
    <definedName name="A5_N412085">#REF!</definedName>
    <definedName name="A5_N412086">#REF!</definedName>
    <definedName name="A5_N412087">#REF!</definedName>
    <definedName name="A5_N412088">#REF!</definedName>
    <definedName name="A5_N412089">#REF!</definedName>
    <definedName name="A5_N412090">#REF!</definedName>
    <definedName name="A5_N412091">#REF!</definedName>
    <definedName name="A5_N412092">#REF!</definedName>
    <definedName name="A5_N412093">#REF!</definedName>
    <definedName name="A5_N412094">#REF!</definedName>
    <definedName name="A5_N412096">#REF!</definedName>
    <definedName name="A5_N412225">#REF!</definedName>
    <definedName name="A5_N412230">#REF!</definedName>
    <definedName name="A5_N412231">#REF!</definedName>
    <definedName name="A5_N412234">#REF!</definedName>
    <definedName name="A5_N412235">#REF!</definedName>
    <definedName name="A5_N412236">#REF!</definedName>
    <definedName name="A5_N412237">#REF!</definedName>
    <definedName name="A5_N412238">#REF!</definedName>
    <definedName name="A5_N412239">#REF!</definedName>
    <definedName name="A5_N412240">#REF!</definedName>
    <definedName name="A5_N412241">#REF!</definedName>
    <definedName name="A5_N412242">#REF!</definedName>
    <definedName name="A5_N412244">#REF!</definedName>
    <definedName name="A5_N412245">#REF!</definedName>
    <definedName name="A5_N412247">#REF!</definedName>
    <definedName name="A5_N412248">#REF!</definedName>
    <definedName name="A5_N412249">#REF!</definedName>
    <definedName name="A5_N412251">#REF!</definedName>
    <definedName name="A5_N412252">#REF!</definedName>
    <definedName name="A5_N412253">#REF!</definedName>
    <definedName name="A5_N412254">#REF!</definedName>
    <definedName name="A5_N412256">#REF!</definedName>
    <definedName name="A5_N412257">#REF!</definedName>
    <definedName name="A5_N412258">#REF!</definedName>
    <definedName name="A5_N412259">#REF!</definedName>
    <definedName name="A5_N412260">#REF!</definedName>
    <definedName name="A5_N412264">#REF!</definedName>
    <definedName name="A5_N412265">#REF!</definedName>
    <definedName name="A5_N412300">#REF!</definedName>
    <definedName name="A5_N412301">#REF!</definedName>
    <definedName name="A5_N412302">#REF!</definedName>
    <definedName name="A5_N412303">#REF!</definedName>
    <definedName name="A5_N412304">#REF!</definedName>
    <definedName name="A5_N412305">#REF!</definedName>
    <definedName name="A5_N412306">#REF!</definedName>
    <definedName name="A5_N412307">#REF!</definedName>
    <definedName name="A5_N412308">#REF!</definedName>
    <definedName name="A5_N412309">#REF!</definedName>
    <definedName name="A5_N412310">#REF!</definedName>
    <definedName name="A5_N412320">#REF!</definedName>
    <definedName name="A5_N412322">#REF!</definedName>
    <definedName name="A5_N412323">#REF!</definedName>
    <definedName name="A5_N412324">#REF!</definedName>
    <definedName name="A5_N412325">#REF!</definedName>
    <definedName name="A5_N412326">#REF!</definedName>
    <definedName name="A5_N412327">#REF!</definedName>
    <definedName name="A5_N412328">#REF!</definedName>
    <definedName name="A5_N412329">#REF!</definedName>
    <definedName name="A5_N412333">#REF!</definedName>
    <definedName name="A5_N412334">#REF!</definedName>
    <definedName name="A5_N412335">#REF!</definedName>
    <definedName name="A5_N412336">#REF!</definedName>
    <definedName name="A5_N412337">#REF!</definedName>
    <definedName name="A5_N412338">#REF!</definedName>
    <definedName name="A5_N412339">#REF!</definedName>
    <definedName name="A5_N412340">#REF!</definedName>
    <definedName name="A5_N412341">#REF!</definedName>
    <definedName name="A5_N412342">#REF!</definedName>
    <definedName name="A5_N412343">#REF!</definedName>
    <definedName name="A5_N412410">#REF!</definedName>
    <definedName name="A5_N412414">#REF!</definedName>
    <definedName name="A5_N412422">#REF!</definedName>
    <definedName name="A5_N412423">#REF!</definedName>
    <definedName name="A5_N412424">#REF!</definedName>
    <definedName name="A5_N412426">#REF!</definedName>
    <definedName name="A5_N412610">#REF!</definedName>
    <definedName name="A5_N412800">#REF!</definedName>
    <definedName name="A5_N412801">#REF!</definedName>
    <definedName name="A5_N412802">#REF!</definedName>
    <definedName name="A5_N412803">#REF!</definedName>
    <definedName name="A5_N412804">#REF!</definedName>
    <definedName name="A5_N412806">#REF!</definedName>
    <definedName name="A5_N412807">#REF!</definedName>
    <definedName name="A5_N412808">#REF!</definedName>
    <definedName name="A5_N412809">#REF!</definedName>
    <definedName name="A5_N412814">#REF!</definedName>
    <definedName name="A5_N412816">#REF!</definedName>
    <definedName name="A5_N412817">#REF!</definedName>
    <definedName name="A5_N412818">#REF!</definedName>
    <definedName name="A5_N412819">#REF!</definedName>
    <definedName name="A5_N412821">#REF!</definedName>
    <definedName name="A5_N412822">#REF!</definedName>
    <definedName name="A5_N412823">#REF!</definedName>
    <definedName name="A5_N412824">#REF!</definedName>
    <definedName name="A5_N412825">#REF!</definedName>
    <definedName name="A5_N412826">#REF!</definedName>
    <definedName name="A5_N412831">#REF!</definedName>
    <definedName name="A5_N412832">#REF!</definedName>
    <definedName name="A5_N412833">#REF!</definedName>
    <definedName name="A5_N413010">#REF!</definedName>
    <definedName name="A5_N413060">#REF!</definedName>
    <definedName name="A5_N415010">#REF!</definedName>
    <definedName name="A5_N420010">#REF!</definedName>
    <definedName name="A5_N420011">#REF!</definedName>
    <definedName name="A5_N420012">#REF!</definedName>
    <definedName name="A5_N420014">#REF!</definedName>
    <definedName name="A5_N420015">#REF!</definedName>
    <definedName name="A5_N420016">#REF!</definedName>
    <definedName name="A5_N420017">#REF!</definedName>
    <definedName name="A5_N420019">#REF!</definedName>
    <definedName name="A5_N420020">#REF!</definedName>
    <definedName name="A5_N420026">#REF!</definedName>
    <definedName name="A5_N420027">#REF!</definedName>
    <definedName name="A5_N420028">#REF!</definedName>
    <definedName name="A5_N420030">#REF!</definedName>
    <definedName name="A5_N420031">#REF!</definedName>
    <definedName name="A5_N420032">#REF!</definedName>
    <definedName name="A5_N420033">#REF!</definedName>
    <definedName name="A5_N421012">#REF!</definedName>
    <definedName name="A5_N421016">#REF!</definedName>
    <definedName name="A5_N421020">#REF!</definedName>
    <definedName name="A5_N421021">#REF!</definedName>
    <definedName name="A5_N421022">#REF!</definedName>
    <definedName name="A5_N421023">#REF!</definedName>
    <definedName name="A5_N421024">#REF!</definedName>
    <definedName name="A5_N421027">#REF!</definedName>
    <definedName name="A5_N421030">#REF!</definedName>
    <definedName name="A5_N421031">#REF!</definedName>
    <definedName name="A5_N421032">#REF!</definedName>
    <definedName name="A5_N421034">#REF!</definedName>
    <definedName name="A5_N421035">#REF!</definedName>
    <definedName name="A5_N421038">#REF!</definedName>
    <definedName name="A5_N421040">#REF!</definedName>
    <definedName name="A5_N421042">#REF!</definedName>
    <definedName name="A5_N421060">#REF!</definedName>
    <definedName name="A5_N421061">#REF!</definedName>
    <definedName name="A5_N421063">#REF!</definedName>
    <definedName name="A5_N421064">#REF!</definedName>
    <definedName name="A5_N421065">#REF!</definedName>
    <definedName name="A5_N421066">#REF!</definedName>
    <definedName name="A5_N421067">#REF!</definedName>
    <definedName name="A5_N421068">#REF!</definedName>
    <definedName name="A5_N421071">#REF!</definedName>
    <definedName name="A5_N424020">#REF!</definedName>
    <definedName name="A5_N424030">#REF!</definedName>
    <definedName name="A5_N430010">#REF!</definedName>
    <definedName name="A5_N432010">#REF!</definedName>
    <definedName name="A5_N434010">#REF!</definedName>
    <definedName name="A5_N434020">#REF!</definedName>
    <definedName name="A5_N443010">#REF!</definedName>
    <definedName name="A5_N443012">#REF!</definedName>
    <definedName name="A5_N443013">#REF!</definedName>
    <definedName name="A5_N443014">#REF!</definedName>
    <definedName name="A5_N443016">#REF!</definedName>
    <definedName name="A5_N443020">#REF!</definedName>
    <definedName name="A5_N443021">#REF!</definedName>
    <definedName name="A5_N443022">#REF!</definedName>
    <definedName name="A5_N443023">#REF!</definedName>
    <definedName name="A5_N443024">#REF!</definedName>
    <definedName name="A5_N443025">#REF!</definedName>
    <definedName name="A5_N443026">#REF!</definedName>
    <definedName name="A5_N443027">#REF!</definedName>
    <definedName name="A5_N443029">#REF!</definedName>
    <definedName name="A5_N443032">#REF!</definedName>
    <definedName name="A5_N443033">#REF!</definedName>
    <definedName name="A5_N443035">#REF!</definedName>
    <definedName name="A5_N443110">#REF!</definedName>
    <definedName name="A5_N443120">#REF!</definedName>
    <definedName name="A5_N443160">#REF!</definedName>
    <definedName name="A5_N443170">#REF!</definedName>
    <definedName name="A5_N443180">#REF!</definedName>
    <definedName name="A5_N443210">#REF!</definedName>
    <definedName name="A5_N443270">#REF!</definedName>
    <definedName name="A5_N443280">#REF!</definedName>
    <definedName name="A5_N443310">#REF!</definedName>
    <definedName name="A5_N444061">#REF!</definedName>
    <definedName name="A5_N444310">#REF!</definedName>
    <definedName name="A5_N445006">#REF!</definedName>
    <definedName name="A5_N445010">#REF!</definedName>
    <definedName name="A5_N445011">#REF!</definedName>
    <definedName name="A5_N445012">#REF!</definedName>
    <definedName name="A5_N445025">#REF!</definedName>
    <definedName name="A5_N480010">#REF!</definedName>
    <definedName name="A5_N481010">#REF!</definedName>
    <definedName name="A5_N482010">#REF!</definedName>
    <definedName name="A5_N482012">#REF!</definedName>
    <definedName name="A5_N483010">#REF!</definedName>
    <definedName name="A5_N483510">#REF!</definedName>
    <definedName name="A5_N484010">#REF!</definedName>
    <definedName name="A5_N484011">#REF!</definedName>
    <definedName name="A5_N484012">#REF!</definedName>
    <definedName name="A5_N485010">#REF!</definedName>
    <definedName name="A5_N487010">#REF!</definedName>
    <definedName name="A5_N488010">#REF!</definedName>
    <definedName name="A5_N489010">#REF!</definedName>
    <definedName name="A5_N490010">#REF!</definedName>
    <definedName name="A5_N491010">#REF!</definedName>
    <definedName name="A5_N491011">#REF!</definedName>
    <definedName name="A5_N491020">#REF!</definedName>
    <definedName name="A5_N491030">#REF!</definedName>
    <definedName name="A5_N491040">#REF!</definedName>
    <definedName name="A5_N500135">#REF!</definedName>
    <definedName name="A5_N500140">#REF!</definedName>
    <definedName name="A5_N500150">#REF!</definedName>
    <definedName name="A5_N500160">#REF!</definedName>
    <definedName name="A5_N500165">#REF!</definedName>
    <definedName name="A5_N500170">#REF!</definedName>
    <definedName name="A5_N500180">#REF!</definedName>
    <definedName name="A5_N501020">#REF!</definedName>
    <definedName name="A5_N504010">#REF!</definedName>
    <definedName name="A5_N504011">#REF!</definedName>
    <definedName name="A5_N504012">#REF!</definedName>
    <definedName name="A5_N504013">#REF!</definedName>
    <definedName name="A5_N504014">#REF!</definedName>
    <definedName name="A5_N504016">#REF!</definedName>
    <definedName name="A5_N504019">#REF!</definedName>
    <definedName name="A5_N504022">#REF!</definedName>
    <definedName name="A5_N504023">#REF!</definedName>
    <definedName name="A5_N504024">#REF!</definedName>
    <definedName name="A5_N504030">#REF!</definedName>
    <definedName name="A5_N504042">#REF!</definedName>
    <definedName name="A5_N504044">#REF!</definedName>
    <definedName name="A5_N504046">#REF!</definedName>
    <definedName name="A5_N504047">#REF!</definedName>
    <definedName name="A5_N504054">#REF!</definedName>
    <definedName name="A5_N504056">#REF!</definedName>
    <definedName name="A5_N505005">#REF!</definedName>
    <definedName name="A5_N505007">#REF!</definedName>
    <definedName name="A5_N505008">#REF!</definedName>
    <definedName name="A5_N505009">#REF!</definedName>
    <definedName name="A5_N505010">#REF!</definedName>
    <definedName name="A5_N505011">#REF!</definedName>
    <definedName name="A5_N505012">#REF!</definedName>
    <definedName name="A5_N505013">#REF!</definedName>
    <definedName name="A5_N505014">#REF!</definedName>
    <definedName name="A5_N505015">#REF!</definedName>
    <definedName name="A5_N505016">#REF!</definedName>
    <definedName name="A5_N505017">#REF!</definedName>
    <definedName name="A5_N505018">#REF!</definedName>
    <definedName name="A5_N505020">#REF!</definedName>
    <definedName name="A5_N505021">#REF!</definedName>
    <definedName name="A5_N505024">#REF!</definedName>
    <definedName name="A5_N505026">#REF!</definedName>
    <definedName name="A5_N505029">#REF!</definedName>
    <definedName name="A5_N505030">#REF!</definedName>
    <definedName name="A5_N505040">#REF!</definedName>
    <definedName name="A5_N505070">#REF!</definedName>
    <definedName name="A5_N505080">#REF!</definedName>
    <definedName name="A5_N505081">#REF!</definedName>
    <definedName name="A5_N505090">#REF!</definedName>
    <definedName name="A5_N505100">#REF!</definedName>
    <definedName name="A5_N505110">#REF!</definedName>
    <definedName name="A5_N505132">#REF!</definedName>
    <definedName name="A5_N505146">#REF!</definedName>
    <definedName name="A5_N505163">#REF!</definedName>
    <definedName name="A5_N505164">#REF!</definedName>
    <definedName name="A5_N505165">#REF!</definedName>
    <definedName name="A5_N505166">#REF!</definedName>
    <definedName name="A5_N505168">#REF!</definedName>
    <definedName name="A5_N505172">#REF!</definedName>
    <definedName name="A5_N505184">#REF!</definedName>
    <definedName name="A5_N505222">#REF!</definedName>
    <definedName name="A5_N505242">#REF!</definedName>
    <definedName name="A5_N505246">#REF!</definedName>
    <definedName name="A5_N505247">#REF!</definedName>
    <definedName name="A5_N506001">#REF!</definedName>
    <definedName name="A5_N506002">#REF!</definedName>
    <definedName name="A5_N506010">#REF!</definedName>
    <definedName name="A5_N506012">#REF!</definedName>
    <definedName name="A5_N506013">#REF!</definedName>
    <definedName name="A5_N507010">#REF!</definedName>
    <definedName name="A5_N507036">#REF!</definedName>
    <definedName name="A5_N507510">#REF!</definedName>
    <definedName name="A5_N507511">#REF!</definedName>
    <definedName name="A5_N507513">#REF!</definedName>
    <definedName name="A5_N507514">#REF!</definedName>
    <definedName name="A5_N507517">#REF!</definedName>
    <definedName name="A5_N507519">#REF!</definedName>
    <definedName name="A5_N508010">#REF!</definedName>
    <definedName name="A5_N508020">#REF!</definedName>
    <definedName name="A5_N508995">#REF!</definedName>
    <definedName name="A5_N508998">#REF!</definedName>
    <definedName name="A5_N508999">#REF!</definedName>
    <definedName name="A5_N509005">#REF!</definedName>
    <definedName name="A5_N509040">#REF!</definedName>
    <definedName name="A5_N509061">#REF!</definedName>
    <definedName name="A5_N510010">#REF!</definedName>
    <definedName name="A5_N510020">#REF!</definedName>
    <definedName name="A5_N511010">#REF!</definedName>
    <definedName name="A5_N513010">#REF!</definedName>
    <definedName name="A5_N513030">#REF!</definedName>
    <definedName name="A5_N513031">#REF!</definedName>
    <definedName name="A5_N515040">#REF!</definedName>
    <definedName name="A5_N515042">#REF!</definedName>
    <definedName name="A5_N515044">#REF!</definedName>
    <definedName name="A5_N515050">#REF!</definedName>
    <definedName name="A5_N515052">#REF!</definedName>
    <definedName name="A5_N515053">#REF!</definedName>
    <definedName name="A5_N515054">#REF!</definedName>
    <definedName name="A5_N515055">#REF!</definedName>
    <definedName name="A5_N515056">#REF!</definedName>
    <definedName name="A5_N515070">#REF!</definedName>
    <definedName name="A5_N515080">#REF!</definedName>
    <definedName name="A5_N517500">#REF!</definedName>
    <definedName name="A5_N517987">#REF!</definedName>
    <definedName name="A5_N517988">#REF!</definedName>
    <definedName name="A5_N517989">#REF!</definedName>
    <definedName name="A5_N517990">#REF!</definedName>
    <definedName name="A5_N517991">#REF!</definedName>
    <definedName name="A5_N517992">#REF!</definedName>
    <definedName name="A5_N517994">#REF!</definedName>
    <definedName name="A5_N517995">#REF!</definedName>
    <definedName name="A5_N517996">#REF!</definedName>
    <definedName name="A5_N517997">#REF!</definedName>
    <definedName name="A5_N517998">#REF!</definedName>
    <definedName name="A5_N517999">#REF!</definedName>
    <definedName name="A5_N518010">#REF!</definedName>
    <definedName name="A5_N518015">#REF!</definedName>
    <definedName name="A5_N518020">#REF!</definedName>
    <definedName name="A5_N518030">#REF!</definedName>
    <definedName name="A5_N518070">#REF!</definedName>
    <definedName name="A5_N518090">#REF!</definedName>
    <definedName name="A5_N518130">#REF!</definedName>
    <definedName name="A5_N518160">#REF!</definedName>
    <definedName name="A5_N518161">#REF!</definedName>
    <definedName name="A5_N518162">#REF!</definedName>
    <definedName name="A5_N518163">#REF!</definedName>
    <definedName name="A5_N518164">#REF!</definedName>
    <definedName name="A5_N518165">#REF!</definedName>
    <definedName name="A5_N521989">#REF!</definedName>
    <definedName name="A5_N521990">#REF!</definedName>
    <definedName name="A5_N521991">#REF!</definedName>
    <definedName name="A5_N521994">#REF!</definedName>
    <definedName name="A5_N521999">#REF!</definedName>
    <definedName name="A5_N522010">#REF!</definedName>
    <definedName name="A5_N522020">#REF!</definedName>
    <definedName name="A5_N522025">#REF!</definedName>
    <definedName name="A5_N522030">#REF!</definedName>
    <definedName name="A5_N522040">#REF!</definedName>
    <definedName name="A5_N522050">#REF!</definedName>
    <definedName name="A5_N522060">#REF!</definedName>
    <definedName name="A5_N522062">#REF!</definedName>
    <definedName name="A5_N522070">#REF!</definedName>
    <definedName name="A5_N522080">#REF!</definedName>
    <definedName name="A5_N522090">#REF!</definedName>
    <definedName name="A5_N522100">#REF!</definedName>
    <definedName name="A5_N522110">#REF!</definedName>
    <definedName name="A5_N522120">#REF!</definedName>
    <definedName name="A5_N522130">#REF!</definedName>
    <definedName name="A5_N522140">#REF!</definedName>
    <definedName name="A5_N522150">#REF!</definedName>
    <definedName name="A5_N523000">#REF!</definedName>
    <definedName name="A5_N530010">#REF!</definedName>
    <definedName name="A5_N530011">#REF!</definedName>
    <definedName name="A5_N530020">#REF!</definedName>
    <definedName name="A5_N530030">#REF!</definedName>
    <definedName name="A5_N530050">#REF!</definedName>
    <definedName name="A5_N530977">#REF!</definedName>
    <definedName name="A5_N530978">#REF!</definedName>
    <definedName name="A5_N530979">#REF!</definedName>
    <definedName name="A5_N530991">#REF!</definedName>
    <definedName name="A5_N530992">#REF!</definedName>
    <definedName name="A5_N530995">#REF!</definedName>
    <definedName name="A5_N530996">#REF!</definedName>
    <definedName name="A5_N530997">#REF!</definedName>
    <definedName name="A5_N530998">#REF!</definedName>
    <definedName name="A5_N530999">#REF!</definedName>
    <definedName name="A5_N531010">#REF!</definedName>
    <definedName name="A5_N531020">#REF!</definedName>
    <definedName name="A5_N531030">#REF!</definedName>
    <definedName name="A5_N531040">#REF!</definedName>
    <definedName name="A5_N532010">#REF!</definedName>
    <definedName name="A5_N532020">#REF!</definedName>
    <definedName name="A5_N532040">#REF!</definedName>
    <definedName name="A5_N532041">#REF!</definedName>
    <definedName name="A5_N532050">#REF!</definedName>
    <definedName name="A5_N532060">#REF!</definedName>
    <definedName name="A5_N532070">#REF!</definedName>
    <definedName name="A5_N532080">#REF!</definedName>
    <definedName name="A5_N532090">#REF!</definedName>
    <definedName name="A5_N532130">#REF!</definedName>
    <definedName name="A5_N533010">#REF!</definedName>
    <definedName name="A5_N533020">#REF!</definedName>
    <definedName name="A5_N533030">#REF!</definedName>
    <definedName name="A5_N534010">#REF!</definedName>
    <definedName name="A5_N535010">#REF!</definedName>
    <definedName name="A5_N535016">#REF!</definedName>
    <definedName name="A5_N535020">#REF!</definedName>
    <definedName name="A5_N540000">#REF!</definedName>
    <definedName name="A5_N540010">#REF!</definedName>
    <definedName name="A5_N540020">#REF!</definedName>
    <definedName name="A5_N540030">#REF!</definedName>
    <definedName name="A5_N540040">#REF!</definedName>
    <definedName name="A5_N540050">#REF!</definedName>
    <definedName name="A5_N540060">#REF!</definedName>
    <definedName name="A5_N540070">#REF!</definedName>
    <definedName name="A5_N540080">#REF!</definedName>
    <definedName name="A5_N540090">#REF!</definedName>
    <definedName name="A5_N541530">#REF!</definedName>
    <definedName name="A5_N543010">#REF!</definedName>
    <definedName name="A5_N543030">#REF!</definedName>
    <definedName name="A5_N543040">#REF!</definedName>
    <definedName name="A5_N543050">#REF!</definedName>
    <definedName name="A5_N543060">#REF!</definedName>
    <definedName name="A5_N543070">#REF!</definedName>
    <definedName name="A5_N543080">#REF!</definedName>
    <definedName name="A5_N543090">#REF!</definedName>
    <definedName name="A5_N543110">#REF!</definedName>
    <definedName name="A5_N543120">#REF!</definedName>
    <definedName name="A5_N543140">#REF!</definedName>
    <definedName name="A5_N543150">#REF!</definedName>
    <definedName name="A5_N543160">#REF!</definedName>
    <definedName name="A5_N545010">#REF!</definedName>
    <definedName name="A5_N545040">#REF!</definedName>
    <definedName name="A5_N545045">#REF!</definedName>
    <definedName name="A5_N545050">#REF!</definedName>
    <definedName name="A5_N545060">#REF!</definedName>
    <definedName name="A5_N545070">#REF!</definedName>
    <definedName name="A5_N545080">#REF!</definedName>
    <definedName name="A5_N545090">#REF!</definedName>
    <definedName name="A5_N545100">#REF!</definedName>
    <definedName name="A5_N545105">#REF!</definedName>
    <definedName name="A5_N545110">#REF!</definedName>
    <definedName name="A5_N545115">#REF!</definedName>
    <definedName name="A5_N545120">#REF!</definedName>
    <definedName name="A5_N545130">#REF!</definedName>
    <definedName name="A5_N545140">#REF!</definedName>
    <definedName name="A5_N545150">#REF!</definedName>
    <definedName name="A5_N545160">#REF!</definedName>
    <definedName name="A5_N545165">#REF!</definedName>
    <definedName name="A5_N545170">#REF!</definedName>
    <definedName name="A5_N545510">#REF!</definedName>
    <definedName name="A5_N545520">#REF!</definedName>
    <definedName name="A5_N545530">#REF!</definedName>
    <definedName name="A5_N546010">#REF!</definedName>
    <definedName name="A5_N546015">#REF!</definedName>
    <definedName name="A5_N550010">#REF!</definedName>
    <definedName name="A5_N550011">#REF!</definedName>
    <definedName name="A5_N550020">#REF!</definedName>
    <definedName name="A5_N550021">#REF!</definedName>
    <definedName name="A5_N550022">#REF!</definedName>
    <definedName name="A5_N550025">#REF!</definedName>
    <definedName name="A5_N550030">#REF!</definedName>
    <definedName name="A5_N550040">#REF!</definedName>
    <definedName name="A5_N550041">#REF!</definedName>
    <definedName name="A5_N550050">#REF!</definedName>
    <definedName name="A5_N550053">#REF!</definedName>
    <definedName name="A5_N550060">#REF!</definedName>
    <definedName name="A5_N550070">#REF!</definedName>
    <definedName name="A5_N550075">#REF!</definedName>
    <definedName name="A5_N550080">#REF!</definedName>
    <definedName name="A5_N550086">#REF!</definedName>
    <definedName name="A5_N550087">#REF!</definedName>
    <definedName name="A5_N550100">#REF!</definedName>
    <definedName name="A5_N550120">#REF!</definedName>
    <definedName name="A5_N550130">#REF!</definedName>
    <definedName name="A5_N550160">#REF!</definedName>
    <definedName name="A5_N550170">#REF!</definedName>
    <definedName name="A5_N559950">#REF!</definedName>
    <definedName name="A5_N559951">#REF!</definedName>
    <definedName name="A5_N559952">#REF!</definedName>
    <definedName name="A5_N559953">#REF!</definedName>
    <definedName name="A5_N559954">#REF!</definedName>
    <definedName name="A5_N559955">#REF!</definedName>
    <definedName name="A5_N559956">#REF!</definedName>
    <definedName name="A5_N559960">#REF!</definedName>
    <definedName name="A5_N559961">#REF!</definedName>
    <definedName name="A5_N559962">#REF!</definedName>
    <definedName name="A5_N559963">#REF!</definedName>
    <definedName name="A5_N559964">#REF!</definedName>
    <definedName name="A5_N559966">#REF!</definedName>
    <definedName name="A5_N559994">#REF!</definedName>
    <definedName name="A5_N559996">#REF!</definedName>
    <definedName name="A5_N559999">#REF!</definedName>
    <definedName name="A5_N560010">#REF!</definedName>
    <definedName name="A5_N560020">#REF!</definedName>
    <definedName name="A5_N560030">#REF!</definedName>
    <definedName name="A5_N560070">#REF!</definedName>
    <definedName name="A5_N560075">#REF!</definedName>
    <definedName name="A5_N560080">#REF!</definedName>
    <definedName name="A5_N560090">#REF!</definedName>
    <definedName name="A5_N560100">#REF!</definedName>
    <definedName name="A5_N560110">#REF!</definedName>
    <definedName name="A5_N560115">#REF!</definedName>
    <definedName name="A5_N560117">#REF!</definedName>
    <definedName name="A5_N560120">#REF!</definedName>
    <definedName name="A5_N562010">#REF!</definedName>
    <definedName name="A5_N562015">#REF!</definedName>
    <definedName name="A5_N562016">#REF!</definedName>
    <definedName name="A5_N562017">#REF!</definedName>
    <definedName name="A5_N562018">#REF!</definedName>
    <definedName name="A5_N562020">#REF!</definedName>
    <definedName name="A5_N562025">#REF!</definedName>
    <definedName name="A5_N562030">#REF!</definedName>
    <definedName name="A5_N562040">#REF!</definedName>
    <definedName name="A5_N562050">#REF!</definedName>
    <definedName name="A5_N562060">#REF!</definedName>
    <definedName name="A5_N562070">#REF!</definedName>
    <definedName name="A5_N562080">#REF!</definedName>
    <definedName name="A5_N562100">#REF!</definedName>
    <definedName name="A5_N562110">#REF!</definedName>
    <definedName name="A5_N562140">#REF!</definedName>
    <definedName name="A5_N562141">#REF!</definedName>
    <definedName name="A5_N562142">#REF!</definedName>
    <definedName name="A5_N562143">#REF!</definedName>
    <definedName name="A5_N562144">#REF!</definedName>
    <definedName name="A5_N562145">#REF!</definedName>
    <definedName name="A5_N562146">#REF!</definedName>
    <definedName name="A5_N562147">#REF!</definedName>
    <definedName name="A5_N562148">#REF!</definedName>
    <definedName name="A5_N562149">#REF!</definedName>
    <definedName name="A5_N562150">#REF!</definedName>
    <definedName name="A5_N562151">#REF!</definedName>
    <definedName name="A5_N562153">#REF!</definedName>
    <definedName name="A5_N562154">#REF!</definedName>
    <definedName name="A5_N562155">#REF!</definedName>
    <definedName name="A5_N562160">#REF!</definedName>
    <definedName name="A5_N562161">#REF!</definedName>
    <definedName name="A5_N562163">#REF!</definedName>
    <definedName name="A5_N562165">#REF!</definedName>
    <definedName name="A5_N562170">#REF!</definedName>
    <definedName name="A5_N562180">#REF!</definedName>
    <definedName name="A5_N562190">#REF!</definedName>
    <definedName name="A5_N562200">#REF!</definedName>
    <definedName name="A5_N562210">#REF!</definedName>
    <definedName name="A5_N562220">#REF!</definedName>
    <definedName name="A5_N562230">#REF!</definedName>
    <definedName name="A5_N562235">#REF!</definedName>
    <definedName name="A5_N562250">#REF!</definedName>
    <definedName name="A5_N565010">#REF!</definedName>
    <definedName name="A5_N565030">#REF!</definedName>
    <definedName name="A5_N565040">#REF!</definedName>
    <definedName name="A5_N566010">#REF!</definedName>
    <definedName name="A5_N566020">#REF!</definedName>
    <definedName name="A5_N566030">#REF!</definedName>
    <definedName name="A5_N566040">#REF!</definedName>
    <definedName name="A5_N567000">#REF!</definedName>
    <definedName name="A5_N569010">#REF!</definedName>
    <definedName name="A5_N569020">#REF!</definedName>
    <definedName name="A5_N570010">#REF!</definedName>
    <definedName name="A5_N571010">#REF!</definedName>
    <definedName name="A5_N571020">#REF!</definedName>
    <definedName name="A5_N571030">#REF!</definedName>
    <definedName name="A5_N571040">#REF!</definedName>
    <definedName name="A5_N571050">#REF!</definedName>
    <definedName name="A5_N572010">#REF!</definedName>
    <definedName name="A5_N572020">#REF!</definedName>
    <definedName name="A5_N572025">#REF!</definedName>
    <definedName name="A5_N572027">#REF!</definedName>
    <definedName name="A5_N572030">#REF!</definedName>
    <definedName name="A5_N572035">#REF!</definedName>
    <definedName name="A5_N572040">#REF!</definedName>
    <definedName name="A5_N572051">#REF!</definedName>
    <definedName name="A5_N572052">#REF!</definedName>
    <definedName name="A5_N60100UR">#REF!</definedName>
    <definedName name="A5_N6011070">#REF!</definedName>
    <definedName name="A5_N6011074">#REF!</definedName>
    <definedName name="A5_N6011090">#REF!</definedName>
    <definedName name="A5_N6013090">#REF!</definedName>
    <definedName name="A5_N6021080">#REF!</definedName>
    <definedName name="A5_N6021090">#REF!</definedName>
    <definedName name="A5_N6023090">#REF!</definedName>
    <definedName name="A5_N6025010">#REF!</definedName>
    <definedName name="A5_N6025050">#REF!</definedName>
    <definedName name="A5_N6025051">#REF!</definedName>
    <definedName name="A5_N6025065">#REF!</definedName>
    <definedName name="A5_N6025091">#REF!</definedName>
    <definedName name="A5_N6025092">#REF!</definedName>
    <definedName name="A5_N6025093">#REF!</definedName>
    <definedName name="A5_N6025095">#REF!</definedName>
    <definedName name="A5_N6025150">#REF!</definedName>
    <definedName name="A5_N6025304">#REF!</definedName>
    <definedName name="A5_N6025306">#REF!</definedName>
    <definedName name="A5_N6026090">#REF!</definedName>
    <definedName name="A5_N6028080">#REF!</definedName>
    <definedName name="A5_N6028090">#REF!</definedName>
    <definedName name="A5_N6040050">#REF!</definedName>
    <definedName name="A5_N6040051">#REF!</definedName>
    <definedName name="A5_N6044090">#REF!</definedName>
    <definedName name="A5_N6047090">#REF!</definedName>
    <definedName name="A5_N6049090">#REF!</definedName>
    <definedName name="A5_N604909D">#REF!</definedName>
    <definedName name="A5_N604909Z">#REF!</definedName>
    <definedName name="A5_N6061090">#REF!</definedName>
    <definedName name="A5_N6061090F">#REF!</definedName>
    <definedName name="A5_N606109D">#REF!</definedName>
    <definedName name="A5_N6062090">#REF!</definedName>
    <definedName name="A5_N6071010">#REF!</definedName>
    <definedName name="A5_N607101D">#REF!</definedName>
    <definedName name="A5_N607109D">#REF!</definedName>
    <definedName name="A5_N6090000">#REF!</definedName>
    <definedName name="A5_N6090089">#REF!</definedName>
    <definedName name="A5_N6092086">#REF!</definedName>
    <definedName name="A5_N6092087">#REF!</definedName>
    <definedName name="A5_N6092090">#REF!</definedName>
    <definedName name="A5_N6094090">#REF!</definedName>
    <definedName name="A5_N6094091">#REF!</definedName>
    <definedName name="A5_N60940DG">#REF!</definedName>
    <definedName name="A5_N60940DL">#REF!</definedName>
    <definedName name="A5_N6095010">#REF!</definedName>
    <definedName name="A5_N6095090">#REF!</definedName>
    <definedName name="A5_N6097010">#REF!</definedName>
    <definedName name="A5_N6100005">#REF!</definedName>
    <definedName name="A5_N6100030">#REF!</definedName>
    <definedName name="A5_N6100035">#REF!</definedName>
    <definedName name="A5_N6100054">#REF!</definedName>
    <definedName name="A5_N6100055">#REF!</definedName>
    <definedName name="A5_N6100060">#REF!</definedName>
    <definedName name="A5_N6100061">#REF!</definedName>
    <definedName name="A5_N6100062">#REF!</definedName>
    <definedName name="A5_N6100063">#REF!</definedName>
    <definedName name="A5_N6100064">#REF!</definedName>
    <definedName name="A5_N6100071">#REF!</definedName>
    <definedName name="A5_N6100078">#REF!</definedName>
    <definedName name="A5_N6100079">#REF!</definedName>
    <definedName name="A5_N6100089">#REF!</definedName>
    <definedName name="A5_N6100090">#REF!</definedName>
    <definedName name="A5_N6100100">#REF!</definedName>
    <definedName name="A5_N6100140">#REF!</definedName>
    <definedName name="A5_N610017E">#REF!</definedName>
    <definedName name="A5_N610017Z">#REF!</definedName>
    <definedName name="A5_N6100200">#REF!</definedName>
    <definedName name="A5_N610109D">#REF!</definedName>
    <definedName name="A5_N610110D">#REF!</definedName>
    <definedName name="A5_N6106090">#REF!</definedName>
    <definedName name="A5_N6107055">#REF!</definedName>
    <definedName name="A5_N6107084">#REF!</definedName>
    <definedName name="A5_N6107099">#REF!</definedName>
    <definedName name="A5_N6107106">#REF!</definedName>
    <definedName name="A5_N6107108">#REF!</definedName>
    <definedName name="A5_N6109210">#REF!</definedName>
    <definedName name="A5_N6109300">#REF!</definedName>
    <definedName name="A5_N6120090">#REF!</definedName>
    <definedName name="A5_N6120094">#REF!</definedName>
    <definedName name="A5_N6130070">#REF!</definedName>
    <definedName name="A5_N6130080">#REF!</definedName>
    <definedName name="A5_N6130085">#REF!</definedName>
    <definedName name="A5_N6130090">#REF!</definedName>
    <definedName name="A5_N6130096">#REF!</definedName>
    <definedName name="A5_N6130097">#REF!</definedName>
    <definedName name="A5_N6130098">#REF!</definedName>
    <definedName name="A5_N6140010">#REF!</definedName>
    <definedName name="A5_N6140030">#REF!</definedName>
    <definedName name="A5_N6140090">#REF!</definedName>
    <definedName name="A5_N6150090">#REF!</definedName>
    <definedName name="A5_N6160080">#REF!</definedName>
    <definedName name="A5_N6160090">#REF!</definedName>
    <definedName name="A5_N6160091">#REF!</definedName>
    <definedName name="A5_N6170090">#REF!</definedName>
    <definedName name="A5_N6170093">#REF!</definedName>
    <definedName name="A5_N6170094">#REF!</definedName>
    <definedName name="A5_N6171090">#REF!</definedName>
    <definedName name="A5_N6172090">#REF!</definedName>
    <definedName name="A5_N6172093">#REF!</definedName>
    <definedName name="A5_N6172094">#REF!</definedName>
    <definedName name="A5_N6175010">#REF!</definedName>
    <definedName name="A5_N6175020">#REF!</definedName>
    <definedName name="A5_N6175035">#REF!</definedName>
    <definedName name="A5_N6175040">#REF!</definedName>
    <definedName name="A5_N6175070">#REF!</definedName>
    <definedName name="A5_N6175075">#REF!</definedName>
    <definedName name="A5_N6175080">#REF!</definedName>
    <definedName name="A5_N6175090">#REF!</definedName>
    <definedName name="A5_N6176090">#REF!</definedName>
    <definedName name="A5_N6176100">#REF!</definedName>
    <definedName name="A5_N6181090">#REF!</definedName>
    <definedName name="A5_N6182090">#REF!</definedName>
    <definedName name="A5_N6184090">#REF!</definedName>
    <definedName name="A5_N6190090">#REF!</definedName>
    <definedName name="A5_N6191090">#REF!</definedName>
    <definedName name="A5_N6200090">#REF!</definedName>
    <definedName name="A5_N6202010">#REF!</definedName>
    <definedName name="A5_N6202020">#REF!</definedName>
    <definedName name="A5_N6202030">#REF!</definedName>
    <definedName name="A5_N6202040">#REF!</definedName>
    <definedName name="A5_N6202050">#REF!</definedName>
    <definedName name="A5_N6202060">#REF!</definedName>
    <definedName name="A5_N6202085">#REF!</definedName>
    <definedName name="A5_N6202090">#REF!</definedName>
    <definedName name="A5_N6203090">#REF!</definedName>
    <definedName name="A5_N6203095">#REF!</definedName>
    <definedName name="A5_N6204010">#REF!</definedName>
    <definedName name="A5_N6206090">#REF!</definedName>
    <definedName name="A5_N6208010">#REF!</definedName>
    <definedName name="A5_N6208015">#REF!</definedName>
    <definedName name="A5_N6220090">#REF!</definedName>
    <definedName name="A5_N6230090">#REF!</definedName>
    <definedName name="A5_N6241010">#REF!</definedName>
    <definedName name="A5_N6241020">#REF!</definedName>
    <definedName name="A5_N6250090">#REF!</definedName>
    <definedName name="A5_N6250095">#REF!</definedName>
    <definedName name="A5_N6260002">#REF!</definedName>
    <definedName name="A5_N6260004">#REF!</definedName>
    <definedName name="A5_N6260005">#REF!</definedName>
    <definedName name="A5_N6260007">#REF!</definedName>
    <definedName name="A5_N6260010">#REF!</definedName>
    <definedName name="A5_N6260012">#REF!</definedName>
    <definedName name="A5_N6260016">#REF!</definedName>
    <definedName name="A5_N6260018">#REF!</definedName>
    <definedName name="A5_N6260020">#REF!</definedName>
    <definedName name="A5_N6260021">#REF!</definedName>
    <definedName name="A5_N6260026">#REF!</definedName>
    <definedName name="A5_N6260030">#REF!</definedName>
    <definedName name="A5_N6260031">#REF!</definedName>
    <definedName name="A5_N6260032">#REF!</definedName>
    <definedName name="A5_N6260033">#REF!</definedName>
    <definedName name="A5_N6260034">#REF!</definedName>
    <definedName name="A5_N6260035">#REF!</definedName>
    <definedName name="A5_N6260036">#REF!</definedName>
    <definedName name="A5_N6260038">#REF!</definedName>
    <definedName name="A5_N6260040">#REF!</definedName>
    <definedName name="A5_N6260041">#REF!</definedName>
    <definedName name="A5_N6260045">#REF!</definedName>
    <definedName name="A5_N6260050">#REF!</definedName>
    <definedName name="A5_N6260052">#REF!</definedName>
    <definedName name="A5_N6260054">#REF!</definedName>
    <definedName name="A5_N6260056">#REF!</definedName>
    <definedName name="A5_N6260058">#REF!</definedName>
    <definedName name="A5_N6260064">#REF!</definedName>
    <definedName name="A5_N6260068">#REF!</definedName>
    <definedName name="A5_N6260092">#REF!</definedName>
    <definedName name="A5_N6260094">#REF!</definedName>
    <definedName name="A5_N6260096">#REF!</definedName>
    <definedName name="A5_N6260097">#REF!</definedName>
    <definedName name="A5_N6260200">#REF!</definedName>
    <definedName name="A5_N6260205">#REF!</definedName>
    <definedName name="A5_N6260210">#REF!</definedName>
    <definedName name="A5_N6260220">#REF!</definedName>
    <definedName name="A5_N6260221">#REF!</definedName>
    <definedName name="A5_N6260225">#REF!</definedName>
    <definedName name="A5_N6260230">#REF!</definedName>
    <definedName name="A5_N6260300">#REF!</definedName>
    <definedName name="A5_N6260301">#REF!</definedName>
    <definedName name="A5_N6260302">#REF!</definedName>
    <definedName name="A5_N6260303">#REF!</definedName>
    <definedName name="A5_N6260410">#REF!</definedName>
    <definedName name="A5_N6260435">#REF!</definedName>
    <definedName name="A5_N6260455">#REF!</definedName>
    <definedName name="A5_N6260465">#REF!</definedName>
    <definedName name="A5_N6260515">#REF!</definedName>
    <definedName name="A5_N6260992">#REF!</definedName>
    <definedName name="A5_N6260993">#REF!</definedName>
    <definedName name="A5_N6260999">#REF!</definedName>
    <definedName name="A5_N626409D">#REF!</definedName>
    <definedName name="A5_N6266020">#REF!</definedName>
    <definedName name="A5_N6268050">#REF!</definedName>
    <definedName name="A5_N6268051">#REF!</definedName>
    <definedName name="A5_N6268090">#REF!</definedName>
    <definedName name="A5_N6268100">#REF!</definedName>
    <definedName name="A5_N6268120">#REF!</definedName>
    <definedName name="A5_N6268130">#REF!</definedName>
    <definedName name="A5_N6268150">#REF!</definedName>
    <definedName name="A5_N626F107">#REF!</definedName>
    <definedName name="A5_N700010">#REF!</definedName>
    <definedName name="A5_N702010">#REF!</definedName>
    <definedName name="A5_N702050">#REF!</definedName>
    <definedName name="A5_N702070">#REF!</definedName>
    <definedName name="A5_N704010">#REF!</definedName>
    <definedName name="A5_N704020">#REF!</definedName>
    <definedName name="A5_N704030">#REF!</definedName>
    <definedName name="A5_N704031">#REF!</definedName>
    <definedName name="A5_N704034">#REF!</definedName>
    <definedName name="A5_N704040">#REF!</definedName>
    <definedName name="A5_N704090">#REF!</definedName>
    <definedName name="A5_N708010">#REF!</definedName>
    <definedName name="A5_N708020">#REF!</definedName>
    <definedName name="A5_N708030">#REF!</definedName>
    <definedName name="A5_N708050">#REF!</definedName>
    <definedName name="A5_N708060">#REF!</definedName>
    <definedName name="A5_N708062">#REF!</definedName>
    <definedName name="A5_N708070">#REF!</definedName>
    <definedName name="A5_N708080">#REF!</definedName>
    <definedName name="A5_N708085">#REF!</definedName>
    <definedName name="A5_N708115">#REF!</definedName>
    <definedName name="A5_N708120">#REF!</definedName>
    <definedName name="A5_N708130">#REF!</definedName>
    <definedName name="A5_N708140">#REF!</definedName>
    <definedName name="A5_N708160">#REF!</definedName>
    <definedName name="A5_N708165">#REF!</definedName>
    <definedName name="A5_N708230">#REF!</definedName>
    <definedName name="A5_N708240">#REF!</definedName>
    <definedName name="A5_N708280">#REF!</definedName>
    <definedName name="A5_N711998">#REF!</definedName>
    <definedName name="A5_N711999">#REF!</definedName>
    <definedName name="A5_N712015">#REF!</definedName>
    <definedName name="A5_N712020">#REF!</definedName>
    <definedName name="A5_N712031">#REF!</definedName>
    <definedName name="A5_N712040">#REF!</definedName>
    <definedName name="A5_N717010">#REF!</definedName>
    <definedName name="A5_N717020">#REF!</definedName>
    <definedName name="A5_N717025">#REF!</definedName>
    <definedName name="A5_N717510">#REF!</definedName>
    <definedName name="A5_N717520">#REF!</definedName>
    <definedName name="A5_N717545">#REF!</definedName>
    <definedName name="A5_N717550">#REF!</definedName>
    <definedName name="A5_N720020">#REF!</definedName>
    <definedName name="A5_N720040">#REF!</definedName>
    <definedName name="A5_N722010">#REF!</definedName>
    <definedName name="A5_N722020">#REF!</definedName>
    <definedName name="A5_N722080">#REF!</definedName>
    <definedName name="A5_N722110">#REF!</definedName>
    <definedName name="A5_N722120">#REF!</definedName>
    <definedName name="A5_N722130">#REF!</definedName>
    <definedName name="A5_N722131">#REF!</definedName>
    <definedName name="A5_N722135">#REF!</definedName>
    <definedName name="A5_N722140">#REF!</definedName>
    <definedName name="A5_N722150">#REF!</definedName>
    <definedName name="A5_N722160">#REF!</definedName>
    <definedName name="A5_N722170">#REF!</definedName>
    <definedName name="A5_N722181">#REF!</definedName>
    <definedName name="A5_N722190">#REF!</definedName>
    <definedName name="A5_N722200">#REF!</definedName>
    <definedName name="A5_N722205">#REF!</definedName>
    <definedName name="A5fml" hidden="1">INDIRECT("'A5'!$3:$3")</definedName>
    <definedName name="A7_Cr.?SaveAll.NotEmpty" localSheetId="43">#REF!</definedName>
    <definedName name="A7_Cr.?SaveAll.NotEmpty" localSheetId="11">#REF!</definedName>
    <definedName name="A7_Cr.?SaveAll.NotEmpty" localSheetId="24">#REF!</definedName>
    <definedName name="A7_Cr.?SaveAll.NotEmpty">#REF!</definedName>
    <definedName name="A7_CTXCode.?SaveAll.NotEmpty" localSheetId="24">#REF!</definedName>
    <definedName name="A7_CTXCode.?SaveAll.NotEmpty">#REF!</definedName>
    <definedName name="A7_Dr.?SaveAll.NotEmpty" localSheetId="24">#REF!</definedName>
    <definedName name="A7_Dr.?SaveAll.NotEmpty">#REF!</definedName>
    <definedName name="A7_EntryNo..?SaveAll.NotEmpty">#REF!</definedName>
    <definedName name="A7_GLAcctNo..?SaveAll.NotEmpty">#REF!</definedName>
    <definedName name="A7_Notes.?SaveAll.NotEmpty">#REF!</definedName>
    <definedName name="aa" localSheetId="43" hidden="1">{#N/A,"PURADD",FALSE,"Business Analysis";#N/A,"PURSPP",FALSE,"Business Analysis";#N/A,"CTGIND",FALSE,"Business Analysis";#N/A,"PURCHM",FALSE,"Business Analysis";#N/A,"SPADD",FALSE,"Business Analysis";#N/A,"EPOXY",FALSE,"Business Analysis";#N/A,"PURPER",FALSE,"Business Analysis"}</definedName>
    <definedName name="aa" hidden="1">{#N/A,"PURADD",FALSE,"Business Analysis";#N/A,"PURSPP",FALSE,"Business Analysis";#N/A,"CTGIND",FALSE,"Business Analysis";#N/A,"PURCHM",FALSE,"Business Analysis";#N/A,"SPADD",FALSE,"Business Analysis";#N/A,"EPOXY",FALSE,"Business Analysis";#N/A,"PURPER",FALSE,"Business Analysis"}</definedName>
    <definedName name="AA.Report.Files" hidden="1">#REF!</definedName>
    <definedName name="AA.Reports.Available" hidden="1">#REF!</definedName>
    <definedName name="aaa" localSheetId="43" hidden="1">{#N/A,#N/A,FALSE,"Pharm";#N/A,#N/A,FALSE,"WWCM"}</definedName>
    <definedName name="aaa" hidden="1">{#N/A,#N/A,FALSE,"Pharm";#N/A,#N/A,FALSE,"WWCM"}</definedName>
    <definedName name="äää" localSheetId="43" hidden="1">{#N/A,#N/A,FALSE,"Umsatz 99";#N/A,#N/A,FALSE,"ER 99 "}</definedName>
    <definedName name="äää" hidden="1">{#N/A,#N/A,FALSE,"Umsatz 99";#N/A,#N/A,FALSE,"ER 99 "}</definedName>
    <definedName name="aaa_1" localSheetId="43" hidden="1">{#N/A,#N/A,FALSE,"Pharm";#N/A,#N/A,FALSE,"WWCM"}</definedName>
    <definedName name="aaa_1" hidden="1">{#N/A,#N/A,FALSE,"Pharm";#N/A,#N/A,FALSE,"WWCM"}</definedName>
    <definedName name="aaa_2" localSheetId="43" hidden="1">{#N/A,#N/A,FALSE,"Pharm";#N/A,#N/A,FALSE,"WWCM"}</definedName>
    <definedName name="aaa_2" hidden="1">{#N/A,#N/A,FALSE,"Pharm";#N/A,#N/A,FALSE,"WWCM"}</definedName>
    <definedName name="aaa_3" localSheetId="43" hidden="1">{#N/A,#N/A,FALSE,"Pharm";#N/A,#N/A,FALSE,"WWCM"}</definedName>
    <definedName name="aaa_3" hidden="1">{#N/A,#N/A,FALSE,"Pharm";#N/A,#N/A,FALSE,"WWCM"}</definedName>
    <definedName name="aaa_4" localSheetId="43" hidden="1">{#N/A,#N/A,FALSE,"Pharm";#N/A,#N/A,FALSE,"WWCM"}</definedName>
    <definedName name="aaa_4" hidden="1">{#N/A,#N/A,FALSE,"Pharm";#N/A,#N/A,FALSE,"WWCM"}</definedName>
    <definedName name="aaa_5" localSheetId="43" hidden="1">{#N/A,#N/A,FALSE,"Staffnos &amp; cost"}</definedName>
    <definedName name="aaa_5" hidden="1">{#N/A,#N/A,FALSE,"Staffnos &amp; cost"}</definedName>
    <definedName name="AAA_DOCTOPS" hidden="1">"AAA_SET"</definedName>
    <definedName name="AAA_dtemplate" hidden="1">"OFF"</definedName>
    <definedName name="AAA_duser" hidden="1">"OFF"</definedName>
    <definedName name="AAA_Options" hidden="1">"NYN"</definedName>
    <definedName name="AAA_u999999" hidden="1">"jmalinchak@970313143838"</definedName>
    <definedName name="aaaa" localSheetId="11">#REF!</definedName>
    <definedName name="aaaa" localSheetId="23" hidden="1">{#N/A,#N/A,FALSE,"REPORT"}</definedName>
    <definedName name="aaaa" localSheetId="24">#REF!</definedName>
    <definedName name="aaaa">#REF!</definedName>
    <definedName name="aaaa_1" localSheetId="43" hidden="1">{#N/A,#N/A,FALSE,"REPORT"}</definedName>
    <definedName name="aaaa_1" hidden="1">{#N/A,#N/A,FALSE,"REPORT"}</definedName>
    <definedName name="aaaa_2" localSheetId="43" hidden="1">{#N/A,#N/A,FALSE,"REPORT"}</definedName>
    <definedName name="aaaa_2" hidden="1">{#N/A,#N/A,FALSE,"REPORT"}</definedName>
    <definedName name="aaaa_3" localSheetId="43" hidden="1">{#N/A,#N/A,FALSE,"REPORT"}</definedName>
    <definedName name="aaaa_3" hidden="1">{#N/A,#N/A,FALSE,"REPORT"}</definedName>
    <definedName name="aaaa_4" localSheetId="43" hidden="1">{#N/A,#N/A,FALSE,"REPORT"}</definedName>
    <definedName name="aaaa_4" hidden="1">{#N/A,#N/A,FALSE,"REPORT"}</definedName>
    <definedName name="aaaaa" localSheetId="10">#REF!</definedName>
    <definedName name="aaaaa" localSheetId="23">#REF!</definedName>
    <definedName name="aaaaa" localSheetId="24">#REF!</definedName>
    <definedName name="aaaaa">#REF!</definedName>
    <definedName name="aaaaa_1" localSheetId="43" hidden="1">{#N/A,#N/A,FALSE,"REPORT"}</definedName>
    <definedName name="aaaaa_1" hidden="1">{#N/A,#N/A,FALSE,"REPORT"}</definedName>
    <definedName name="aaaaa_2" localSheetId="43" hidden="1">{#N/A,#N/A,FALSE,"REPORT"}</definedName>
    <definedName name="aaaaa_2" hidden="1">{#N/A,#N/A,FALSE,"REPORT"}</definedName>
    <definedName name="aaaaa_3" localSheetId="43" hidden="1">{#N/A,#N/A,FALSE,"REPORT"}</definedName>
    <definedName name="aaaaa_3" hidden="1">{#N/A,#N/A,FALSE,"REPORT"}</definedName>
    <definedName name="aaaaa_4" localSheetId="43" hidden="1">{#N/A,#N/A,FALSE,"REPORT"}</definedName>
    <definedName name="aaaaa_4" hidden="1">{#N/A,#N/A,FALSE,"REPORT"}</definedName>
    <definedName name="aaaaaa" localSheetId="43" hidden="1">{#N/A,#N/A,FALSE,"REPORT"}</definedName>
    <definedName name="aaaaaa" hidden="1">{#N/A,#N/A,FALSE,"REPORT"}</definedName>
    <definedName name="aaaaaa_1" localSheetId="43" hidden="1">{#N/A,#N/A,FALSE,"REPORT"}</definedName>
    <definedName name="aaaaaa_1" hidden="1">{#N/A,#N/A,FALSE,"REPORT"}</definedName>
    <definedName name="aaaaaa_2" localSheetId="43" hidden="1">{#N/A,#N/A,FALSE,"REPORT"}</definedName>
    <definedName name="aaaaaa_2" hidden="1">{#N/A,#N/A,FALSE,"REPORT"}</definedName>
    <definedName name="aaaaaa_3" localSheetId="43" hidden="1">{#N/A,#N/A,FALSE,"REPORT"}</definedName>
    <definedName name="aaaaaa_3" hidden="1">{#N/A,#N/A,FALSE,"REPORT"}</definedName>
    <definedName name="aaaaaa_4" localSheetId="43" hidden="1">{#N/A,#N/A,FALSE,"REPORT"}</definedName>
    <definedName name="aaaaaa_4" hidden="1">{#N/A,#N/A,FALSE,"REPORT"}</definedName>
    <definedName name="aaaaaaa" localSheetId="43" hidden="1">{#N/A,#N/A,FALSE,"REPORT"}</definedName>
    <definedName name="aaaaaaa" hidden="1">{#N/A,#N/A,FALSE,"REPORT"}</definedName>
    <definedName name="aaaaaaa_1" localSheetId="43" hidden="1">{#N/A,#N/A,FALSE,"REPORT"}</definedName>
    <definedName name="aaaaaaa_1" hidden="1">{#N/A,#N/A,FALSE,"REPORT"}</definedName>
    <definedName name="aaaaaaa_2" localSheetId="43" hidden="1">{#N/A,#N/A,FALSE,"REPORT"}</definedName>
    <definedName name="aaaaaaa_2" hidden="1">{#N/A,#N/A,FALSE,"REPORT"}</definedName>
    <definedName name="aaaaaaa_3" localSheetId="43" hidden="1">{#N/A,#N/A,FALSE,"REPORT"}</definedName>
    <definedName name="aaaaaaa_3" hidden="1">{#N/A,#N/A,FALSE,"REPORT"}</definedName>
    <definedName name="aaaaaaa_4" localSheetId="43" hidden="1">{#N/A,#N/A,FALSE,"REPORT"}</definedName>
    <definedName name="aaaaaaa_4" hidden="1">{#N/A,#N/A,FALSE,"REPORT"}</definedName>
    <definedName name="aaaaaaaa" localSheetId="43" hidden="1">{#N/A,#N/A,FALSE,"Reported$ - Sum";#N/A,#N/A,FALSE,"Reported$ - Detail";#N/A,#N/A,FALSE,"Constant$ - Sum";#N/A,#N/A,FALSE,"Constant$ - Detail"}</definedName>
    <definedName name="aaaaaaaa" hidden="1">{#N/A,#N/A,FALSE,"Reported$ - Sum";#N/A,#N/A,FALSE,"Reported$ - Detail";#N/A,#N/A,FALSE,"Constant$ - Sum";#N/A,#N/A,FALSE,"Constant$ - Detail"}</definedName>
    <definedName name="aaaaaaaaa" localSheetId="43" hidden="1">{#N/A,"PURCHM",FALSE,"Business Analysis";#N/A,"SPADD",FALSE,"Business Analysis"}</definedName>
    <definedName name="aaaaaaaaa" hidden="1">{#N/A,"PURCHM",FALSE,"Business Analysis";#N/A,"SPADD",FALSE,"Business Analysis"}</definedName>
    <definedName name="aaaaaaaaaaa" localSheetId="43" hidden="1">{#N/A,#N/A,FALSE,"REPORT"}</definedName>
    <definedName name="aaaaaaaaaaa" hidden="1">{#N/A,#N/A,FALSE,"REPORT"}</definedName>
    <definedName name="aaaaaaaaaaa_1" localSheetId="43" hidden="1">{#N/A,#N/A,FALSE,"REPORT"}</definedName>
    <definedName name="aaaaaaaaaaa_1" hidden="1">{#N/A,#N/A,FALSE,"REPORT"}</definedName>
    <definedName name="aaaaaaaaaaa_2" localSheetId="43" hidden="1">{#N/A,#N/A,FALSE,"REPORT"}</definedName>
    <definedName name="aaaaaaaaaaa_2" hidden="1">{#N/A,#N/A,FALSE,"REPORT"}</definedName>
    <definedName name="aaaaaaaaaaa_3" localSheetId="43" hidden="1">{#N/A,#N/A,FALSE,"REPORT"}</definedName>
    <definedName name="aaaaaaaaaaa_3" hidden="1">{#N/A,#N/A,FALSE,"REPORT"}</definedName>
    <definedName name="aaaaaaaaaaa_4" localSheetId="43" hidden="1">{#N/A,#N/A,FALSE,"REPORT"}</definedName>
    <definedName name="aaaaaaaaaaa_4" hidden="1">{#N/A,#N/A,FALSE,"REPORT"}</definedName>
    <definedName name="aaaaaaaaaaaa" localSheetId="43" hidden="1">{"Page1",#N/A,FALSE,"CompCo";"Page2",#N/A,FALSE,"CompCo"}</definedName>
    <definedName name="aaaaaaaaaaaa" hidden="1">{"Page1",#N/A,FALSE,"CompCo";"Page2",#N/A,FALSE,"CompCo"}</definedName>
    <definedName name="aaaaaaaaaaaaa" localSheetId="43" hidden="1">{"Page1",#N/A,FALSE,"CompCo";"Page2",#N/A,FALSE,"CompCo"}</definedName>
    <definedName name="aaaaaaaaaaaaa" hidden="1">{"Page1",#N/A,FALSE,"CompCo";"Page2",#N/A,FALSE,"CompCo"}</definedName>
    <definedName name="aaaaaaaaaaaaaaa" localSheetId="43" hidden="1">{#N/A,#N/A,FALSE,"Pharm";#N/A,#N/A,FALSE,"WWCM"}</definedName>
    <definedName name="aaaaaaaaaaaaaaa" hidden="1">{#N/A,#N/A,FALSE,"Pharm";#N/A,#N/A,FALSE,"WWCM"}</definedName>
    <definedName name="aaaaaaaaaaaaaaa_1" localSheetId="43" hidden="1">{#N/A,#N/A,FALSE,"Pharm";#N/A,#N/A,FALSE,"WWCM"}</definedName>
    <definedName name="aaaaaaaaaaaaaaa_1" hidden="1">{#N/A,#N/A,FALSE,"Pharm";#N/A,#N/A,FALSE,"WWCM"}</definedName>
    <definedName name="aaaaaaaaaaaaaaa_2" localSheetId="43" hidden="1">{#N/A,#N/A,FALSE,"Pharm";#N/A,#N/A,FALSE,"WWCM"}</definedName>
    <definedName name="aaaaaaaaaaaaaaa_2" hidden="1">{#N/A,#N/A,FALSE,"Pharm";#N/A,#N/A,FALSE,"WWCM"}</definedName>
    <definedName name="aaaaaaaaaaaaaaa_3" localSheetId="43" hidden="1">{#N/A,#N/A,FALSE,"Pharm";#N/A,#N/A,FALSE,"WWCM"}</definedName>
    <definedName name="aaaaaaaaaaaaaaa_3" hidden="1">{#N/A,#N/A,FALSE,"Pharm";#N/A,#N/A,FALSE,"WWCM"}</definedName>
    <definedName name="aaaaaaaaaaaaaaa_4" localSheetId="43" hidden="1">{#N/A,#N/A,FALSE,"Pharm";#N/A,#N/A,FALSE,"WWCM"}</definedName>
    <definedName name="aaaaaaaaaaaaaaa_4" hidden="1">{#N/A,#N/A,FALSE,"Pharm";#N/A,#N/A,FALSE,"WWCM"}</definedName>
    <definedName name="AAAAAAAAAAAAAAAA" localSheetId="43" hidden="1">{#N/A,#N/A,FALSE,"Staffnos &amp; cost"}</definedName>
    <definedName name="AAAAAAAAAAAAAAAA" hidden="1">{#N/A,#N/A,FALSE,"Staffnos &amp; cost"}</definedName>
    <definedName name="aaaaaaaaaaaaaaaaa" localSheetId="43" hidden="1">{#N/A,"PURCHM",FALSE,"Business Analysis";#N/A,"SPADD",FALSE,"Business Analysis"}</definedName>
    <definedName name="aaaaaaaaaaaaaaaaa" hidden="1">{#N/A,"PURCHM",FALSE,"Business Analysis";#N/A,"SPADD",FALSE,"Business Analysis"}</definedName>
    <definedName name="aaaaaaaaaaaaaaaaaaa" localSheetId="43" hidden="1">{#N/A,#N/A,FALSE,"COMP"}</definedName>
    <definedName name="aaaaaaaaaaaaaaaaaaa" hidden="1">{#N/A,#N/A,FALSE,"COMP"}</definedName>
    <definedName name="aaaaaaaaaaaaaaaaaaaaaaa" localSheetId="43" hidden="1">{#N/A,#N/A,TRUE,"Q3 - FY98 - Reconciliation";#N/A,#N/A,TRUE,"Recon Summary - Civ";#N/A,#N/A,TRUE,"Recon Summary - DoD-APG";#N/A,#N/A,TRUE,"Recon Summary - Healthcare";#N/A,#N/A,TRUE,"Recon Summary - He";#N/A,#N/A,TRUE,"Recon Summary - S&amp;L"}</definedName>
    <definedName name="aaaaaaaaaaaaaaaaaaaaaaa" hidden="1">{#N/A,#N/A,TRUE,"Q3 - FY98 - Reconciliation";#N/A,#N/A,TRUE,"Recon Summary - Civ";#N/A,#N/A,TRUE,"Recon Summary - DoD-APG";#N/A,#N/A,TRUE,"Recon Summary - Healthcare";#N/A,#N/A,TRUE,"Recon Summary - He";#N/A,#N/A,TRUE,"Recon Summary - S&amp;L"}</definedName>
    <definedName name="aaaaaaaaaaaaaaaaaaaaaaaaaa" localSheetId="43" hidden="1">{"detail",#N/A,FALSE,"mfg";"summary",#N/A,FALSE,"mfg"}</definedName>
    <definedName name="aaaaaaaaaaaaaaaaaaaaaaaaaa" hidden="1">{"detail",#N/A,FALSE,"mfg";"summary",#N/A,FALSE,"mfg"}</definedName>
    <definedName name="aaaaaaaaaaaaaaaaaaaaaaaaaaaaaaaaaaaaaaaaaaa" localSheetId="43" hidden="1">{#N/A,#N/A,FALSE,"04 Target Calc.";#N/A,#N/A,FALSE,"03 Projection Calc"}</definedName>
    <definedName name="aaaaaaaaaaaaaaaaaaaaaaaaaaaaaaaaaaaaaaaaaaa" hidden="1">{#N/A,#N/A,FALSE,"04 Target Calc.";#N/A,#N/A,FALSE,"03 Projection Calc"}</definedName>
    <definedName name="aaadshhhhhhhhhhhhhh" localSheetId="43" hidden="1">{"balance sheet ex",#N/A,FALSE,"Bal. Sht.- Work Cap"}</definedName>
    <definedName name="aaadshhhhhhhhhhhhhh" hidden="1">{"balance sheet ex",#N/A,FALSE,"Bal. Sht.- Work Cap"}</definedName>
    <definedName name="äääööö" localSheetId="43" hidden="1">{#N/A,#N/A,FALSE,"Umsatz EO BP";#N/A,#N/A,FALSE,"Umsatz EO OP";#N/A,#N/A,FALSE,"ER EO BP";#N/A,#N/A,FALSE,"ER EO OP";#N/A,#N/A,FALSE,"EA EO (2)";#N/A,#N/A,FALSE,"EA EO";#N/A,#N/A,FALSE,"EA EO (3)";#N/A,#N/A,FALSE,"EA EO (4)";#N/A,#N/A,FALSE,"KA EO  (2)";#N/A,#N/A,FALSE,"KA EO";#N/A,#N/A,FALSE,"KA EO  (3)";#N/A,#N/A,FALSE,"KA EO (4)"}</definedName>
    <definedName name="äääööö" hidden="1">{#N/A,#N/A,FALSE,"Umsatz EO BP";#N/A,#N/A,FALSE,"Umsatz EO OP";#N/A,#N/A,FALSE,"ER EO BP";#N/A,#N/A,FALSE,"ER EO OP";#N/A,#N/A,FALSE,"EA EO (2)";#N/A,#N/A,FALSE,"EA EO";#N/A,#N/A,FALSE,"EA EO (3)";#N/A,#N/A,FALSE,"EA EO (4)";#N/A,#N/A,FALSE,"KA EO  (2)";#N/A,#N/A,FALSE,"KA EO";#N/A,#N/A,FALSE,"KA EO  (3)";#N/A,#N/A,FALSE,"KA EO (4)"}</definedName>
    <definedName name="aaasb" localSheetId="43" hidden="1">{#N/A,#N/A,FALSE,"Pharm";#N/A,#N/A,FALSE,"WWCM"}</definedName>
    <definedName name="aaasb" hidden="1">{#N/A,#N/A,FALSE,"Pharm";#N/A,#N/A,FALSE,"WWCM"}</definedName>
    <definedName name="aaasb_1" localSheetId="43" hidden="1">{#N/A,#N/A,FALSE,"Pharm";#N/A,#N/A,FALSE,"WWCM"}</definedName>
    <definedName name="aaasb_1" hidden="1">{#N/A,#N/A,FALSE,"Pharm";#N/A,#N/A,FALSE,"WWCM"}</definedName>
    <definedName name="aaasb_2" localSheetId="43" hidden="1">{#N/A,#N/A,FALSE,"Pharm";#N/A,#N/A,FALSE,"WWCM"}</definedName>
    <definedName name="aaasb_2" hidden="1">{#N/A,#N/A,FALSE,"Pharm";#N/A,#N/A,FALSE,"WWCM"}</definedName>
    <definedName name="aaasb_3" localSheetId="43" hidden="1">{#N/A,#N/A,FALSE,"Pharm";#N/A,#N/A,FALSE,"WWCM"}</definedName>
    <definedName name="aaasb_3" hidden="1">{#N/A,#N/A,FALSE,"Pharm";#N/A,#N/A,FALSE,"WWCM"}</definedName>
    <definedName name="aaasb_4" localSheetId="43" hidden="1">{#N/A,#N/A,FALSE,"Pharm";#N/A,#N/A,FALSE,"WWCM"}</definedName>
    <definedName name="aaasb_4" hidden="1">{#N/A,#N/A,FALSE,"Pharm";#N/A,#N/A,FALSE,"WWCM"}</definedName>
    <definedName name="aab" localSheetId="43" hidden="1">{#N/A,#N/A,FALSE,"Pharm";#N/A,#N/A,FALSE,"WWCM"}</definedName>
    <definedName name="aab" hidden="1">{#N/A,#N/A,FALSE,"Pharm";#N/A,#N/A,FALSE,"WWCM"}</definedName>
    <definedName name="aab_1" localSheetId="43" hidden="1">{#N/A,#N/A,FALSE,"Pharm";#N/A,#N/A,FALSE,"WWCM"}</definedName>
    <definedName name="aab_1" hidden="1">{#N/A,#N/A,FALSE,"Pharm";#N/A,#N/A,FALSE,"WWCM"}</definedName>
    <definedName name="aab_2" localSheetId="43" hidden="1">{#N/A,#N/A,FALSE,"Pharm";#N/A,#N/A,FALSE,"WWCM"}</definedName>
    <definedName name="aab_2" hidden="1">{#N/A,#N/A,FALSE,"Pharm";#N/A,#N/A,FALSE,"WWCM"}</definedName>
    <definedName name="aab_3" localSheetId="43" hidden="1">{#N/A,#N/A,FALSE,"Pharm";#N/A,#N/A,FALSE,"WWCM"}</definedName>
    <definedName name="aab_3" hidden="1">{#N/A,#N/A,FALSE,"Pharm";#N/A,#N/A,FALSE,"WWCM"}</definedName>
    <definedName name="aab_4" localSheetId="43" hidden="1">{#N/A,#N/A,FALSE,"Pharm";#N/A,#N/A,FALSE,"WWCM"}</definedName>
    <definedName name="aab_4"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bb" localSheetId="43" hidden="1">{#N/A,#N/A,FALSE,"Projections";#N/A,#N/A,FALSE,"Multiples Valuation";#N/A,#N/A,FALSE,"LBO";#N/A,#N/A,FALSE,"Multiples_Sensitivity";#N/A,#N/A,FALSE,"Summary"}</definedName>
    <definedName name="aabb" hidden="1">{#N/A,#N/A,FALSE,"Projections";#N/A,#N/A,FALSE,"Multiples Valuation";#N/A,#N/A,FALSE,"LBO";#N/A,#N/A,FALSE,"Multiples_Sensitivity";#N/A,#N/A,FALSE,"Summary"}</definedName>
    <definedName name="aachart2" hidden="1">#REF!</definedName>
    <definedName name="aachart6" hidden="1">#REF!</definedName>
    <definedName name="aaddd" localSheetId="43" hidden="1">{#N/A,#N/A,FALSE,"REPORT"}</definedName>
    <definedName name="aaddd" hidden="1">{#N/A,#N/A,FALSE,"REPORT"}</definedName>
    <definedName name="aaddd_1" localSheetId="43" hidden="1">{#N/A,#N/A,FALSE,"REPORT"}</definedName>
    <definedName name="aaddd_1" hidden="1">{#N/A,#N/A,FALSE,"REPORT"}</definedName>
    <definedName name="aaddd_2" localSheetId="43" hidden="1">{#N/A,#N/A,FALSE,"REPORT"}</definedName>
    <definedName name="aaddd_2" hidden="1">{#N/A,#N/A,FALSE,"REPORT"}</definedName>
    <definedName name="aaddd_3" localSheetId="43" hidden="1">{#N/A,#N/A,FALSE,"REPORT"}</definedName>
    <definedName name="aaddd_3" hidden="1">{#N/A,#N/A,FALSE,"REPORT"}</definedName>
    <definedName name="aaddd_4" localSheetId="43" hidden="1">{#N/A,#N/A,FALSE,"REPORT"}</definedName>
    <definedName name="aaddd_4" hidden="1">{#N/A,#N/A,FALSE,"REPORT"}</definedName>
    <definedName name="aaff" localSheetId="43" hidden="1">{#N/A,#N/A,FALSE,"SUMMARY REPORT"}</definedName>
    <definedName name="aaff" hidden="1">{#N/A,#N/A,FALSE,"SUMMARY REPORT"}</definedName>
    <definedName name="aakaka" localSheetId="43" hidden="1">{#N/A,#N/A,TRUE,"Staffnos &amp; cost"}</definedName>
    <definedName name="aakaka" hidden="1">{#N/A,#N/A,TRUE,"Staffnos &amp; cost"}</definedName>
    <definedName name="aas" localSheetId="43" hidden="1">{#N/A,#N/A,FALSE,"1";#N/A,#N/A,FALSE,"2";#N/A,#N/A,FALSE,"16 - 17";#N/A,#N/A,FALSE,"18 - 19";#N/A,#N/A,FALSE,"26";#N/A,#N/A,FALSE,"27";#N/A,#N/A,FALSE,"28"}</definedName>
    <definedName name="aas" hidden="1">{#N/A,#N/A,FALSE,"1";#N/A,#N/A,FALSE,"2";#N/A,#N/A,FALSE,"16 - 17";#N/A,#N/A,FALSE,"18 - 19";#N/A,#N/A,FALSE,"26";#N/A,#N/A,FALSE,"27";#N/A,#N/A,FALSE,"28"}</definedName>
    <definedName name="aas_1" localSheetId="43" hidden="1">{#N/A,#N/A,FALSE,"1";#N/A,#N/A,FALSE,"2";#N/A,#N/A,FALSE,"16 - 17";#N/A,#N/A,FALSE,"18 - 19";#N/A,#N/A,FALSE,"26";#N/A,#N/A,FALSE,"27";#N/A,#N/A,FALSE,"28"}</definedName>
    <definedName name="aas_1" hidden="1">{#N/A,#N/A,FALSE,"1";#N/A,#N/A,FALSE,"2";#N/A,#N/A,FALSE,"16 - 17";#N/A,#N/A,FALSE,"18 - 19";#N/A,#N/A,FALSE,"26";#N/A,#N/A,FALSE,"27";#N/A,#N/A,FALSE,"28"}</definedName>
    <definedName name="aas_2" localSheetId="43" hidden="1">{#N/A,#N/A,FALSE,"1";#N/A,#N/A,FALSE,"2";#N/A,#N/A,FALSE,"16 - 17";#N/A,#N/A,FALSE,"18 - 19";#N/A,#N/A,FALSE,"26";#N/A,#N/A,FALSE,"27";#N/A,#N/A,FALSE,"28"}</definedName>
    <definedName name="aas_2" hidden="1">{#N/A,#N/A,FALSE,"1";#N/A,#N/A,FALSE,"2";#N/A,#N/A,FALSE,"16 - 17";#N/A,#N/A,FALSE,"18 - 19";#N/A,#N/A,FALSE,"26";#N/A,#N/A,FALSE,"27";#N/A,#N/A,FALSE,"28"}</definedName>
    <definedName name="aas_3" localSheetId="43" hidden="1">{#N/A,#N/A,FALSE,"1";#N/A,#N/A,FALSE,"2";#N/A,#N/A,FALSE,"16 - 17";#N/A,#N/A,FALSE,"18 - 19";#N/A,#N/A,FALSE,"26";#N/A,#N/A,FALSE,"27";#N/A,#N/A,FALSE,"28"}</definedName>
    <definedName name="aas_3" hidden="1">{#N/A,#N/A,FALSE,"1";#N/A,#N/A,FALSE,"2";#N/A,#N/A,FALSE,"16 - 17";#N/A,#N/A,FALSE,"18 - 19";#N/A,#N/A,FALSE,"26";#N/A,#N/A,FALSE,"27";#N/A,#N/A,FALSE,"28"}</definedName>
    <definedName name="aas_4" localSheetId="43" hidden="1">{#N/A,#N/A,FALSE,"1";#N/A,#N/A,FALSE,"2";#N/A,#N/A,FALSE,"16 - 17";#N/A,#N/A,FALSE,"18 - 19";#N/A,#N/A,FALSE,"26";#N/A,#N/A,FALSE,"27";#N/A,#N/A,FALSE,"28"}</definedName>
    <definedName name="aas_4" hidden="1">{#N/A,#N/A,FALSE,"1";#N/A,#N/A,FALSE,"2";#N/A,#N/A,FALSE,"16 - 17";#N/A,#N/A,FALSE,"18 - 19";#N/A,#N/A,FALSE,"26";#N/A,#N/A,FALSE,"27";#N/A,#N/A,FALSE,"28"}</definedName>
    <definedName name="aasd" localSheetId="43"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aasd"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aass" localSheetId="43" hidden="1">{"detail",#N/A,FALSE,"mfg";"summary",#N/A,FALSE,"mfg"}</definedName>
    <definedName name="aass" hidden="1">{"detail",#N/A,FALSE,"mfg";"summary",#N/A,FALSE,"mfg"}</definedName>
    <definedName name="aaww" localSheetId="43" hidden="1">{"Polymers Details",#N/A,FALSE,"Current Yr";"Polymer Details",#N/A,FALSE,"Budget";"Polymer Details",#N/A,FALSE,"Prior Year"}</definedName>
    <definedName name="aaww" hidden="1">{"Polymers Details",#N/A,FALSE,"Current Yr";"Polymer Details",#N/A,FALSE,"Budget";"Polymer Details",#N/A,FALSE,"Prior Year"}</definedName>
    <definedName name="aax" localSheetId="43" hidden="1">{"detail",#N/A,FALSE,"mfg";"summary",#N/A,FALSE,"mfg"}</definedName>
    <definedName name="aax" hidden="1">{"detail",#N/A,FALSE,"mfg";"summary",#N/A,FALSE,"mfg"}</definedName>
    <definedName name="ab" localSheetId="43" hidden="1">{"'Apr-00'!$B$4:$AD$44"}</definedName>
    <definedName name="ab" hidden="1">{"'Apr-00'!$B$4:$AD$44"}</definedName>
    <definedName name="abarton">#REF!</definedName>
    <definedName name="abb" localSheetId="43" hidden="1">{#N/A,#N/A,FALSE,"A";#N/A,#N/A,FALSE,"B";#N/A,#N/A,FALSE,"C";#N/A,#N/A,FALSE,"D";#N/A,#N/A,FALSE,"E";#N/A,#N/A,FALSE,"F";#N/A,#N/A,FALSE,"RWA's"}</definedName>
    <definedName name="abb" hidden="1">{#N/A,#N/A,FALSE,"A";#N/A,#N/A,FALSE,"B";#N/A,#N/A,FALSE,"C";#N/A,#N/A,FALSE,"D";#N/A,#N/A,FALSE,"E";#N/A,#N/A,FALSE,"F";#N/A,#N/A,FALSE,"RWA's"}</definedName>
    <definedName name="abbc" localSheetId="43" hidden="1">{#N/A,#N/A,FALSE,"ORDER BOOK";#N/A,#N/A,FALSE,"SALES SUMMARY";#N/A,#N/A,FALSE,"WEEKLY SALES REPORT"}</definedName>
    <definedName name="abbc" hidden="1">{#N/A,#N/A,FALSE,"ORDER BOOK";#N/A,#N/A,FALSE,"SALES SUMMARY";#N/A,#N/A,FALSE,"WEEKLY SALES REPORT"}</definedName>
    <definedName name="abc" localSheetId="43" hidden="1">{#N/A,#N/A,FALSE,"REPORT"}</definedName>
    <definedName name="abc" hidden="1">{#N/A,#N/A,FALSE,"REPORT"}</definedName>
    <definedName name="abc_1" localSheetId="43" hidden="1">{#N/A,#N/A,FALSE,"REPORT"}</definedName>
    <definedName name="abc_1" hidden="1">{#N/A,#N/A,FALSE,"REPORT"}</definedName>
    <definedName name="abc_2" localSheetId="43" hidden="1">{#N/A,#N/A,FALSE,"REPORT"}</definedName>
    <definedName name="abc_2" hidden="1">{#N/A,#N/A,FALSE,"REPORT"}</definedName>
    <definedName name="abc_3" localSheetId="43" hidden="1">{#N/A,#N/A,FALSE,"REPORT"}</definedName>
    <definedName name="abc_3" hidden="1">{#N/A,#N/A,FALSE,"REPORT"}</definedName>
    <definedName name="abc_4" localSheetId="43" hidden="1">{#N/A,#N/A,FALSE,"REPORT"}</definedName>
    <definedName name="abc_4" hidden="1">{#N/A,#N/A,FALSE,"REPORT"}</definedName>
    <definedName name="ABC_5" localSheetId="43" hidden="1">{#N/A,#N/A,FALSE,"Staffnos &amp; cost"}</definedName>
    <definedName name="ABC_5" hidden="1">{#N/A,#N/A,FALSE,"Staffnos &amp; cost"}</definedName>
    <definedName name="abc0mq" localSheetId="43" hidden="1">{#N/A,"PURCHM",FALSE,"Business Analysis";#N/A,"SPADD",FALSE,"Business Analysis"}</definedName>
    <definedName name="abc0mq" hidden="1">{#N/A,"PURCHM",FALSE,"Business Analysis";#N/A,"SPADD",FALSE,"Business Analysis"}</definedName>
    <definedName name="abc0nks" localSheetId="43" hidden="1">{"detail",#N/A,FALSE,"mfg";"summary",#N/A,FALSE,"mfg"}</definedName>
    <definedName name="abc0nks" hidden="1">{"detail",#N/A,FALSE,"mfg";"summary",#N/A,FALSE,"mfg"}</definedName>
    <definedName name="abc101a" localSheetId="43" hidden="1">{#N/A,"PURCHM",FALSE,"Business Analysis";#N/A,"SPADD",FALSE,"Business Analysis"}</definedName>
    <definedName name="abc101a" hidden="1">{#N/A,"PURCHM",FALSE,"Business Analysis";#N/A,"SPADD",FALSE,"Business Analysis"}</definedName>
    <definedName name="abc109a" localSheetId="43" hidden="1">{"detail",#N/A,FALSE,"mfg";"summary",#N/A,FALSE,"mfg"}</definedName>
    <definedName name="abc109a" hidden="1">{"detail",#N/A,FALSE,"mfg";"summary",#N/A,FALSE,"mfg"}</definedName>
    <definedName name="abc11a" localSheetId="43" hidden="1">{"detail",#N/A,FALSE,"mfg";"summary",#N/A,FALSE,"mfg"}</definedName>
    <definedName name="abc11a" hidden="1">{"detail",#N/A,FALSE,"mfg";"summary",#N/A,FALSE,"mfg"}</definedName>
    <definedName name="abc11ab" localSheetId="43" hidden="1">{#N/A,"PURCHM",FALSE,"Business Analysis";#N/A,"SPADD",FALSE,"Business Analysis"}</definedName>
    <definedName name="abc11ab" hidden="1">{#N/A,"PURCHM",FALSE,"Business Analysis";#N/A,"SPADD",FALSE,"Business Analysis"}</definedName>
    <definedName name="abc12a" localSheetId="43" hidden="1">{"detail",#N/A,FALSE,"mfg";"summary",#N/A,FALSE,"mfg"}</definedName>
    <definedName name="abc12a" hidden="1">{"detail",#N/A,FALSE,"mfg";"summary",#N/A,FALSE,"mfg"}</definedName>
    <definedName name="abc13a" localSheetId="43" hidden="1">{"detail",#N/A,FALSE,"mfg";"summary",#N/A,FALSE,"mfg"}</definedName>
    <definedName name="abc13a" hidden="1">{"detail",#N/A,FALSE,"mfg";"summary",#N/A,FALSE,"mfg"}</definedName>
    <definedName name="abc14a" localSheetId="43" hidden="1">{"detail",#N/A,FALSE,"mfg";"summary",#N/A,FALSE,"mfg"}</definedName>
    <definedName name="abc14a" hidden="1">{"detail",#N/A,FALSE,"mfg";"summary",#N/A,FALSE,"mfg"}</definedName>
    <definedName name="abc1b" localSheetId="43" hidden="1">{#N/A,"PURCHM",FALSE,"Business Analysis";#N/A,"SPADD",FALSE,"Business Analysis"}</definedName>
    <definedName name="abc1b" hidden="1">{#N/A,"PURCHM",FALSE,"Business Analysis";#N/A,"SPADD",FALSE,"Business Analysis"}</definedName>
    <definedName name="abc200a" localSheetId="43" hidden="1">{"detail",#N/A,FALSE,"mfg";"summary",#N/A,FALSE,"mfg"}</definedName>
    <definedName name="abc200a" hidden="1">{"detail",#N/A,FALSE,"mfg";"summary",#N/A,FALSE,"mfg"}</definedName>
    <definedName name="abc202a" localSheetId="43" hidden="1">{"detail",#N/A,FALSE,"mfg";"summary",#N/A,FALSE,"mfg"}</definedName>
    <definedName name="abc202a" hidden="1">{"detail",#N/A,FALSE,"mfg";"summary",#N/A,FALSE,"mfg"}</definedName>
    <definedName name="abc202b" localSheetId="43" hidden="1">{#N/A,"PURCHM",FALSE,"Business Analysis";#N/A,"SPADD",FALSE,"Business Analysis"}</definedName>
    <definedName name="abc202b" hidden="1">{#N/A,"PURCHM",FALSE,"Business Analysis";#N/A,"SPADD",FALSE,"Business Analysis"}</definedName>
    <definedName name="abc213a" localSheetId="43" hidden="1">{"detail",#N/A,FALSE,"mfg";"summary",#N/A,FALSE,"mfg"}</definedName>
    <definedName name="abc213a" hidden="1">{"detail",#N/A,FALSE,"mfg";"summary",#N/A,FALSE,"mfg"}</definedName>
    <definedName name="abc2a" localSheetId="43" hidden="1">{"detail",#N/A,FALSE,"mfg";"summary",#N/A,FALSE,"mfg"}</definedName>
    <definedName name="abc2a" hidden="1">{"detail",#N/A,FALSE,"mfg";"summary",#N/A,FALSE,"mfg"}</definedName>
    <definedName name="abc312b" localSheetId="43" hidden="1">{"detail",#N/A,FALSE,"mfg";"summary",#N/A,FALSE,"mfg"}</definedName>
    <definedName name="abc312b" hidden="1">{"detail",#N/A,FALSE,"mfg";"summary",#N/A,FALSE,"mfg"}</definedName>
    <definedName name="abc31a" localSheetId="43" hidden="1">{"detail",#N/A,FALSE,"mfg";"summary",#N/A,FALSE,"mfg"}</definedName>
    <definedName name="abc31a" hidden="1">{"detail",#N/A,FALSE,"mfg";"summary",#N/A,FALSE,"mfg"}</definedName>
    <definedName name="abc32b" localSheetId="43" hidden="1">{"detail",#N/A,FALSE,"mfg";"summary",#N/A,FALSE,"mfg"}</definedName>
    <definedName name="abc32b" hidden="1">{"detail",#N/A,FALSE,"mfg";"summary",#N/A,FALSE,"mfg"}</definedName>
    <definedName name="abc35b" localSheetId="43" hidden="1">{"detail",#N/A,FALSE,"mfg";"summary",#N/A,FALSE,"mfg"}</definedName>
    <definedName name="abc35b" hidden="1">{"detail",#N/A,FALSE,"mfg";"summary",#N/A,FALSE,"mfg"}</definedName>
    <definedName name="abc36b" localSheetId="43" hidden="1">{"detail",#N/A,FALSE,"mfg";"summary",#N/A,FALSE,"mfg"}</definedName>
    <definedName name="abc36b" hidden="1">{"detail",#N/A,FALSE,"mfg";"summary",#N/A,FALSE,"mfg"}</definedName>
    <definedName name="abc37b" localSheetId="43" hidden="1">{"detail",#N/A,FALSE,"mfg";"summary",#N/A,FALSE,"mfg"}</definedName>
    <definedName name="abc37b" hidden="1">{"detail",#N/A,FALSE,"mfg";"summary",#N/A,FALSE,"mfg"}</definedName>
    <definedName name="abc38b" localSheetId="43" hidden="1">{"detail",#N/A,FALSE,"mfg";"summary",#N/A,FALSE,"mfg"}</definedName>
    <definedName name="abc38b" hidden="1">{"detail",#N/A,FALSE,"mfg";"summary",#N/A,FALSE,"mfg"}</definedName>
    <definedName name="abc41b" localSheetId="43" hidden="1">{"detail",#N/A,FALSE,"mfg";"summary",#N/A,FALSE,"mfg"}</definedName>
    <definedName name="abc41b" hidden="1">{"detail",#N/A,FALSE,"mfg";"summary",#N/A,FALSE,"mfg"}</definedName>
    <definedName name="abc42b" localSheetId="43" hidden="1">{"detail",#N/A,FALSE,"mfg";"summary",#N/A,FALSE,"mfg"}</definedName>
    <definedName name="abc42b" hidden="1">{"detail",#N/A,FALSE,"mfg";"summary",#N/A,FALSE,"mfg"}</definedName>
    <definedName name="abc51b" localSheetId="43" hidden="1">{"detail",#N/A,FALSE,"mfg";"summary",#N/A,FALSE,"mfg"}</definedName>
    <definedName name="abc51b" hidden="1">{"detail",#N/A,FALSE,"mfg";"summary",#N/A,FALSE,"mfg"}</definedName>
    <definedName name="abc61b" localSheetId="43" hidden="1">{"detail",#N/A,FALSE,"mfg";"summary",#N/A,FALSE,"mfg"}</definedName>
    <definedName name="abc61b" hidden="1">{"detail",#N/A,FALSE,"mfg";"summary",#N/A,FALSE,"mfg"}</definedName>
    <definedName name="abc67v" localSheetId="43" hidden="1">{#N/A,"PURCHM",FALSE,"Business Analysis";#N/A,"SPADD",FALSE,"Business Analysis"}</definedName>
    <definedName name="abc67v" hidden="1">{#N/A,"PURCHM",FALSE,"Business Analysis";#N/A,"SPADD",FALSE,"Business Analysis"}</definedName>
    <definedName name="abc71b" localSheetId="43" hidden="1">{"detail",#N/A,FALSE,"mfg";"summary",#N/A,FALSE,"mfg"}</definedName>
    <definedName name="abc71b" hidden="1">{"detail",#N/A,FALSE,"mfg";"summary",#N/A,FALSE,"mfg"}</definedName>
    <definedName name="abc9bn" localSheetId="43" hidden="1">{"detail",#N/A,FALSE,"mfg";"summary",#N/A,FALSE,"mfg"}</definedName>
    <definedName name="abc9bn" hidden="1">{"detail",#N/A,FALSE,"mfg";"summary",#N/A,FALSE,"mfg"}</definedName>
    <definedName name="abc9er" localSheetId="43" hidden="1">{"detail",#N/A,FALSE,"mfg";"summary",#N/A,FALSE,"mfg"}</definedName>
    <definedName name="abc9er" hidden="1">{"detail",#N/A,FALSE,"mfg";"summary",#N/A,FALSE,"mfg"}</definedName>
    <definedName name="abc9kn" localSheetId="43" hidden="1">{"detail",#N/A,FALSE,"mfg";"summary",#N/A,FALSE,"mfg"}</definedName>
    <definedName name="abc9kn" hidden="1">{"detail",#N/A,FALSE,"mfg";"summary",#N/A,FALSE,"mfg"}</definedName>
    <definedName name="abca312" localSheetId="43" hidden="1">{"detail",#N/A,FALSE,"mfg";"summary",#N/A,FALSE,"mfg"}</definedName>
    <definedName name="abca312" hidden="1">{"detail",#N/A,FALSE,"mfg";"summary",#N/A,FALSE,"mfg"}</definedName>
    <definedName name="abca312b" localSheetId="43" hidden="1">{"detail",#N/A,FALSE,"mfg";"summary",#N/A,FALSE,"mfg"}</definedName>
    <definedName name="abca312b" hidden="1">{"detail",#N/A,FALSE,"mfg";"summary",#N/A,FALSE,"mfg"}</definedName>
    <definedName name="abcanbv" localSheetId="43" hidden="1">{#N/A,#N/A,FALSE,"SUMMARY REPORT"}</definedName>
    <definedName name="abcanbv" hidden="1">{#N/A,#N/A,FALSE,"SUMMARY REPORT"}</definedName>
    <definedName name="abcd" localSheetId="43" hidden="1">{#N/A,"PURCHM",FALSE,"Business Analysis";#N/A,"SPADD",FALSE,"Business Analysis"}</definedName>
    <definedName name="abcd" hidden="1">{#N/A,"PURCHM",FALSE,"Business Analysis";#N/A,"SPADD",FALSE,"Business Analysis"}</definedName>
    <definedName name="abcd1" localSheetId="43" hidden="1">{#N/A,"PURCHM",FALSE,"Business Analysis";#N/A,"SPADD",FALSE,"Business Analysis"}</definedName>
    <definedName name="abcd1" hidden="1">{#N/A,"PURCHM",FALSE,"Business Analysis";#N/A,"SPADD",FALSE,"Business Analysis"}</definedName>
    <definedName name="abcd10" localSheetId="43" hidden="1">{#N/A,"PURCHM",FALSE,"Business Analysis";#N/A,"SPADD",FALSE,"Business Analysis"}</definedName>
    <definedName name="abcd10" hidden="1">{#N/A,"PURCHM",FALSE,"Business Analysis";#N/A,"SPADD",FALSE,"Business Analysis"}</definedName>
    <definedName name="abcd101" localSheetId="43" hidden="1">{#N/A,"PURCHM",FALSE,"Business Analysis";#N/A,"SPADD",FALSE,"Business Analysis"}</definedName>
    <definedName name="abcd101" hidden="1">{#N/A,"PURCHM",FALSE,"Business Analysis";#N/A,"SPADD",FALSE,"Business Analysis"}</definedName>
    <definedName name="abcd10a" localSheetId="43" hidden="1">{#N/A,"PURCHM",FALSE,"Business Analysis";#N/A,"SPADD",FALSE,"Business Analysis"}</definedName>
    <definedName name="abcd10a" hidden="1">{#N/A,"PURCHM",FALSE,"Business Analysis";#N/A,"SPADD",FALSE,"Business Analysis"}</definedName>
    <definedName name="abcd11" localSheetId="43" hidden="1">{#N/A,"PURCHM",FALSE,"Business Analysis";#N/A,"SPADD",FALSE,"Business Analysis"}</definedName>
    <definedName name="abcd11" hidden="1">{#N/A,"PURCHM",FALSE,"Business Analysis";#N/A,"SPADD",FALSE,"Business Analysis"}</definedName>
    <definedName name="abcd12" localSheetId="43" hidden="1">{#N/A,"PURCHM",FALSE,"Business Analysis";#N/A,"SPADD",FALSE,"Business Analysis"}</definedName>
    <definedName name="abcd12" hidden="1">{#N/A,"PURCHM",FALSE,"Business Analysis";#N/A,"SPADD",FALSE,"Business Analysis"}</definedName>
    <definedName name="abcd12b" localSheetId="43" hidden="1">{#N/A,"PURCHM",FALSE,"Business Analysis";#N/A,"SPADD",FALSE,"Business Analysis"}</definedName>
    <definedName name="abcd12b" hidden="1">{#N/A,"PURCHM",FALSE,"Business Analysis";#N/A,"SPADD",FALSE,"Business Analysis"}</definedName>
    <definedName name="abcd2" localSheetId="43" hidden="1">{#N/A,"PURCHM",FALSE,"Business Analysis";#N/A,"SPADD",FALSE,"Business Analysis"}</definedName>
    <definedName name="abcd2" hidden="1">{#N/A,"PURCHM",FALSE,"Business Analysis";#N/A,"SPADD",FALSE,"Business Analysis"}</definedName>
    <definedName name="abcd200" localSheetId="43" hidden="1">{#N/A,"PURCHM",FALSE,"Business Analysis";#N/A,"SPADD",FALSE,"Business Analysis"}</definedName>
    <definedName name="abcd200" hidden="1">{#N/A,"PURCHM",FALSE,"Business Analysis";#N/A,"SPADD",FALSE,"Business Analysis"}</definedName>
    <definedName name="abcd200b" localSheetId="43" hidden="1">{#N/A,"PURCHM",FALSE,"Business Analysis";#N/A,"SPADD",FALSE,"Business Analysis"}</definedName>
    <definedName name="abcd200b" hidden="1">{#N/A,"PURCHM",FALSE,"Business Analysis";#N/A,"SPADD",FALSE,"Business Analysis"}</definedName>
    <definedName name="abcd202" localSheetId="43" hidden="1">{#N/A,"PURCHM",FALSE,"Business Analysis";#N/A,"SPADD",FALSE,"Business Analysis"}</definedName>
    <definedName name="abcd202" hidden="1">{#N/A,"PURCHM",FALSE,"Business Analysis";#N/A,"SPADD",FALSE,"Business Analysis"}</definedName>
    <definedName name="abcd21" localSheetId="43" hidden="1">{#N/A,"PURCHM",FALSE,"Business Analysis";#N/A,"SPADD",FALSE,"Business Analysis"}</definedName>
    <definedName name="abcd21" hidden="1">{#N/A,"PURCHM",FALSE,"Business Analysis";#N/A,"SPADD",FALSE,"Business Analysis"}</definedName>
    <definedName name="abcd212" localSheetId="43" hidden="1">{#N/A,"PURCHM",FALSE,"Business Analysis";#N/A,"SPADD",FALSE,"Business Analysis"}</definedName>
    <definedName name="abcd212" hidden="1">{#N/A,"PURCHM",FALSE,"Business Analysis";#N/A,"SPADD",FALSE,"Business Analysis"}</definedName>
    <definedName name="abcd21225b" localSheetId="43" hidden="1">{#N/A,"PURCHM",FALSE,"Business Analysis";#N/A,"SPADD",FALSE,"Business Analysis"}</definedName>
    <definedName name="abcd21225b" hidden="1">{#N/A,"PURCHM",FALSE,"Business Analysis";#N/A,"SPADD",FALSE,"Business Analysis"}</definedName>
    <definedName name="abcd212b" localSheetId="43" hidden="1">{#N/A,"PURCHM",FALSE,"Business Analysis";#N/A,"SPADD",FALSE,"Business Analysis"}</definedName>
    <definedName name="abcd212b" hidden="1">{#N/A,"PURCHM",FALSE,"Business Analysis";#N/A,"SPADD",FALSE,"Business Analysis"}</definedName>
    <definedName name="abcd213" localSheetId="43" hidden="1">{#N/A,"PURCHM",FALSE,"Business Analysis";#N/A,"SPADD",FALSE,"Business Analysis"}</definedName>
    <definedName name="abcd213" hidden="1">{#N/A,"PURCHM",FALSE,"Business Analysis";#N/A,"SPADD",FALSE,"Business Analysis"}</definedName>
    <definedName name="abcd213b" localSheetId="43" hidden="1">{#N/A,"PURCHM",FALSE,"Business Analysis";#N/A,"SPADD",FALSE,"Business Analysis"}</definedName>
    <definedName name="abcd213b" hidden="1">{#N/A,"PURCHM",FALSE,"Business Analysis";#N/A,"SPADD",FALSE,"Business Analysis"}</definedName>
    <definedName name="abcd21kb" localSheetId="43" hidden="1">{#N/A,"PURCHM",FALSE,"Business Analysis";#N/A,"SPADD",FALSE,"Business Analysis"}</definedName>
    <definedName name="abcd21kb" hidden="1">{#N/A,"PURCHM",FALSE,"Business Analysis";#N/A,"SPADD",FALSE,"Business Analysis"}</definedName>
    <definedName name="abcd254" localSheetId="43" hidden="1">{#N/A,"PURCHM",FALSE,"Business Analysis";#N/A,"SPADD",FALSE,"Business Analysis"}</definedName>
    <definedName name="abcd254" hidden="1">{#N/A,"PURCHM",FALSE,"Business Analysis";#N/A,"SPADD",FALSE,"Business Analysis"}</definedName>
    <definedName name="abcd2ab" localSheetId="43" hidden="1">{#N/A,"PURCHM",FALSE,"Business Analysis";#N/A,"SPADD",FALSE,"Business Analysis"}</definedName>
    <definedName name="abcd2ab" hidden="1">{#N/A,"PURCHM",FALSE,"Business Analysis";#N/A,"SPADD",FALSE,"Business Analysis"}</definedName>
    <definedName name="abcd312" localSheetId="43" hidden="1">{#N/A,"PURCHM",FALSE,"Business Analysis";#N/A,"SPADD",FALSE,"Business Analysis"}</definedName>
    <definedName name="abcd312" hidden="1">{#N/A,"PURCHM",FALSE,"Business Analysis";#N/A,"SPADD",FALSE,"Business Analysis"}</definedName>
    <definedName name="abcd312bd" localSheetId="43" hidden="1">{#N/A,"PURCHM",FALSE,"Business Analysis";#N/A,"SPADD",FALSE,"Business Analysis"}</definedName>
    <definedName name="abcd312bd" hidden="1">{#N/A,"PURCHM",FALSE,"Business Analysis";#N/A,"SPADD",FALSE,"Business Analysis"}</definedName>
    <definedName name="abcd32" localSheetId="43" hidden="1">{#N/A,"PURCHM",FALSE,"Business Analysis";#N/A,"SPADD",FALSE,"Business Analysis"}</definedName>
    <definedName name="abcd32" hidden="1">{#N/A,"PURCHM",FALSE,"Business Analysis";#N/A,"SPADD",FALSE,"Business Analysis"}</definedName>
    <definedName name="abcd32b" localSheetId="43" hidden="1">{#N/A,"PURCHM",FALSE,"Business Analysis";#N/A,"SPADD",FALSE,"Business Analysis"}</definedName>
    <definedName name="abcd32b" hidden="1">{#N/A,"PURCHM",FALSE,"Business Analysis";#N/A,"SPADD",FALSE,"Business Analysis"}</definedName>
    <definedName name="abcd33" localSheetId="43" hidden="1">{"detail",#N/A,FALSE,"mfg";"summary",#N/A,FALSE,"mfg"}</definedName>
    <definedName name="abcd33" hidden="1">{"detail",#N/A,FALSE,"mfg";"summary",#N/A,FALSE,"mfg"}</definedName>
    <definedName name="abcd33b" localSheetId="43" hidden="1">{"detail",#N/A,FALSE,"mfg";"summary",#N/A,FALSE,"mfg"}</definedName>
    <definedName name="abcd33b" hidden="1">{"detail",#N/A,FALSE,"mfg";"summary",#N/A,FALSE,"mfg"}</definedName>
    <definedName name="abcd34" localSheetId="43" hidden="1">{#N/A,"PURCHM",FALSE,"Business Analysis";#N/A,"SPADD",FALSE,"Business Analysis"}</definedName>
    <definedName name="abcd34" hidden="1">{#N/A,"PURCHM",FALSE,"Business Analysis";#N/A,"SPADD",FALSE,"Business Analysis"}</definedName>
    <definedName name="abcd34b" localSheetId="43" hidden="1">{#N/A,"PURCHM",FALSE,"Business Analysis";#N/A,"SPADD",FALSE,"Business Analysis"}</definedName>
    <definedName name="abcd34b" hidden="1">{#N/A,"PURCHM",FALSE,"Business Analysis";#N/A,"SPADD",FALSE,"Business Analysis"}</definedName>
    <definedName name="abcd35" localSheetId="43" hidden="1">{#N/A,"PURCHM",FALSE,"Business Analysis";#N/A,"SPADD",FALSE,"Business Analysis"}</definedName>
    <definedName name="abcd35" hidden="1">{#N/A,"PURCHM",FALSE,"Business Analysis";#N/A,"SPADD",FALSE,"Business Analysis"}</definedName>
    <definedName name="abcd35b" localSheetId="43" hidden="1">{#N/A,"PURCHM",FALSE,"Business Analysis";#N/A,"SPADD",FALSE,"Business Analysis"}</definedName>
    <definedName name="abcd35b" hidden="1">{#N/A,"PURCHM",FALSE,"Business Analysis";#N/A,"SPADD",FALSE,"Business Analysis"}</definedName>
    <definedName name="abcd36" localSheetId="43" hidden="1">{"detail",#N/A,FALSE,"mfg";"summary",#N/A,FALSE,"mfg"}</definedName>
    <definedName name="abcd36" hidden="1">{"detail",#N/A,FALSE,"mfg";"summary",#N/A,FALSE,"mfg"}</definedName>
    <definedName name="abcd36b" localSheetId="43" hidden="1">{"detail",#N/A,FALSE,"mfg";"summary",#N/A,FALSE,"mfg"}</definedName>
    <definedName name="abcd36b" hidden="1">{"detail",#N/A,FALSE,"mfg";"summary",#N/A,FALSE,"mfg"}</definedName>
    <definedName name="abcd39" localSheetId="43" hidden="1">{#N/A,"PURCHM",FALSE,"Business Analysis";#N/A,"SPADD",FALSE,"Business Analysis"}</definedName>
    <definedName name="abcd39" hidden="1">{#N/A,"PURCHM",FALSE,"Business Analysis";#N/A,"SPADD",FALSE,"Business Analysis"}</definedName>
    <definedName name="abcd39bd" localSheetId="43" hidden="1">{#N/A,"PURCHM",FALSE,"Business Analysis";#N/A,"SPADD",FALSE,"Business Analysis"}</definedName>
    <definedName name="abcd39bd" hidden="1">{#N/A,"PURCHM",FALSE,"Business Analysis";#N/A,"SPADD",FALSE,"Business Analysis"}</definedName>
    <definedName name="ABCD41" localSheetId="43" hidden="1">{#N/A,"PURCHM",FALSE,"Business Analysis";#N/A,"SPADD",FALSE,"Business Analysis"}</definedName>
    <definedName name="ABCD41" hidden="1">{#N/A,"PURCHM",FALSE,"Business Analysis";#N/A,"SPADD",FALSE,"Business Analysis"}</definedName>
    <definedName name="abcd412" localSheetId="43" hidden="1">{#N/A,"PURCHM",FALSE,"Business Analysis";#N/A,"SPADD",FALSE,"Business Analysis"}</definedName>
    <definedName name="abcd412" hidden="1">{#N/A,"PURCHM",FALSE,"Business Analysis";#N/A,"SPADD",FALSE,"Business Analysis"}</definedName>
    <definedName name="abcd412bd" localSheetId="43" hidden="1">{#N/A,"PURCHM",FALSE,"Business Analysis";#N/A,"SPADD",FALSE,"Business Analysis"}</definedName>
    <definedName name="abcd412bd" hidden="1">{#N/A,"PURCHM",FALSE,"Business Analysis";#N/A,"SPADD",FALSE,"Business Analysis"}</definedName>
    <definedName name="abcd41bd" localSheetId="43" hidden="1">{#N/A,"PURCHM",FALSE,"Business Analysis";#N/A,"SPADD",FALSE,"Business Analysis"}</definedName>
    <definedName name="abcd41bd" hidden="1">{#N/A,"PURCHM",FALSE,"Business Analysis";#N/A,"SPADD",FALSE,"Business Analysis"}</definedName>
    <definedName name="abcd42" localSheetId="43" hidden="1">{#N/A,"PURCHM",FALSE,"Business Analysis";#N/A,"SPADD",FALSE,"Business Analysis"}</definedName>
    <definedName name="abcd42" hidden="1">{#N/A,"PURCHM",FALSE,"Business Analysis";#N/A,"SPADD",FALSE,"Business Analysis"}</definedName>
    <definedName name="abcd42bd" localSheetId="43" hidden="1">{#N/A,"PURCHM",FALSE,"Business Analysis";#N/A,"SPADD",FALSE,"Business Analysis"}</definedName>
    <definedName name="abcd42bd" hidden="1">{#N/A,"PURCHM",FALSE,"Business Analysis";#N/A,"SPADD",FALSE,"Business Analysis"}</definedName>
    <definedName name="abcd45" localSheetId="43" hidden="1">{#N/A,"PURCHM",FALSE,"Business Analysis";#N/A,"SPADD",FALSE,"Business Analysis"}</definedName>
    <definedName name="abcd45" hidden="1">{#N/A,"PURCHM",FALSE,"Business Analysis";#N/A,"SPADD",FALSE,"Business Analysis"}</definedName>
    <definedName name="abcd45bd" localSheetId="43" hidden="1">{#N/A,"PURCHM",FALSE,"Business Analysis";#N/A,"SPADD",FALSE,"Business Analysis"}</definedName>
    <definedName name="abcd45bd" hidden="1">{#N/A,"PURCHM",FALSE,"Business Analysis";#N/A,"SPADD",FALSE,"Business Analysis"}</definedName>
    <definedName name="abcd50" localSheetId="43" hidden="1">{#N/A,"PURCHM",FALSE,"Business Analysis";#N/A,"SPADD",FALSE,"Business Analysis"}</definedName>
    <definedName name="abcd50" hidden="1">{#N/A,"PURCHM",FALSE,"Business Analysis";#N/A,"SPADD",FALSE,"Business Analysis"}</definedName>
    <definedName name="abcd51" localSheetId="43" hidden="1">{#N/A,"PURCHM",FALSE,"Business Analysis";#N/A,"SPADD",FALSE,"Business Analysis"}</definedName>
    <definedName name="abcd51" hidden="1">{#N/A,"PURCHM",FALSE,"Business Analysis";#N/A,"SPADD",FALSE,"Business Analysis"}</definedName>
    <definedName name="abcd51bd" localSheetId="43" hidden="1">{#N/A,"PURCHM",FALSE,"Business Analysis";#N/A,"SPADD",FALSE,"Business Analysis"}</definedName>
    <definedName name="abcd51bd" hidden="1">{#N/A,"PURCHM",FALSE,"Business Analysis";#N/A,"SPADD",FALSE,"Business Analysis"}</definedName>
    <definedName name="abcd61" localSheetId="43" hidden="1">{#N/A,"PURCHM",FALSE,"Business Analysis";#N/A,"SPADD",FALSE,"Business Analysis"}</definedName>
    <definedName name="abcd61" hidden="1">{#N/A,"PURCHM",FALSE,"Business Analysis";#N/A,"SPADD",FALSE,"Business Analysis"}</definedName>
    <definedName name="abcd61bd" localSheetId="43" hidden="1">{#N/A,"PURCHM",FALSE,"Business Analysis";#N/A,"SPADD",FALSE,"Business Analysis"}</definedName>
    <definedName name="abcd61bd" hidden="1">{#N/A,"PURCHM",FALSE,"Business Analysis";#N/A,"SPADD",FALSE,"Business Analysis"}</definedName>
    <definedName name="abcd71" localSheetId="43" hidden="1">{#N/A,"PURCHM",FALSE,"Business Analysis";#N/A,"SPADD",FALSE,"Business Analysis"}</definedName>
    <definedName name="abcd71" hidden="1">{#N/A,"PURCHM",FALSE,"Business Analysis";#N/A,"SPADD",FALSE,"Business Analysis"}</definedName>
    <definedName name="abcd71bd" localSheetId="43" hidden="1">{#N/A,"PURCHM",FALSE,"Business Analysis";#N/A,"SPADD",FALSE,"Business Analysis"}</definedName>
    <definedName name="abcd71bd" hidden="1">{#N/A,"PURCHM",FALSE,"Business Analysis";#N/A,"SPADD",FALSE,"Business Analysis"}</definedName>
    <definedName name="abcd90" localSheetId="43" hidden="1">{#N/A,"PURCHM",FALSE,"Business Analysis";#N/A,"SPADD",FALSE,"Business Analysis"}</definedName>
    <definedName name="abcd90" hidden="1">{#N/A,"PURCHM",FALSE,"Business Analysis";#N/A,"SPADD",FALSE,"Business Analysis"}</definedName>
    <definedName name="abcd98b" localSheetId="43" hidden="1">{#N/A,"PURCHM",FALSE,"Business Analysis";#N/A,"SPADD",FALSE,"Business Analysis"}</definedName>
    <definedName name="abcd98b" hidden="1">{#N/A,"PURCHM",FALSE,"Business Analysis";#N/A,"SPADD",FALSE,"Business Analysis"}</definedName>
    <definedName name="abcda" localSheetId="43" hidden="1">{#N/A,"PURCHM",FALSE,"Business Analysis";#N/A,"SPADD",FALSE,"Business Analysis"}</definedName>
    <definedName name="abcda" hidden="1">{#N/A,"PURCHM",FALSE,"Business Analysis";#N/A,"SPADD",FALSE,"Business Analysis"}</definedName>
    <definedName name="abcda101" localSheetId="43" hidden="1">{#N/A,"PURCHM",FALSE,"Business Analysis";#N/A,"SPADD",FALSE,"Business Analysis"}</definedName>
    <definedName name="abcda101" hidden="1">{#N/A,"PURCHM",FALSE,"Business Analysis";#N/A,"SPADD",FALSE,"Business Analysis"}</definedName>
    <definedName name="abcde" localSheetId="43" hidden="1">{#N/A,#N/A,TRUE,"CIN-11";#N/A,#N/A,TRUE,"CIN-13";#N/A,#N/A,TRUE,"CIN-14";#N/A,#N/A,TRUE,"CIN-16";#N/A,#N/A,TRUE,"CIN-17";#N/A,#N/A,TRUE,"CIN-18";#N/A,#N/A,TRUE,"CIN Earnings To Fixed Charges";#N/A,#N/A,TRUE,"CIN Financial Ratios";#N/A,#N/A,TRUE,"CIN-IS";#N/A,#N/A,TRUE,"CIN-BS";#N/A,#N/A,TRUE,"CIN-CS";#N/A,#N/A,TRUE,"Invest In Unconsol Subs"}</definedName>
    <definedName name="abcde" hidden="1">{#N/A,#N/A,TRUE,"CIN-11";#N/A,#N/A,TRUE,"CIN-13";#N/A,#N/A,TRUE,"CIN-14";#N/A,#N/A,TRUE,"CIN-16";#N/A,#N/A,TRUE,"CIN-17";#N/A,#N/A,TRUE,"CIN-18";#N/A,#N/A,TRUE,"CIN Earnings To Fixed Charges";#N/A,#N/A,TRUE,"CIN Financial Ratios";#N/A,#N/A,TRUE,"CIN-IS";#N/A,#N/A,TRUE,"CIN-BS";#N/A,#N/A,TRUE,"CIN-CS";#N/A,#N/A,TRUE,"Invest In Unconsol Subs"}</definedName>
    <definedName name="abcdef" localSheetId="43" hidden="1">{"'PXR_6500'!$A$1:$I$124"}</definedName>
    <definedName name="abcdef" hidden="1">{"'PXR_6500'!$A$1:$I$124"}</definedName>
    <definedName name="ABCDF" localSheetId="43" hidden="1">{#N/A,#N/A,FALSE,"SUMMARY REPORT"}</definedName>
    <definedName name="ABCDF" hidden="1">{#N/A,#N/A,FALSE,"SUMMARY REPORT"}</definedName>
    <definedName name="abcdmibh" localSheetId="43" hidden="1">{#N/A,"PURCHM",FALSE,"Business Analysis";#N/A,"SPADD",FALSE,"Business Analysis"}</definedName>
    <definedName name="abcdmibh" hidden="1">{#N/A,"PURCHM",FALSE,"Business Analysis";#N/A,"SPADD",FALSE,"Business Analysis"}</definedName>
    <definedName name="abcdv102" localSheetId="43" hidden="1">{#N/A,"PURCHM",FALSE,"Business Analysis";#N/A,"SPADD",FALSE,"Business Analysis"}</definedName>
    <definedName name="abcdv102" hidden="1">{#N/A,"PURCHM",FALSE,"Business Analysis";#N/A,"SPADD",FALSE,"Business Analysis"}</definedName>
    <definedName name="abcdv102d" localSheetId="43" hidden="1">{#N/A,"PURCHM",FALSE,"Business Analysis";#N/A,"SPADD",FALSE,"Business Analysis"}</definedName>
    <definedName name="abcdv102d" hidden="1">{#N/A,"PURCHM",FALSE,"Business Analysis";#N/A,"SPADD",FALSE,"Business Analysis"}</definedName>
    <definedName name="ABCF" localSheetId="43" hidden="1">{#N/A,#N/A,FALSE,"SUMMARY REPORT"}</definedName>
    <definedName name="ABCF" hidden="1">{#N/A,#N/A,FALSE,"SUMMARY REPORT"}</definedName>
    <definedName name="abci9" localSheetId="43" hidden="1">{#N/A,"PURCHM",FALSE,"Business Analysis";#N/A,"SPADD",FALSE,"Business Analysis"}</definedName>
    <definedName name="abci9" hidden="1">{#N/A,"PURCHM",FALSE,"Business Analysis";#N/A,"SPADD",FALSE,"Business Analysis"}</definedName>
    <definedName name="abci92" localSheetId="43" hidden="1">{#N/A,"PURCHM",FALSE,"Business Analysis";#N/A,"SPADD",FALSE,"Business Analysis"}</definedName>
    <definedName name="abci92" hidden="1">{#N/A,"PURCHM",FALSE,"Business Analysis";#N/A,"SPADD",FALSE,"Business Analysis"}</definedName>
    <definedName name="abcj9i" localSheetId="43" hidden="1">{"detail",#N/A,FALSE,"mfg";"summary",#N/A,FALSE,"mfg"}</definedName>
    <definedName name="abcj9i" hidden="1">{"detail",#N/A,FALSE,"mfg";"summary",#N/A,FALSE,"mfg"}</definedName>
    <definedName name="abckg" localSheetId="43" hidden="1">{#N/A,"PURCHM",FALSE,"Business Analysis";#N/A,"SPADD",FALSE,"Business Analysis"}</definedName>
    <definedName name="abckg" hidden="1">{#N/A,"PURCHM",FALSE,"Business Analysis";#N/A,"SPADD",FALSE,"Business Analysis"}</definedName>
    <definedName name="abcklg" localSheetId="43" hidden="1">{"detail",#N/A,FALSE,"mfg";"summary",#N/A,FALSE,"mfg"}</definedName>
    <definedName name="abcklg" hidden="1">{"detail",#N/A,FALSE,"mfg";"summary",#N/A,FALSE,"mfg"}</definedName>
    <definedName name="abcl96\" localSheetId="43" hidden="1">{#N/A,"PURCHM",FALSE,"Business Analysis";#N/A,"SPADD",FALSE,"Business Analysis"}</definedName>
    <definedName name="abcl96\" hidden="1">{#N/A,"PURCHM",FALSE,"Business Analysis";#N/A,"SPADD",FALSE,"Business Analysis"}</definedName>
    <definedName name="abclkj" localSheetId="43" hidden="1">{"detail",#N/A,FALSE,"mfg";"summary",#N/A,FALSE,"mfg"}</definedName>
    <definedName name="abclkj" hidden="1">{"detail",#N/A,FALSE,"mfg";"summary",#N/A,FALSE,"mfg"}</definedName>
    <definedName name="abclxs" localSheetId="43" hidden="1">{"detail",#N/A,FALSE,"mfg";"summary",#N/A,FALSE,"mfg"}</definedName>
    <definedName name="abclxs" hidden="1">{"detail",#N/A,FALSE,"mfg";"summary",#N/A,FALSE,"mfg"}</definedName>
    <definedName name="abcoi" localSheetId="43" hidden="1">{"detail",#N/A,FALSE,"mfg";"summary",#N/A,FALSE,"mfg"}</definedName>
    <definedName name="abcoi" hidden="1">{"detail",#N/A,FALSE,"mfg";"summary",#N/A,FALSE,"mfg"}</definedName>
    <definedName name="abcois" localSheetId="43" hidden="1">{"detail",#N/A,FALSE,"mfg";"summary",#N/A,FALSE,"mfg"}</definedName>
    <definedName name="abcois" hidden="1">{"detail",#N/A,FALSE,"mfg";"summary",#N/A,FALSE,"mfg"}</definedName>
    <definedName name="abd" localSheetId="43"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d"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d_1" localSheetId="43"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d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hi" localSheetId="43" hidden="1">{#N/A,#N/A,FALSE,"SUMMARY REPORT"}</definedName>
    <definedName name="abhi" hidden="1">{#N/A,#N/A,FALSE,"SUMMARY REPORT"}</definedName>
    <definedName name="ABI_Price">#REF!</definedName>
    <definedName name="abji" localSheetId="43" hidden="1">{#N/A,"PURCHM",FALSE,"Business Analysis";#N/A,"SPADD",FALSE,"Business Analysis"}</definedName>
    <definedName name="abji" hidden="1">{#N/A,"PURCHM",FALSE,"Business Analysis";#N/A,"SPADD",FALSE,"Business Analysis"}</definedName>
    <definedName name="abki9" localSheetId="43" hidden="1">{#N/A,"PURCHM",FALSE,"Business Analysis";#N/A,"SPADD",FALSE,"Business Analysis"}</definedName>
    <definedName name="abki9" hidden="1">{#N/A,"PURCHM",FALSE,"Business Analysis";#N/A,"SPADD",FALSE,"Business Analysis"}</definedName>
    <definedName name="able" localSheetId="43" hidden="1">{"'Report'!$A$1:$K$109"}</definedName>
    <definedName name="able" hidden="1">{"'Report'!$A$1:$K$109"}</definedName>
    <definedName name="ablo5" localSheetId="43" hidden="1">{#N/A,"PURCHM",FALSE,"Business Analysis";#N/A,"SPADD",FALSE,"Business Analysis"}</definedName>
    <definedName name="ablo5" hidden="1">{#N/A,"PURCHM",FALSE,"Business Analysis";#N/A,"SPADD",FALSE,"Business Analysis"}</definedName>
    <definedName name="ABN" localSheetId="43" hidden="1">{"'PXR_6500'!$A$1:$I$124"}</definedName>
    <definedName name="ABN" hidden="1">{"'PXR_6500'!$A$1:$I$124"}</definedName>
    <definedName name="ABO_BOY">#REF!</definedName>
    <definedName name="ABO_EOY">#REF!</definedName>
    <definedName name="ABO_EOY2">#REF!</definedName>
    <definedName name="ABOContrib">#REF!</definedName>
    <definedName name="absorp" localSheetId="43" hidden="1">{#N/A,#N/A,FALSE,"AHF"}</definedName>
    <definedName name="absorp" hidden="1">{#N/A,#N/A,FALSE,"AHF"}</definedName>
    <definedName name="ABZ" localSheetId="43" hidden="1">{#N/A,#N/A,FALSE,"SUMMARY REPORT"}</definedName>
    <definedName name="ABZ" hidden="1">{#N/A,#N/A,FALSE,"SUMMARY REPORT"}</definedName>
    <definedName name="ac" localSheetId="43" hidden="1">{#N/A,"PURCHM",FALSE,"Business Analysis";#N/A,"SPADD",FALSE,"Business Analysis"}</definedName>
    <definedName name="ac" hidden="1">{#N/A,"PURCHM",FALSE,"Business Analysis";#N/A,"SPADD",FALSE,"Business Analysis"}</definedName>
    <definedName name="AC_DRA"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AC_DRA" hidden="1">{#N/A,#N/A,FALSE,"Australia";#N/A,#N/A,FALSE,"Austria";#N/A,#N/A,FALSE,"Belgium";#N/A,#N/A,FALSE,"Canada";#N/A,#N/A,FALSE,"France";#N/A,#N/A,FALSE,"Germany";#N/A,#N/A,FALSE,"Hong Kong";#N/A,#N/A,FALSE,"Italy";#N/A,#N/A,FALSE,"Japan";#N/A,#N/A,FALSE,"Korea";#N/A,#N/A,FALSE,"Mexico";#N/A,#N/A,FALSE,"Poland";#N/A,#N/A,FALSE,"Spain";#N/A,#N/A,FALSE,"Switzerland";#N/A,#N/A,FALSE,"UK"}</definedName>
    <definedName name="acb" localSheetId="43" hidden="1">{#N/A,#N/A,FALSE,"SUMMARY REPORT"}</definedName>
    <definedName name="acb" hidden="1">{#N/A,#N/A,FALSE,"SUMMARY REPORT"}</definedName>
    <definedName name="ACCD_COST" localSheetId="43">#REF!</definedName>
    <definedName name="ACCD_COST" localSheetId="11">#REF!</definedName>
    <definedName name="ACCD_COST" localSheetId="24">#REF!</definedName>
    <definedName name="ACCD_COST">#REF!</definedName>
    <definedName name="Access_Button" hidden="1">"tpds0409_RAW_DATA_0318_List"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charge2" localSheetId="43" hidden="1">{#N/A,#N/A,FALSE,"Profit &amp; Loss statement"}</definedName>
    <definedName name="accesscharge2" hidden="1">{#N/A,#N/A,FALSE,"Profit &amp; Loss statement"}</definedName>
    <definedName name="AccessDatabase" hidden="1">"R:\S\Smith &amp; Nephew\Project Juice\Models\New Huge Model.mdb"</definedName>
    <definedName name="accfd" localSheetId="43" hidden="1">{#N/A,#N/A,FALSE,"SUMMARY REPORT"}</definedName>
    <definedName name="accfd" hidden="1">{#N/A,#N/A,FALSE,"SUMMARY REPORT"}</definedName>
    <definedName name="Accor">#REF!</definedName>
    <definedName name="Accordrum">#REF!</definedName>
    <definedName name="accounting" localSheetId="43" hidden="1">{#N/A,#N/A,FALSE,"Full Year";#N/A,#N/A,FALSE,"Current Month";#N/A,#N/A,FALSE,"Remainder";#N/A,#N/A,FALSE,"Quarterly Variance";#N/A,#N/A,FALSE,"YTD";#N/A,#N/A,FALSE,"Full Year Variance";#N/A,#N/A,FALSE,"Growth";#N/A,#N/A,FALSE,"Risk Adj Summary";#N/A,#N/A,FALSE,"Selling";#N/A,#N/A,FALSE,"Setup";#N/A,#N/A,FALSE,"CM Comp"}</definedName>
    <definedName name="accounting" hidden="1">{#N/A,#N/A,FALSE,"Full Year";#N/A,#N/A,FALSE,"Current Month";#N/A,#N/A,FALSE,"Remainder";#N/A,#N/A,FALSE,"Quarterly Variance";#N/A,#N/A,FALSE,"YTD";#N/A,#N/A,FALSE,"Full Year Variance";#N/A,#N/A,FALSE,"Growth";#N/A,#N/A,FALSE,"Risk Adj Summary";#N/A,#N/A,FALSE,"Selling";#N/A,#N/A,FALSE,"Setup";#N/A,#N/A,FALSE,"CM Comp"}</definedName>
    <definedName name="Accounts_Payable">#REF!</definedName>
    <definedName name="Accounts_Receivable">#REF!</definedName>
    <definedName name="Accounts_Receivable_Customer___Net">#REF!</definedName>
    <definedName name="ACCPLTTRUUP">#REF!</definedName>
    <definedName name="Accr_401k">#REF!</definedName>
    <definedName name="Accr_Other">#REF!</definedName>
    <definedName name="accr_PL">#REF!</definedName>
    <definedName name="accretion">#REF!</definedName>
    <definedName name="Accrued" localSheetId="10">#REF!</definedName>
    <definedName name="Accrued">#REF!</definedName>
    <definedName name="Accrued_Interest_Payable">#REF!</definedName>
    <definedName name="Accrued_NQ" localSheetId="10">#REF!</definedName>
    <definedName name="Accrued_NQ">#REF!</definedName>
    <definedName name="Accrued_Payroll">#REF!</definedName>
    <definedName name="Accrued_PL">#REF!</definedName>
    <definedName name="Accrued_Unbilled_Revenue">#REF!</definedName>
    <definedName name="Accrued_Unbilled_Revenues">#REF!</definedName>
    <definedName name="accs" localSheetId="43" hidden="1">{"detail",#N/A,FALSE,"mfg";"summary",#N/A,FALSE,"mfg"}</definedName>
    <definedName name="accs" hidden="1">{"detail",#N/A,FALSE,"mfg";"summary",#N/A,FALSE,"mfg"}</definedName>
    <definedName name="Accum._Other_Comprehensive_Income">#REF!</definedName>
    <definedName name="acdasdf" localSheetId="43" hidden="1">{"'I-1 and I-2'!$A$1:$G$190"}</definedName>
    <definedName name="acdasdf" hidden="1">{"'I-1 and I-2'!$A$1:$G$190"}</definedName>
    <definedName name="ACDE" localSheetId="43" hidden="1">{#N/A,#N/A,FALSE,"SUMMARY REPORT"}</definedName>
    <definedName name="ACDE" hidden="1">{#N/A,#N/A,FALSE,"SUMMARY REPORT"}</definedName>
    <definedName name="ACDS" localSheetId="43" hidden="1">{#N/A,#N/A,FALSE,"SUMMARY REPORT"}</definedName>
    <definedName name="ACDS" hidden="1">{#N/A,#N/A,FALSE,"SUMMARY REPORT"}</definedName>
    <definedName name="ACFS" localSheetId="43" hidden="1">{"REP1",#N/A,FALSE,"HSSA-LOG"}</definedName>
    <definedName name="ACFS" hidden="1">{"REP1",#N/A,FALSE,"HSSA-LOG"}</definedName>
    <definedName name="acg" localSheetId="43" hidden="1">{#N/A,#N/A,FALSE,"SUMMARY REPORT"}</definedName>
    <definedName name="acg" hidden="1">{#N/A,#N/A,FALSE,"SUMMARY REPORT"}</definedName>
    <definedName name="achart2" hidden="1">#REF!</definedName>
    <definedName name="achart3" hidden="1">#REF!</definedName>
    <definedName name="achart4" hidden="1">#REF!</definedName>
    <definedName name="achart5" hidden="1">#REF!</definedName>
    <definedName name="aclskn" localSheetId="43" hidden="1">{#N/A,#N/A,FALSE,"FY97";#N/A,#N/A,FALSE,"FY98";#N/A,#N/A,FALSE,"FY99";#N/A,#N/A,FALSE,"FY00";#N/A,#N/A,FALSE,"FY01"}</definedName>
    <definedName name="aclskn" hidden="1">{#N/A,#N/A,FALSE,"FY97";#N/A,#N/A,FALSE,"FY98";#N/A,#N/A,FALSE,"FY99";#N/A,#N/A,FALSE,"FY00";#N/A,#N/A,FALSE,"FY01"}</definedName>
    <definedName name="ACQ" localSheetId="43">#REF!</definedName>
    <definedName name="ACQ" localSheetId="11">#REF!</definedName>
    <definedName name="ACQ" localSheetId="24">#REF!</definedName>
    <definedName name="ACQ">#REF!</definedName>
    <definedName name="ACQ_MVA" localSheetId="24">#REF!</definedName>
    <definedName name="ACQ_MVA">#REF!</definedName>
    <definedName name="ACQ_PBO" localSheetId="24">#REF!</definedName>
    <definedName name="ACQ_PBO">#REF!</definedName>
    <definedName name="acquisition_1">#REF!</definedName>
    <definedName name="Acronymes" localSheetId="10">#REF!</definedName>
    <definedName name="Acronymes">#REF!</definedName>
    <definedName name="actionplan" localSheetId="43" hidden="1">{#N/A,"PURADD",FALSE,"Business Analysis";#N/A,"PURSPP",FALSE,"Business Analysis";#N/A,"CTGIND",FALSE,"Business Analysis";#N/A,"PURCHM",FALSE,"Business Analysis";#N/A,"SPADD",FALSE,"Business Analysis";#N/A,"EPOXY",FALSE,"Business Analysis";#N/A,"PURPER",FALSE,"Business Analysis"}</definedName>
    <definedName name="actionplan" hidden="1">{#N/A,"PURADD",FALSE,"Business Analysis";#N/A,"PURSPP",FALSE,"Business Analysis";#N/A,"CTGIND",FALSE,"Business Analysis";#N/A,"PURCHM",FALSE,"Business Analysis";#N/A,"SPADD",FALSE,"Business Analysis";#N/A,"EPOXY",FALSE,"Business Analysis";#N/A,"PURPER",FALSE,"Business Analysis"}</definedName>
    <definedName name="Active_Count" localSheetId="43">#REF!</definedName>
    <definedName name="Active_Count" localSheetId="11">#REF!</definedName>
    <definedName name="Active_Count" localSheetId="24">#REF!</definedName>
    <definedName name="Active_Count">#REF!</definedName>
    <definedName name="Activos" localSheetId="43" hidden="1">{#N/A,#N/A,FALSE,"Aging Summary";#N/A,#N/A,FALSE,"Ratio Analysis";#N/A,#N/A,FALSE,"Test 120 Day Accts";#N/A,#N/A,FALSE,"Tickmarks"}</definedName>
    <definedName name="Activos" hidden="1">{#N/A,#N/A,FALSE,"Aging Summary";#N/A,#N/A,FALSE,"Ratio Analysis";#N/A,#N/A,FALSE,"Test 120 Day Accts";#N/A,#N/A,FALSE,"Tickmarks"}</definedName>
    <definedName name="ACTPLT" localSheetId="24">#REF!</definedName>
    <definedName name="ACTPLT">#REF!</definedName>
    <definedName name="Actual" localSheetId="43" hidden="1">{#N/A,#N/A,TRUE,"Historicals";#N/A,#N/A,TRUE,"Charts";#N/A,#N/A,TRUE,"Forecasts"}</definedName>
    <definedName name="Actual" hidden="1">{#N/A,#N/A,TRUE,"Historicals";#N/A,#N/A,TRUE,"Charts";#N/A,#N/A,TRUE,"Forecasts"}</definedName>
    <definedName name="Actual_1" localSheetId="43" hidden="1">{#N/A,#N/A,TRUE,"Historicals";#N/A,#N/A,TRUE,"Charts";#N/A,#N/A,TRUE,"Forecasts"}</definedName>
    <definedName name="Actual_1" hidden="1">{#N/A,#N/A,TRUE,"Historicals";#N/A,#N/A,TRUE,"Charts";#N/A,#N/A,TRUE,"Forecasts"}</definedName>
    <definedName name="Actual_Info" localSheetId="43">#REF!</definedName>
    <definedName name="Actual_Info" localSheetId="11">#REF!</definedName>
    <definedName name="Actual_Info" localSheetId="24">#REF!</definedName>
    <definedName name="Actual_Info">#REF!</definedName>
    <definedName name="Actual_Info_End" localSheetId="24">#REF!</definedName>
    <definedName name="Actual_Info_End">#REF!</definedName>
    <definedName name="ActualNox" localSheetId="43">#REF!,#REF!</definedName>
    <definedName name="ActualNox" localSheetId="11">#REF!,#REF!</definedName>
    <definedName name="ActualNox" localSheetId="24">#REF!,#REF!</definedName>
    <definedName name="ActualNox">#REF!,#REF!</definedName>
    <definedName name="actvexp" localSheetId="11">#REF!</definedName>
    <definedName name="actvexp" localSheetId="10">#REF!</definedName>
    <definedName name="actvexp" localSheetId="23">#REF!</definedName>
    <definedName name="actvexp" localSheetId="24">#REF!</definedName>
    <definedName name="actvexp">#REF!</definedName>
    <definedName name="ACwvu.a." hidden="1">#REF!</definedName>
    <definedName name="ACwvu.ALL." hidden="1">#REF!</definedName>
    <definedName name="ACwvu.BiPolar." hidden="1">#REF!</definedName>
    <definedName name="ACwvu.CAM._.RECOVERY." hidden="1">#REF!</definedName>
    <definedName name="ACwvu.FRP_BACKLOG1." hidden="1">#REF!</definedName>
    <definedName name="ACwvu.FRP_backlog2." hidden="1">#REF!</definedName>
    <definedName name="ACwvu.Gmbh." hidden="1">#REF!</definedName>
    <definedName name="ACwvu.LSMEET." hidden="1">#REF!</definedName>
    <definedName name="ACwvu.MARKETING._.REVENUE." hidden="1">#REF!</definedName>
    <definedName name="ACwvu.MINIMUM._.RENT." hidden="1">#REF!</definedName>
    <definedName name="ACwvu.OCCUPANCY." hidden="1">#REF!</definedName>
    <definedName name="ACwvu.PERCENTAGE._.RENT." hidden="1">#REF!</definedName>
    <definedName name="ACwvu.Sumnpv." hidden="1">#REF!</definedName>
    <definedName name="ACwvu.TAX._.RECOVERY." hidden="1">#REF!</definedName>
    <definedName name="ACwvu.WAT." hidden="1">#REF!</definedName>
    <definedName name="ad" localSheetId="43" hidden="1">{"charmin",#N/A,FALSE,"FMAM II"}</definedName>
    <definedName name="ad" hidden="1">{"charmin",#N/A,FALSE,"FMAM II"}</definedName>
    <definedName name="ada" localSheetId="43">#REF!</definedName>
    <definedName name="ada" localSheetId="11">#REF!</definedName>
    <definedName name="ada" localSheetId="10">#REF!</definedName>
    <definedName name="ada" localSheetId="24">#REF!</definedName>
    <definedName name="ada">#REF!</definedName>
    <definedName name="adadada" localSheetId="43" hidden="1">{"'Report'!$A$1:$K$109"}</definedName>
    <definedName name="adadada" hidden="1">{"'Report'!$A$1:$K$109"}</definedName>
    <definedName name="adasd" localSheetId="43" hidden="1">{#N/A,#N/A,FALSE,"KA CH  (2)"}</definedName>
    <definedName name="adasd" hidden="1">{#N/A,#N/A,FALSE,"KA CH  (2)"}</definedName>
    <definedName name="adb" localSheetId="43" hidden="1">{"assumptions",#N/A,FALSE,"Scenario 1";"valuation",#N/A,FALSE,"Scenario 1"}</definedName>
    <definedName name="adb" hidden="1">{"assumptions",#N/A,FALSE,"Scenario 1";"valuation",#N/A,FALSE,"Scenario 1"}</definedName>
    <definedName name="adbe">#REF!</definedName>
    <definedName name="adc" localSheetId="43" hidden="1">{#N/A,"PURCHM",FALSE,"Business Analysis";#N/A,"SPADD",FALSE,"Business Analysis"}</definedName>
    <definedName name="adc" hidden="1">{#N/A,"PURCHM",FALSE,"Business Analysis";#N/A,"SPADD",FALSE,"Business Analysis"}</definedName>
    <definedName name="addddddd" localSheetId="43" hidden="1">{"'Report'!$A$1:$K$109"}</definedName>
    <definedName name="addddddd" hidden="1">{"'Report'!$A$1:$K$109"}</definedName>
    <definedName name="Addition" localSheetId="43" hidden="1">{"plansummary",#N/A,FALSE,"PlanSummary";"sales",#N/A,FALSE,"Sales Rec";"productivity",#N/A,FALSE,"Productivity Rec";"capitalspending",#N/A,FALSE,"Capital Spending"}</definedName>
    <definedName name="Addition" hidden="1">{"plansummary",#N/A,FALSE,"PlanSummary";"sales",#N/A,FALSE,"Sales Rec";"productivity",#N/A,FALSE,"Productivity Rec";"capitalspending",#N/A,FALSE,"Capital Spending"}</definedName>
    <definedName name="ADDS" localSheetId="43" hidden="1">{#N/A,#N/A,FALSE,"TJE";#N/A,#N/A,FALSE,"FED";#N/A,#N/A,FALSE,"39";#N/A,#N/A,FALSE,"ST";#N/A,#N/A,FALSE,"STAP";#N/A,#N/A,FALSE,"GL";#N/A,#N/A,FALSE,"AMT";#N/A,#N/A,FALSE,"AMTGL";#N/A,#N/A,FALSE,"CAL";#N/A,#N/A,FALSE,"704(c)";#N/A,#N/A,FALSE,"CAP";#N/A,#N/A,FALSE,"ADBK";#N/A,#N/A,FALSE,"REC"}</definedName>
    <definedName name="ADDS" hidden="1">{#N/A,#N/A,FALSE,"TJE";#N/A,#N/A,FALSE,"FED";#N/A,#N/A,FALSE,"39";#N/A,#N/A,FALSE,"ST";#N/A,#N/A,FALSE,"STAP";#N/A,#N/A,FALSE,"GL";#N/A,#N/A,FALSE,"AMT";#N/A,#N/A,FALSE,"AMTGL";#N/A,#N/A,FALSE,"CAL";#N/A,#N/A,FALSE,"704(c)";#N/A,#N/A,FALSE,"CAP";#N/A,#N/A,FALSE,"ADBK";#N/A,#N/A,FALSE,"REC"}</definedName>
    <definedName name="adew" localSheetId="43" hidden="1">{#N/A,#N/A,FALSE,"FFCXOUT3"}</definedName>
    <definedName name="adew" hidden="1">{#N/A,#N/A,FALSE,"FFCXOUT3"}</definedName>
    <definedName name="adewq" localSheetId="43" hidden="1">{#N/A,#N/A,FALSE,"COMP"}</definedName>
    <definedName name="adewq" hidden="1">{#N/A,#N/A,FALSE,"COMP"}</definedName>
    <definedName name="adf" localSheetId="43" hidden="1">{"standalone1",#N/A,FALSE,"DCFBase";"standalone2",#N/A,FALSE,"DCFBase"}</definedName>
    <definedName name="adf" hidden="1">{"standalone1",#N/A,FALSE,"DCFBase";"standalone2",#N/A,FALSE,"DCFBase"}</definedName>
    <definedName name="adfacvasv" localSheetId="43" hidden="1">{"'I-1 and I-2'!$A$1:$G$190"}</definedName>
    <definedName name="adfacvasv" hidden="1">{"'I-1 and I-2'!$A$1:$G$190"}</definedName>
    <definedName name="adfasf" localSheetId="4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asf"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d" localSheetId="43" hidden="1">{"sales growth",#N/A,FALSE,"summary";"oper income",#N/A,FALSE,"summary";"oros rank",#N/A,FALSE,"summary";"net assets",#N/A,FALSE,"summary";"asset turnover",#N/A,FALSE,"summary";"orona",#N/A,FALSE,"summary"}</definedName>
    <definedName name="adfd" hidden="1">{"sales growth",#N/A,FALSE,"summary";"oper income",#N/A,FALSE,"summary";"oros rank",#N/A,FALSE,"summary";"net assets",#N/A,FALSE,"summary";"asset turnover",#N/A,FALSE,"summary";"orona",#N/A,FALSE,"summary"}</definedName>
    <definedName name="adfew">#REF!</definedName>
    <definedName name="adff" localSheetId="43" hidden="1">{TRUE,TRUE,43.75,1.75,539.25,324,FALSE,TRUE,TRUE,TRUE,0,1,#N/A,1,#N/A,8.78125,20.2631578947368,1,FALSE,FALSE,1,TRUE,1,FALSE,100,"Swvu.BiPolar.","ACwvu.BiPolar.",#N/A,FALSE,FALSE,0.75,0.75,1,1,2,"&amp;A","Page &amp;P",FALSE,FALSE,FALSE,FALSE,1,#N/A,1,1,FALSE,FALSE,#N/A,#N/A,FALSE,FALSE,FALSE,1,600,600,FALSE,FALSE,TRUE,TRUE,TRUE}</definedName>
    <definedName name="adff" hidden="1">{TRUE,TRUE,43.75,1.75,539.25,324,FALSE,TRUE,TRUE,TRUE,0,1,#N/A,1,#N/A,8.78125,20.2631578947368,1,FALSE,FALSE,1,TRUE,1,FALSE,100,"Swvu.BiPolar.","ACwvu.BiPolar.",#N/A,FALSE,FALSE,0.75,0.75,1,1,2,"&amp;A","Page &amp;P",FALSE,FALSE,FALSE,FALSE,1,#N/A,1,1,FALSE,FALSE,#N/A,#N/A,FALSE,FALSE,FALSE,1,600,600,FALSE,FALSE,TRUE,TRUE,TRUE}</definedName>
    <definedName name="adfg" hidden="1">#REF!</definedName>
    <definedName name="adfgasdysty" localSheetId="43" hidden="1">{#N/A,#N/A,FALSE,"REPORT"}</definedName>
    <definedName name="adfgasdysty" hidden="1">{#N/A,#N/A,FALSE,"REPORT"}</definedName>
    <definedName name="adfgasdysty_1" localSheetId="43" hidden="1">{#N/A,#N/A,FALSE,"REPORT"}</definedName>
    <definedName name="adfgasdysty_1" hidden="1">{#N/A,#N/A,FALSE,"REPORT"}</definedName>
    <definedName name="adfgasdysty_2" localSheetId="43" hidden="1">{#N/A,#N/A,FALSE,"REPORT"}</definedName>
    <definedName name="adfgasdysty_2" hidden="1">{#N/A,#N/A,FALSE,"REPORT"}</definedName>
    <definedName name="adfgasdysty_3" localSheetId="43" hidden="1">{#N/A,#N/A,FALSE,"REPORT"}</definedName>
    <definedName name="adfgasdysty_3" hidden="1">{#N/A,#N/A,FALSE,"REPORT"}</definedName>
    <definedName name="adfgasdysty_4" localSheetId="43" hidden="1">{#N/A,#N/A,FALSE,"REPORT"}</definedName>
    <definedName name="adfgasdysty_4" hidden="1">{#N/A,#N/A,FALSE,"REPORT"}</definedName>
    <definedName name="adfs" localSheetId="43" hidden="1">{#N/A,#N/A,FALSE,"Staffnos &amp; cost"}</definedName>
    <definedName name="adfs" hidden="1">{#N/A,#N/A,FALSE,"Staffnos &amp; cost"}</definedName>
    <definedName name="adfsfjfjky" localSheetId="43" hidden="1">{#N/A,#N/A,FALSE,"REPORT"}</definedName>
    <definedName name="adfsfjfjky" hidden="1">{#N/A,#N/A,FALSE,"REPORT"}</definedName>
    <definedName name="adfsfjfjky_1" localSheetId="43" hidden="1">{#N/A,#N/A,FALSE,"REPORT"}</definedName>
    <definedName name="adfsfjfjky_1" hidden="1">{#N/A,#N/A,FALSE,"REPORT"}</definedName>
    <definedName name="adfsfjfjky_2" localSheetId="43" hidden="1">{#N/A,#N/A,FALSE,"REPORT"}</definedName>
    <definedName name="adfsfjfjky_2" hidden="1">{#N/A,#N/A,FALSE,"REPORT"}</definedName>
    <definedName name="adfsfjfjky_3" localSheetId="43" hidden="1">{#N/A,#N/A,FALSE,"REPORT"}</definedName>
    <definedName name="adfsfjfjky_3" hidden="1">{#N/A,#N/A,FALSE,"REPORT"}</definedName>
    <definedName name="adfsfjfjky_4" localSheetId="43" hidden="1">{#N/A,#N/A,FALSE,"REPORT"}</definedName>
    <definedName name="adfsfjfjky_4" hidden="1">{#N/A,#N/A,FALSE,"REPORT"}</definedName>
    <definedName name="adgdfdhhhhhhhhhh" localSheetId="43" hidden="1">{"balance sheet us",#N/A,FALSE,"Bal. Sht.- Work Cap";"balance sheet ex",#N/A,FALSE,"Bal. Sht.- Work Cap";"balance sheet ww",#N/A,FALSE,"Bal. Sht.- Work Cap"}</definedName>
    <definedName name="adgdfdhhhhhhhhhh" hidden="1">{"balance sheet us",#N/A,FALSE,"Bal. Sht.- Work Cap";"balance sheet ex",#N/A,FALSE,"Bal. Sht.- Work Cap";"balance sheet ww",#N/A,FALSE,"Bal. Sht.- Work Cap"}</definedName>
    <definedName name="ADGFG" localSheetId="43" hidden="1">{#N/A,#N/A,FALSE,"Staffnos &amp; cost"}</definedName>
    <definedName name="ADGFG" hidden="1">{#N/A,#N/A,FALSE,"Staffnos &amp; cost"}</definedName>
    <definedName name="adgfgd" localSheetId="43" hidden="1">{"detail",#N/A,FALSE,"mfg";"summary",#N/A,FALSE,"mfg"}</definedName>
    <definedName name="adgfgd" hidden="1">{"detail",#N/A,FALSE,"mfg";"summary",#N/A,FALSE,"mfg"}</definedName>
    <definedName name="ADIT" localSheetId="43">#REF!</definedName>
    <definedName name="ADIT" localSheetId="11">#REF!</definedName>
    <definedName name="ADIT" localSheetId="24">#REF!</definedName>
    <definedName name="ADIT">#REF!</definedName>
    <definedName name="AdjTaxBasis.505" localSheetId="24">#REF!</definedName>
    <definedName name="AdjTaxBasis.505">#REF!</definedName>
    <definedName name="AdjTaxBasis.506" localSheetId="24">#REF!</definedName>
    <definedName name="AdjTaxBasis.506">#REF!</definedName>
    <definedName name="AdjTaxBasis.508">#REF!</definedName>
    <definedName name="AdjTaxBasis.510">#REF!</definedName>
    <definedName name="ADJUST">#REF!</definedName>
    <definedName name="ADJUSTMENTS">#REF!</definedName>
    <definedName name="Adjustments_to_Reconcile_Net_Income_to_Net_Cash">#REF!</definedName>
    <definedName name="admin" localSheetId="43" hidden="1">{#N/A,#N/A,FALSE,"Staffnos &amp; cost"}</definedName>
    <definedName name="admin" hidden="1">{#N/A,#N/A,FALSE,"Staffnos &amp; cost"}</definedName>
    <definedName name="Admin___Other_Labor_included_in_O_M">#REF!</definedName>
    <definedName name="Administrative_salaries">#REF!</definedName>
    <definedName name="ADopsterling" localSheetId="43" hidden="1">{#N/A,#N/A,FALSE,"Summary";#N/A,#N/A,FALSE,"CF";#N/A,#N/A,FALSE,"P&amp;L";#N/A,#N/A,FALSE,"BS";#N/A,#N/A,FALSE,"Returns";#N/A,#N/A,FALSE,"Assumptions";#N/A,#N/A,FALSE,"Analysis"}</definedName>
    <definedName name="ADopsterling" hidden="1">{#N/A,#N/A,FALSE,"Summary";#N/A,#N/A,FALSE,"CF";#N/A,#N/A,FALSE,"P&amp;L";#N/A,#N/A,FALSE,"BS";#N/A,#N/A,FALSE,"Returns";#N/A,#N/A,FALSE,"Assumptions";#N/A,#N/A,FALSE,"Analysis"}</definedName>
    <definedName name="ads" localSheetId="43" hidden="1">{"detail",#N/A,FALSE,"mfg";"summary",#N/A,FALSE,"mfg"}</definedName>
    <definedName name="ads" hidden="1">{"detail",#N/A,FALSE,"mfg";"summary",#N/A,FALSE,"mfg"}</definedName>
    <definedName name="adSDSAdsa" localSheetId="43" hidden="1">{#N/A,#N/A,FALSE,"R&amp;D Quick Calc";#N/A,#N/A,FALSE,"DOE Fee Schedule"}</definedName>
    <definedName name="adSDSAdsa" hidden="1">{#N/A,#N/A,FALSE,"R&amp;D Quick Calc";#N/A,#N/A,FALSE,"DOE Fee Schedule"}</definedName>
    <definedName name="adsf" localSheetId="43" hidden="1">{"QTD",#N/A,FALSE,"SUM"}</definedName>
    <definedName name="adsf" hidden="1">{"QTD",#N/A,FALSE,"SUM"}</definedName>
    <definedName name="adsfgds" localSheetId="43" hidden="1">{#N/A,#N/A,FALSE,"Umsatz CH";#N/A,#N/A,FALSE,"ER CH";#N/A,#N/A,FALSE,"EA CH (2) ";#N/A,#N/A,FALSE,"EA CH";#N/A,#N/A,FALSE,"EA CH (3) ";#N/A,#N/A,FALSE,"EA CH (4)";#N/A,#N/A,FALSE,"KA CH";#N/A,#N/A,FALSE,"KA CH  (2)";#N/A,#N/A,FALSE,"KA CH  (3)";#N/A,#N/A,FALSE,"KA CH (4)"}</definedName>
    <definedName name="adsfgds" hidden="1">{#N/A,#N/A,FALSE,"Umsatz CH";#N/A,#N/A,FALSE,"ER CH";#N/A,#N/A,FALSE,"EA CH (2) ";#N/A,#N/A,FALSE,"EA CH";#N/A,#N/A,FALSE,"EA CH (3) ";#N/A,#N/A,FALSE,"EA CH (4)";#N/A,#N/A,FALSE,"KA CH";#N/A,#N/A,FALSE,"KA CH  (2)";#N/A,#N/A,FALSE,"KA CH  (3)";#N/A,#N/A,FALSE,"KA CH (4)"}</definedName>
    <definedName name="Advert">#REF!</definedName>
    <definedName name="Advertise">#REF!</definedName>
    <definedName name="Advertising">#REF!</definedName>
    <definedName name="ae" localSheetId="43" hidden="1">{"charmin",#N/A,FALSE,"FMAM II"}</definedName>
    <definedName name="ae" hidden="1">{"charmin",#N/A,FALSE,"FMAM II"}</definedName>
    <definedName name="aefe" localSheetId="43" hidden="1">{"Pound Sterling",#N/A,TRUE,"PPD";"Pound Sterling",#N/A,TRUE,"Anaquest";"Pound Sterling",#N/A,TRUE,"Delta";"Pound Sterling",#N/A,TRUE,"INO"}</definedName>
    <definedName name="aefe" hidden="1">{"Pound Sterling",#N/A,TRUE,"PPD";"Pound Sterling",#N/A,TRUE,"Anaquest";"Pound Sterling",#N/A,TRUE,"Delta";"Pound Sterling",#N/A,TRUE,"INO"}</definedName>
    <definedName name="aefsdfsd" hidden="1">#REF!</definedName>
    <definedName name="aegseg"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aegse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aem" localSheetId="43" hidden="1">{#N/A,#N/A,TRUE,"AHFSTEP"}</definedName>
    <definedName name="aem" hidden="1">{#N/A,#N/A,TRUE,"AHFSTEP"}</definedName>
    <definedName name="aer" localSheetId="43" hidden="1">{#N/A,#N/A,FALSE,"SUMMARY REPORT"}</definedName>
    <definedName name="aer" hidden="1">{#N/A,#N/A,FALSE,"SUMMARY REPORT"}</definedName>
    <definedName name="aeradfaereawt" localSheetId="43" hidden="1">{"var_page",#N/A,FALSE,"template"}</definedName>
    <definedName name="aeradfaereawt" hidden="1">{"var_page",#N/A,FALSE,"template"}</definedName>
    <definedName name="aerewrw4e" hidden="1">#REF!</definedName>
    <definedName name="aerf" localSheetId="43" hidden="1">{"'I-1 and I-2'!$A$1:$G$190"}</definedName>
    <definedName name="aerf" hidden="1">{"'I-1 and I-2'!$A$1:$G$190"}</definedName>
    <definedName name="aersrwe" hidden="1">#REF!</definedName>
    <definedName name="aertqet" localSheetId="43" hidden="1">{#N/A,#N/A,FALSE,"Adj Proj";#N/A,#N/A,FALSE,"Sheet1";#N/A,#N/A,FALSE,"LBO";#N/A,#N/A,FALSE,"LBOMER";#N/A,#N/A,FALSE,"WACC";#N/A,#N/A,FALSE,"DCF";#N/A,#N/A,FALSE,"DCFMER";#N/A,#N/A,FALSE,"Pooling";#N/A,#N/A,FALSE,"income";#N/A,#N/A,FALSE,"Offer"}</definedName>
    <definedName name="aertqet" hidden="1">{#N/A,#N/A,FALSE,"Adj Proj";#N/A,#N/A,FALSE,"Sheet1";#N/A,#N/A,FALSE,"LBO";#N/A,#N/A,FALSE,"LBOMER";#N/A,#N/A,FALSE,"WACC";#N/A,#N/A,FALSE,"DCF";#N/A,#N/A,FALSE,"DCFMER";#N/A,#N/A,FALSE,"Pooling";#N/A,#N/A,FALSE,"income";#N/A,#N/A,FALSE,"Offer"}</definedName>
    <definedName name="aerwer" hidden="1">#REF!</definedName>
    <definedName name="aew" localSheetId="43" hidden="1">{#N/A,"PURCHM",FALSE,"Business Analysis";#N/A,"SPADD",FALSE,"Business Analysis"}</definedName>
    <definedName name="aew" hidden="1">{#N/A,"PURCHM",FALSE,"Business Analysis";#N/A,"SPADD",FALSE,"Business Analysis"}</definedName>
    <definedName name="aewfwe" localSheetId="43" hidden="1">{#N/A,#N/A,FALSE,"Brad_DCFM";#N/A,#N/A,FALSE,"Nick_DCFM";#N/A,#N/A,FALSE,"Mobile_DCFM"}</definedName>
    <definedName name="aewfwe" hidden="1">{#N/A,#N/A,FALSE,"Brad_DCFM";#N/A,#N/A,FALSE,"Nick_DCFM";#N/A,#N/A,FALSE,"Mobile_DCFM"}</definedName>
    <definedName name="afasdf" localSheetId="43" hidden="1">{"IS",#N/A,FALSE,"IS";"RPTIS",#N/A,FALSE,"RPTIS";"STATS",#N/A,FALSE,"STATS";"BS",#N/A,FALSE,"BS"}</definedName>
    <definedName name="afasdf" hidden="1">{"IS",#N/A,FALSE,"IS";"RPTIS",#N/A,FALSE,"RPTIS";"STATS",#N/A,FALSE,"STATS";"BS",#N/A,FALSE,"BS"}</definedName>
    <definedName name="afasdf2" localSheetId="43" hidden="1">{"IS",#N/A,FALSE,"IS";"RPTIS",#N/A,FALSE,"RPTIS";"STATS",#N/A,FALSE,"STATS";"BS",#N/A,FALSE,"BS"}</definedName>
    <definedName name="afasdf2" hidden="1">{"IS",#N/A,FALSE,"IS";"RPTIS",#N/A,FALSE,"RPTIS";"STATS",#N/A,FALSE,"STATS";"BS",#N/A,FALSE,"BS"}</definedName>
    <definedName name="afawfadfafda"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afawfadfafda"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afc" localSheetId="43" hidden="1">{"detail",#N/A,FALSE,"mfg";"summary",#N/A,FALSE,"mfg"}</definedName>
    <definedName name="afc" hidden="1">{"detail",#N/A,FALSE,"mfg";"summary",#N/A,FALSE,"mfg"}</definedName>
    <definedName name="afd" localSheetId="43" hidden="1">{#N/A,#N/A,FALSE,"UTIL Monthly Inc ";#N/A,#N/A,FALSE,"Capital";#N/A,#N/A,FALSE,"UTIL REVENUE";#N/A,#N/A,FALSE,"RM REVENUE";#N/A,#N/A,FALSE,"Manpower";#N/A,#N/A,FALSE,"SI - UTIL";#N/A,#N/A,FALSE,"Sales - Utili"}</definedName>
    <definedName name="afd" hidden="1">{#N/A,#N/A,FALSE,"UTIL Monthly Inc ";#N/A,#N/A,FALSE,"Capital";#N/A,#N/A,FALSE,"UTIL REVENUE";#N/A,#N/A,FALSE,"RM REVENUE";#N/A,#N/A,FALSE,"Manpower";#N/A,#N/A,FALSE,"SI - UTIL";#N/A,#N/A,FALSE,"Sales - Utili"}</definedName>
    <definedName name="AFDADSFDAS" localSheetId="43" hidden="1">{#N/A,#N/A,FALSE,"REPORT"}</definedName>
    <definedName name="AFDADSFDAS" hidden="1">{#N/A,#N/A,FALSE,"REPORT"}</definedName>
    <definedName name="AFDADSFDAS_1" localSheetId="43" hidden="1">{#N/A,#N/A,FALSE,"REPORT"}</definedName>
    <definedName name="AFDADSFDAS_1" hidden="1">{#N/A,#N/A,FALSE,"REPORT"}</definedName>
    <definedName name="AFDADSFDAS_2" localSheetId="43" hidden="1">{#N/A,#N/A,FALSE,"REPORT"}</definedName>
    <definedName name="AFDADSFDAS_2" hidden="1">{#N/A,#N/A,FALSE,"REPORT"}</definedName>
    <definedName name="AFDADSFDAS_3" localSheetId="43" hidden="1">{#N/A,#N/A,FALSE,"REPORT"}</definedName>
    <definedName name="AFDADSFDAS_3" hidden="1">{#N/A,#N/A,FALSE,"REPORT"}</definedName>
    <definedName name="AFDADSFDAS_4" localSheetId="43" hidden="1">{#N/A,#N/A,FALSE,"REPORT"}</definedName>
    <definedName name="AFDADSFDAS_4" hidden="1">{#N/A,#N/A,FALSE,"REPORT"}</definedName>
    <definedName name="afdf" localSheetId="43" hidden="1">{"working capital",#N/A,FALSE,"Bal. Sht.- Work Cap"}</definedName>
    <definedName name="afdf" hidden="1">{"working capital",#N/A,FALSE,"Bal. Sht.- Work Cap"}</definedName>
    <definedName name="afdfsdfsd" hidden="1">#REF!</definedName>
    <definedName name="afds" localSheetId="43" hidden="1">{"YTD",#N/A,FALSE,"SUM"}</definedName>
    <definedName name="afds" hidden="1">{"YTD",#N/A,FALSE,"SUM"}</definedName>
    <definedName name="afdsdghdas" localSheetId="43" hidden="1">{TRUE,TRUE,43.75,1.75,539.25,324,FALSE,TRUE,TRUE,TRUE,0,1,#N/A,1,#N/A,8.78125,20.2631578947368,1,FALSE,FALSE,1,TRUE,1,FALSE,100,"Swvu.BiPolar.","ACwvu.BiPolar.",#N/A,FALSE,FALSE,0.75,0.75,1,1,2,"&amp;A","Page &amp;P",FALSE,FALSE,FALSE,FALSE,1,#N/A,1,1,FALSE,FALSE,#N/A,#N/A,FALSE,FALSE,FALSE,1,600,600,FALSE,FALSE,TRUE,TRUE,TRUE}</definedName>
    <definedName name="afdsdghdas" hidden="1">{TRUE,TRUE,43.75,1.75,539.25,324,FALSE,TRUE,TRUE,TRUE,0,1,#N/A,1,#N/A,8.78125,20.2631578947368,1,FALSE,FALSE,1,TRUE,1,FALSE,100,"Swvu.BiPolar.","ACwvu.BiPolar.",#N/A,FALSE,FALSE,0.75,0.75,1,1,2,"&amp;A","Page &amp;P",FALSE,FALSE,FALSE,FALSE,1,#N/A,1,1,FALSE,FALSE,#N/A,#N/A,FALSE,FALSE,FALSE,1,600,600,FALSE,FALSE,TRUE,TRUE,TRUE}</definedName>
    <definedName name="Affiliate_Interest_Expense__Revenue">#REF!</definedName>
    <definedName name="AFGH" localSheetId="43" hidden="1">{#N/A,#N/A,FALSE,"SUMMARY"}</definedName>
    <definedName name="AFGH" hidden="1">{#N/A,#N/A,FALSE,"SUMMARY"}</definedName>
    <definedName name="afjan" localSheetId="43" hidden="1">{#N/A,#N/A,FALSE,"196126-0690";#N/A,#N/A,FALSE,"196126-0690";#N/A,#N/A,FALSE,"1961165-0201"}</definedName>
    <definedName name="afjan" hidden="1">{#N/A,#N/A,FALSE,"196126-0690";#N/A,#N/A,FALSE,"196126-0690";#N/A,#N/A,FALSE,"1961165-0201"}</definedName>
    <definedName name="africa" localSheetId="43" hidden="1">{#N/A,#N/A,FALSE,"CNS";#N/A,#N/A,FALSE,"Serz";#N/A,#N/A,FALSE,"Ace"}</definedName>
    <definedName name="africa" hidden="1">{#N/A,#N/A,FALSE,"CNS";#N/A,#N/A,FALSE,"Serz";#N/A,#N/A,FALSE,"Ace"}</definedName>
    <definedName name="africa_1" localSheetId="43" hidden="1">{#N/A,#N/A,FALSE,"CNS";#N/A,#N/A,FALSE,"Serz";#N/A,#N/A,FALSE,"Ace"}</definedName>
    <definedName name="africa_1" hidden="1">{#N/A,#N/A,FALSE,"CNS";#N/A,#N/A,FALSE,"Serz";#N/A,#N/A,FALSE,"Ace"}</definedName>
    <definedName name="africa_2" localSheetId="43" hidden="1">{#N/A,#N/A,FALSE,"CNS";#N/A,#N/A,FALSE,"Serz";#N/A,#N/A,FALSE,"Ace"}</definedName>
    <definedName name="africa_2" hidden="1">{#N/A,#N/A,FALSE,"CNS";#N/A,#N/A,FALSE,"Serz";#N/A,#N/A,FALSE,"Ace"}</definedName>
    <definedName name="africa_3" localSheetId="43" hidden="1">{#N/A,#N/A,FALSE,"CNS";#N/A,#N/A,FALSE,"Serz";#N/A,#N/A,FALSE,"Ace"}</definedName>
    <definedName name="africa_3" hidden="1">{#N/A,#N/A,FALSE,"CNS";#N/A,#N/A,FALSE,"Serz";#N/A,#N/A,FALSE,"Ace"}</definedName>
    <definedName name="africa_4" localSheetId="43" hidden="1">{#N/A,#N/A,FALSE,"CNS";#N/A,#N/A,FALSE,"Serz";#N/A,#N/A,FALSE,"Ace"}</definedName>
    <definedName name="africa_4" hidden="1">{#N/A,#N/A,FALSE,"CNS";#N/A,#N/A,FALSE,"Serz";#N/A,#N/A,FALSE,"Ace"}</definedName>
    <definedName name="AFS" localSheetId="43" hidden="1">{#N/A,#N/A,FALSE,"SUMMARY REPORT"}</definedName>
    <definedName name="AFS" hidden="1">{#N/A,#N/A,FALSE,"SUMMARY REPORT"}</definedName>
    <definedName name="afsdfsdfds" hidden="1">#REF!</definedName>
    <definedName name="afsdfsdgfsd" hidden="1">#REF!</definedName>
    <definedName name="AFUDC_Credit_Interest_Capitalized">#REF!</definedName>
    <definedName name="ag" localSheetId="43" hidden="1">{"detail",#N/A,FALSE,"mfg";"summary",#N/A,FALSE,"mfg"}</definedName>
    <definedName name="ag" hidden="1">{"detail",#N/A,FALSE,"mfg";"summary",#N/A,FALSE,"mfg"}</definedName>
    <definedName name="agafdhsdh" localSheetId="43" hidden="1">{#N/A,#N/A,FALSE,"REPORT"}</definedName>
    <definedName name="agafdhsdh" hidden="1">{#N/A,#N/A,FALSE,"REPORT"}</definedName>
    <definedName name="agafdhsdh_1" localSheetId="43" hidden="1">{#N/A,#N/A,FALSE,"REPORT"}</definedName>
    <definedName name="agafdhsdh_1" hidden="1">{#N/A,#N/A,FALSE,"REPORT"}</definedName>
    <definedName name="agafdhsdh_2" localSheetId="43" hidden="1">{#N/A,#N/A,FALSE,"REPORT"}</definedName>
    <definedName name="agafdhsdh_2" hidden="1">{#N/A,#N/A,FALSE,"REPORT"}</definedName>
    <definedName name="agafdhsdh_3" localSheetId="43" hidden="1">{#N/A,#N/A,FALSE,"REPORT"}</definedName>
    <definedName name="agafdhsdh_3" hidden="1">{#N/A,#N/A,FALSE,"REPORT"}</definedName>
    <definedName name="agafdhsdh_4" localSheetId="43" hidden="1">{#N/A,#N/A,FALSE,"REPORT"}</definedName>
    <definedName name="agafdhsdh_4" hidden="1">{#N/A,#N/A,FALSE,"REPORT"}</definedName>
    <definedName name="again" localSheetId="43" hidden="1">{"Data Worksheet",#N/A,FALSE,"CAREY97"}</definedName>
    <definedName name="again" hidden="1">{"Data Worksheet",#N/A,FALSE,"CAREY97"}</definedName>
    <definedName name="again2" localSheetId="43" hidden="1">{"Data Worksheet",#N/A,FALSE,"CAREY97"}</definedName>
    <definedName name="again2" hidden="1">{"Data Worksheet",#N/A,FALSE,"CAREY97"}</definedName>
    <definedName name="agcd22" localSheetId="43" hidden="1">{#N/A,"PURCHM",FALSE,"Business Analysis";#N/A,"SPADD",FALSE,"Business Analysis"}</definedName>
    <definedName name="agcd22" hidden="1">{#N/A,"PURCHM",FALSE,"Business Analysis";#N/A,"SPADD",FALSE,"Business Analysis"}</definedName>
    <definedName name="agcd22bd" localSheetId="43" hidden="1">{#N/A,"PURCHM",FALSE,"Business Analysis";#N/A,"SPADD",FALSE,"Business Analysis"}</definedName>
    <definedName name="agcd22bd" hidden="1">{#N/A,"PURCHM",FALSE,"Business Analysis";#N/A,"SPADD",FALSE,"Business Analysis"}</definedName>
    <definedName name="agfdg" localSheetId="43" hidden="1">{#N/A,#N/A,FALSE,"PMW Gruppe 99_98";#N/A,#N/A,FALSE,"PMW KG 98_99";#N/A,#N/A,FALSE,"PMW Inc. 99_98";#N/A,#N/A,FALSE,"PMW VTECH 99_98";#N/A,#N/A,FALSE,"PMW Thail. 99_98";#N/A,#N/A,FALSE,"PMW Canada 99_98";#N/A,#N/A,FALSE,"Währungsabw. 99_98"}</definedName>
    <definedName name="agfdg" hidden="1">{#N/A,#N/A,FALSE,"PMW Gruppe 99_98";#N/A,#N/A,FALSE,"PMW KG 98_99";#N/A,#N/A,FALSE,"PMW Inc. 99_98";#N/A,#N/A,FALSE,"PMW VTECH 99_98";#N/A,#N/A,FALSE,"PMW Thail. 99_98";#N/A,#N/A,FALSE,"PMW Canada 99_98";#N/A,#N/A,FALSE,"Währungsabw. 99_98"}</definedName>
    <definedName name="agfsdg"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agfsd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Aggregation" localSheetId="43">#REF!</definedName>
    <definedName name="Aggregation" localSheetId="11">#REF!</definedName>
    <definedName name="Aggregation" localSheetId="24">#REF!</definedName>
    <definedName name="Aggregation">#REF!</definedName>
    <definedName name="aghasfljkg" localSheetId="43" hidden="1">{"payback",#N/A,FALSE,"TV_Payback"}</definedName>
    <definedName name="aghasfljkg" hidden="1">{"payback",#N/A,FALSE,"TV_Payback"}</definedName>
    <definedName name="Aginh" localSheetId="43" hidden="1">{#N/A,#N/A,FALSE,"Aging Summary";#N/A,#N/A,FALSE,"Ratio Analysis";#N/A,#N/A,FALSE,"Test 120 Day Accts";#N/A,#N/A,FALSE,"Tickmarks"}</definedName>
    <definedName name="Aginh" hidden="1">{#N/A,#N/A,FALSE,"Aging Summary";#N/A,#N/A,FALSE,"Ratio Analysis";#N/A,#N/A,FALSE,"Test 120 Day Accts";#N/A,#N/A,FALSE,"Tickmarks"}</definedName>
    <definedName name="AGL" localSheetId="43">#REF!</definedName>
    <definedName name="AGL" localSheetId="11">#REF!</definedName>
    <definedName name="AGL" localSheetId="10">#REF!</definedName>
    <definedName name="AGL" localSheetId="24">#REF!</definedName>
    <definedName name="AGL">#REF!</definedName>
    <definedName name="AGL_NQ" localSheetId="10">#REF!</definedName>
    <definedName name="AGL_NQ" localSheetId="24">#REF!</definedName>
    <definedName name="AGL_NQ">#REF!</definedName>
    <definedName name="agr">#REF!</definedName>
    <definedName name="agseg" localSheetId="43" hidden="1">{"Units A",#N/A,FALSE,"FY95SLS";"Units B",#N/A,FALSE,"FY95SLS"}</definedName>
    <definedName name="agseg" hidden="1">{"Units A",#N/A,FALSE,"FY95SLS";"Units B",#N/A,FALSE,"FY95SLS"}</definedName>
    <definedName name="agsfhgsd" localSheetId="43" hidden="1">{TRUE,TRUE,43.75,1.75,539.25,324,FALSE,TRUE,TRUE,TRUE,0,19,#N/A,55,#N/A,9.90625,19.7777777777778,1,FALSE,FALSE,1,TRUE,1,FALSE,100,"Swvu.HRT.","ACwvu.HRT.",#N/A,FALSE,FALSE,0.25,0.25,0.25,0.25,2,"&amp;A","Page &amp;P",TRUE,FALSE,FALSE,FALSE,1,#N/A,1,1,"=R8C1:R61C19",FALSE,"Rwvu.HRT.",#N/A,FALSE,FALSE,FALSE,1,600,600,FALSE,FALSE,TRUE,TRUE,TRUE}</definedName>
    <definedName name="agsfhgsd" hidden="1">{TRUE,TRUE,43.75,1.75,539.25,324,FALSE,TRUE,TRUE,TRUE,0,19,#N/A,55,#N/A,9.90625,19.7777777777778,1,FALSE,FALSE,1,TRUE,1,FALSE,100,"Swvu.HRT.","ACwvu.HRT.",#N/A,FALSE,FALSE,0.25,0.25,0.25,0.25,2,"&amp;A","Page &amp;P",TRUE,FALSE,FALSE,FALSE,1,#N/A,1,1,"=R8C1:R61C19",FALSE,"Rwvu.HRT.",#N/A,FALSE,FALSE,FALSE,1,600,600,FALSE,FALSE,TRUE,TRUE,TRUE}</definedName>
    <definedName name="agsgaghgfj" localSheetId="43" hidden="1">{#N/A,#N/A,FALSE,"Pharm";#N/A,#N/A,FALSE,"WWCM"}</definedName>
    <definedName name="agsgaghgfj" hidden="1">{#N/A,#N/A,FALSE,"Pharm";#N/A,#N/A,FALSE,"WWCM"}</definedName>
    <definedName name="agsgaghgfj_1" localSheetId="43" hidden="1">{#N/A,#N/A,FALSE,"Pharm";#N/A,#N/A,FALSE,"WWCM"}</definedName>
    <definedName name="agsgaghgfj_1" hidden="1">{#N/A,#N/A,FALSE,"Pharm";#N/A,#N/A,FALSE,"WWCM"}</definedName>
    <definedName name="agsgaghgfj_2" localSheetId="43" hidden="1">{#N/A,#N/A,FALSE,"Pharm";#N/A,#N/A,FALSE,"WWCM"}</definedName>
    <definedName name="agsgaghgfj_2" hidden="1">{#N/A,#N/A,FALSE,"Pharm";#N/A,#N/A,FALSE,"WWCM"}</definedName>
    <definedName name="agsgaghgfj_3" localSheetId="43" hidden="1">{#N/A,#N/A,FALSE,"Pharm";#N/A,#N/A,FALSE,"WWCM"}</definedName>
    <definedName name="agsgaghgfj_3" hidden="1">{#N/A,#N/A,FALSE,"Pharm";#N/A,#N/A,FALSE,"WWCM"}</definedName>
    <definedName name="agsgaghgfj_4" localSheetId="43" hidden="1">{#N/A,#N/A,FALSE,"Pharm";#N/A,#N/A,FALSE,"WWCM"}</definedName>
    <definedName name="agsgaghgfj_4" hidden="1">{#N/A,#N/A,FALSE,"Pharm";#N/A,#N/A,FALSE,"WWCM"}</definedName>
    <definedName name="AGT_BAL_SHEET">#REF!</definedName>
    <definedName name="AGT_CASH_FLOW">#REF!</definedName>
    <definedName name="AGT_INCOME">#REF!</definedName>
    <definedName name="ah" localSheetId="43" hidden="1">{"detail",#N/A,FALSE,"mfg";"summary",#N/A,FALSE,"mfg"}</definedName>
    <definedName name="ah" hidden="1">{"detail",#N/A,FALSE,"mfg";"summary",#N/A,FALSE,"mfg"}</definedName>
    <definedName name="ahfrwue" localSheetId="43" hidden="1">{#N/A,#N/A,FALSE,"AUDIT-MWOS"}</definedName>
    <definedName name="ahfrwue" hidden="1">{#N/A,#N/A,FALSE,"AUDIT-MWOS"}</definedName>
    <definedName name="ahgscb" localSheetId="43" hidden="1">{#N/A,#N/A,TRUE,"Shor-term Interest Expense"}</definedName>
    <definedName name="ahgscb" hidden="1">{#N/A,#N/A,TRUE,"Shor-term Interest Expense"}</definedName>
    <definedName name="ahtgkre" localSheetId="43" hidden="1">{"REP1",#N/A,FALSE,"HSSA-LOG"}</definedName>
    <definedName name="ahtgkre" hidden="1">{"REP1",#N/A,FALSE,"HSSA-LOG"}</definedName>
    <definedName name="aj" localSheetId="43" hidden="1">{"detail",#N/A,FALSE,"mfg";"summary",#N/A,FALSE,"mfg"}</definedName>
    <definedName name="aj" hidden="1">{"detail",#N/A,FALSE,"mfg";"summary",#N/A,FALSE,"mfg"}</definedName>
    <definedName name="aje" localSheetId="43" hidden="1">{#N/A,#N/A,FALSE,"SUMMARY REPORT"}</definedName>
    <definedName name="aje" hidden="1">{#N/A,#N/A,FALSE,"SUMMARY REPORT"}</definedName>
    <definedName name="ajehri" localSheetId="43" hidden="1">{#N/A,#N/A,FALSE,"AUDIT-MWOS"}</definedName>
    <definedName name="ajehri" hidden="1">{#N/A,#N/A,FALSE,"AUDIT-MWOS"}</definedName>
    <definedName name="AJUSTE" localSheetId="43" hidden="1">{#N/A,#N/A,FALSE,"Aging Summary";#N/A,#N/A,FALSE,"Ratio Analysis";#N/A,#N/A,FALSE,"Test 120 Day Accts";#N/A,#N/A,FALSE,"Tickmarks"}</definedName>
    <definedName name="AJUSTE" hidden="1">{#N/A,#N/A,FALSE,"Aging Summary";#N/A,#N/A,FALSE,"Ratio Analysis";#N/A,#N/A,FALSE,"Test 120 Day Accts";#N/A,#N/A,FALSE,"Tickmarks"}</definedName>
    <definedName name="al">#REF!</definedName>
    <definedName name="AL2P" localSheetId="43">#REF!</definedName>
    <definedName name="AL2P" localSheetId="11">#REF!</definedName>
    <definedName name="AL2P" localSheetId="24">#REF!</definedName>
    <definedName name="AL2P">#REF!</definedName>
    <definedName name="AL5P" localSheetId="24">#REF!</definedName>
    <definedName name="AL5P">#REF!</definedName>
    <definedName name="AL6P">#REF!</definedName>
    <definedName name="AL7P">#REF!</definedName>
    <definedName name="alan" hidden="1">#REF!</definedName>
    <definedName name="ALERT1">#REF!</definedName>
    <definedName name="ALERT2">#REF!</definedName>
    <definedName name="ALERT3">#REF!</definedName>
    <definedName name="alex" localSheetId="43" hidden="1">{#N/A,#N/A,FALSE,"REPORT"}</definedName>
    <definedName name="alex" hidden="1">{#N/A,#N/A,FALSE,"REPORT"}</definedName>
    <definedName name="alex_1" localSheetId="43" hidden="1">{#N/A,#N/A,FALSE,"REPORT"}</definedName>
    <definedName name="alex_1" hidden="1">{#N/A,#N/A,FALSE,"REPORT"}</definedName>
    <definedName name="alex_2" localSheetId="43" hidden="1">{#N/A,#N/A,FALSE,"REPORT"}</definedName>
    <definedName name="alex_2" hidden="1">{#N/A,#N/A,FALSE,"REPORT"}</definedName>
    <definedName name="alex_3" localSheetId="43" hidden="1">{#N/A,#N/A,FALSE,"REPORT"}</definedName>
    <definedName name="alex_3" hidden="1">{#N/A,#N/A,FALSE,"REPORT"}</definedName>
    <definedName name="alex_4" localSheetId="43" hidden="1">{#N/A,#N/A,FALSE,"REPORT"}</definedName>
    <definedName name="alex_4" hidden="1">{#N/A,#N/A,FALSE,"REPORT"}</definedName>
    <definedName name="alexan" localSheetId="43" hidden="1">{#N/A,#N/A,FALSE,"REPORT"}</definedName>
    <definedName name="alexan" hidden="1">{#N/A,#N/A,FALSE,"REPORT"}</definedName>
    <definedName name="alexan_1" localSheetId="43" hidden="1">{#N/A,#N/A,FALSE,"REPORT"}</definedName>
    <definedName name="alexan_1" hidden="1">{#N/A,#N/A,FALSE,"REPORT"}</definedName>
    <definedName name="alexan_2" localSheetId="43" hidden="1">{#N/A,#N/A,FALSE,"REPORT"}</definedName>
    <definedName name="alexan_2" hidden="1">{#N/A,#N/A,FALSE,"REPORT"}</definedName>
    <definedName name="alexan_3" localSheetId="43" hidden="1">{#N/A,#N/A,FALSE,"REPORT"}</definedName>
    <definedName name="alexan_3" hidden="1">{#N/A,#N/A,FALSE,"REPORT"}</definedName>
    <definedName name="alexan_4" localSheetId="43" hidden="1">{#N/A,#N/A,FALSE,"REPORT"}</definedName>
    <definedName name="alexan_4" hidden="1">{#N/A,#N/A,FALSE,"REPORT"}</definedName>
    <definedName name="alferes" localSheetId="43" hidden="1">{#N/A,#N/A,FALSE,"Aging Summary";#N/A,#N/A,FALSE,"Ratio Analysis";#N/A,#N/A,FALSE,"Test 120 Day Accts";#N/A,#N/A,FALSE,"Tickmarks"}</definedName>
    <definedName name="alferes" hidden="1">{#N/A,#N/A,FALSE,"Aging Summary";#N/A,#N/A,FALSE,"Ratio Analysis";#N/A,#N/A,FALSE,"Test 120 Day Accts";#N/A,#N/A,FALSE,"Tickmarks"}</definedName>
    <definedName name="ALGGS_BAL_SHEET">#REF!</definedName>
    <definedName name="ALGGS_CASH_FLOW">#REF!</definedName>
    <definedName name="ALGGS_INCOME">#REF!</definedName>
    <definedName name="Algol">#REF!</definedName>
    <definedName name="Algoldrum">#REF!</definedName>
    <definedName name="Alignment" hidden="1">"a1"</definedName>
    <definedName name="All" localSheetId="43"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All"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all_expense" localSheetId="43">#REF!</definedName>
    <definedName name="all_expense" localSheetId="11">#REF!</definedName>
    <definedName name="all_expense" localSheetId="10">#REF!</definedName>
    <definedName name="all_expense" localSheetId="24">#REF!</definedName>
    <definedName name="all_expense">#REF!</definedName>
    <definedName name="ALL_QRES">#REF!</definedName>
    <definedName name="ALL_QRES0.75">#REF!</definedName>
    <definedName name="ALL_QRES0.80">#REF!</definedName>
    <definedName name="ALL_QRES0.85">#REF!</definedName>
    <definedName name="ALL_QRES0.90">#REF!</definedName>
    <definedName name="ALL_QRES0.95">#REF!</definedName>
    <definedName name="ALL_QRES1.00">#REF!</definedName>
    <definedName name="ALL_QRES1.05">#REF!</definedName>
    <definedName name="ALL_QRES1.10">#REF!</definedName>
    <definedName name="ALL_QRES1.15">#REF!</definedName>
    <definedName name="ALL_QRES1.20">#REF!</definedName>
    <definedName name="ALL_QRES1.25">#REF!</definedName>
    <definedName name="ALL_SENS_FACT">#REF!</definedName>
    <definedName name="ALLGROUPS" hidden="1">#N/A</definedName>
    <definedName name="älll" localSheetId="43" hidden="1">{#N/A,#N/A,FALSE,"Produkte Erw.";#N/A,#N/A,FALSE,"Produkte Plan";#N/A,#N/A,FALSE,"Leistungen Erw.";#N/A,#N/A,FALSE,"Leistungen Plan";#N/A,#N/A,FALSE,"KA Allg.Kosten (2)";#N/A,#N/A,FALSE,"KA All.Kosten"}</definedName>
    <definedName name="älll" hidden="1">{#N/A,#N/A,FALSE,"Produkte Erw.";#N/A,#N/A,FALSE,"Produkte Plan";#N/A,#N/A,FALSE,"Leistungen Erw.";#N/A,#N/A,FALSE,"Leistungen Plan";#N/A,#N/A,FALSE,"KA Allg.Kosten (2)";#N/A,#N/A,FALSE,"KA All.Kosten"}</definedName>
    <definedName name="alloc" localSheetId="43">#REF!</definedName>
    <definedName name="alloc" localSheetId="11">#REF!</definedName>
    <definedName name="alloc" localSheetId="10">#REF!</definedName>
    <definedName name="alloc" localSheetId="24">#REF!</definedName>
    <definedName name="alloc">#REF!</definedName>
    <definedName name="Allow_for_Funds_Used_During_Const.">#REF!</definedName>
    <definedName name="allowedcredit">#REF!</definedName>
    <definedName name="allx" localSheetId="43" hidden="1">Allx3,Allx4,Allx5</definedName>
    <definedName name="allx" hidden="1">Allx3,Allx4,Allx5</definedName>
    <definedName name="ALLYRS_MESSAGE" localSheetId="43">#REF!</definedName>
    <definedName name="ALLYRS_MESSAGE">#REF!</definedName>
    <definedName name="ALOK" localSheetId="43" hidden="1">{"DJH3",#N/A,FALSE,"PFL00805";"PJB3",#N/A,FALSE,"PFL00805";"JMD3",#N/A,FALSE,"PFL00805";"DNB3",#N/A,FALSE,"PFL00805";"MJP3",#N/A,FALSE,"PFL00805";"RAB3",#N/A,FALSE,"PFL00805";"GJW3",#N/A,FALSE,"PFL00805";"MASTER3",#N/A,FALSE,"PFL00805"}</definedName>
    <definedName name="ALOK" hidden="1">{"DJH3",#N/A,FALSE,"PFL00805";"PJB3",#N/A,FALSE,"PFL00805";"JMD3",#N/A,FALSE,"PFL00805";"DNB3",#N/A,FALSE,"PFL00805";"MJP3",#N/A,FALSE,"PFL00805";"RAB3",#N/A,FALSE,"PFL00805";"GJW3",#N/A,FALSE,"PFL00805";"MASTER3",#N/A,FALSE,"PFL00805"}</definedName>
    <definedName name="alskdn" localSheetId="43" hidden="1">{"'I-1 and I-2'!$A$1:$G$190"}</definedName>
    <definedName name="alskdn" hidden="1">{"'I-1 and I-2'!$A$1:$G$190"}</definedName>
    <definedName name="Alta">#REF!</definedName>
    <definedName name="Altadrum">#REF!</definedName>
    <definedName name="AltContri" localSheetId="10">'WP II-E-3.5.1a Support'!#REF!</definedName>
    <definedName name="AltContri">#REF!</definedName>
    <definedName name="alubarsky">#REF!</definedName>
    <definedName name="alyson"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alyson" hidden="1">{#N/A,#N/A,FALSE,"Australia";#N/A,#N/A,FALSE,"Austria";#N/A,#N/A,FALSE,"Belgium";#N/A,#N/A,FALSE,"Canada";#N/A,#N/A,FALSE,"France";#N/A,#N/A,FALSE,"Germany";#N/A,#N/A,FALSE,"Hong Kong";#N/A,#N/A,FALSE,"Italy";#N/A,#N/A,FALSE,"Japan";#N/A,#N/A,FALSE,"Korea";#N/A,#N/A,FALSE,"Mexico";#N/A,#N/A,FALSE,"Poland";#N/A,#N/A,FALSE,"Spain";#N/A,#N/A,FALSE,"Switzerland";#N/A,#N/A,FALSE,"UK"}</definedName>
    <definedName name="aman" localSheetId="43" hidden="1">{#N/A,#N/A,TRUE,"CIN-11";#N/A,#N/A,TRUE,"CIN-13";#N/A,#N/A,TRUE,"CIN-14";#N/A,#N/A,TRUE,"CIN-16";#N/A,#N/A,TRUE,"CIN-17";#N/A,#N/A,TRUE,"CIN-18";#N/A,#N/A,TRUE,"CIN Earnings To Fixed Charges";#N/A,#N/A,TRUE,"CIN Financial Ratios";#N/A,#N/A,TRUE,"CIN-IS";#N/A,#N/A,TRUE,"CIN-BS";#N/A,#N/A,TRUE,"CIN-CS";#N/A,#N/A,TRUE,"Invest In Unconsol Subs"}</definedName>
    <definedName name="aman" hidden="1">{#N/A,#N/A,TRUE,"CIN-11";#N/A,#N/A,TRUE,"CIN-13";#N/A,#N/A,TRUE,"CIN-14";#N/A,#N/A,TRUE,"CIN-16";#N/A,#N/A,TRUE,"CIN-17";#N/A,#N/A,TRUE,"CIN-18";#N/A,#N/A,TRUE,"CIN Earnings To Fixed Charges";#N/A,#N/A,TRUE,"CIN Financial Ratios";#N/A,#N/A,TRUE,"CIN-IS";#N/A,#N/A,TRUE,"CIN-BS";#N/A,#N/A,TRUE,"CIN-CS";#N/A,#N/A,TRUE,"Invest In Unconsol Subs"}</definedName>
    <definedName name="amit" localSheetId="43" hidden="1">{"Balance Sheet",#N/A,FALSE,"Balsheet";"Assets Schedule",#N/A,FALSE,"Balsheet";"Abstract",#N/A,FALSE,"Balsheet"}</definedName>
    <definedName name="amit" hidden="1">{"Balance Sheet",#N/A,FALSE,"Balsheet";"Assets Schedule",#N/A,FALSE,"Balsheet";"Abstract",#N/A,FALSE,"Balsheet"}</definedName>
    <definedName name="Ammortization" localSheetId="43" hidden="1">{"appropriation",#N/A,FALSE,"APPROP"}</definedName>
    <definedName name="Ammortization" hidden="1">{"appropriation",#N/A,FALSE,"APPROP"}</definedName>
    <definedName name="AMOR_BOM">#REF!</definedName>
    <definedName name="AMOR_EOM">#REF!</definedName>
    <definedName name="Amortization___Other_Assets">#REF!</definedName>
    <definedName name="Amortization_Exp">#REF!</definedName>
    <definedName name="amount" localSheetId="11">#REF!</definedName>
    <definedName name="amount" localSheetId="24">#REF!</definedName>
    <definedName name="amount">#REF!</definedName>
    <definedName name="amt" localSheetId="43" hidden="1">{#N/A,#N/A,FALSE,"REPORT"}</definedName>
    <definedName name="amt" hidden="1">{#N/A,#N/A,FALSE,"REPORT"}</definedName>
    <definedName name="an" hidden="1">#REF!</definedName>
    <definedName name="añ" localSheetId="43" hidden="1">{"Performance Details",#N/A,FALSE,"Current Yr";"Performance Details",#N/A,FALSE,"Budget";"Performance Details",#N/A,FALSE,"Prior Year"}</definedName>
    <definedName name="añ" hidden="1">{"Performance Details",#N/A,FALSE,"Current Yr";"Performance Details",#N/A,FALSE,"Budget";"Performance Details",#N/A,FALSE,"Prior Year"}</definedName>
    <definedName name="anchor_1" localSheetId="43">#REF!</definedName>
    <definedName name="anchor_1" localSheetId="11">#REF!</definedName>
    <definedName name="anchor_1" localSheetId="24">#REF!</definedName>
    <definedName name="anchor_1">#REF!</definedName>
    <definedName name="andy" localSheetId="43" hidden="1">{#N/A,#N/A,FALSE,"REPORT"}</definedName>
    <definedName name="andy" hidden="1">{#N/A,#N/A,FALSE,"REPORT"}</definedName>
    <definedName name="andy_1" localSheetId="43" hidden="1">{#N/A,#N/A,FALSE,"REPORT"}</definedName>
    <definedName name="andy_1" hidden="1">{#N/A,#N/A,FALSE,"REPORT"}</definedName>
    <definedName name="andy_2" localSheetId="43" hidden="1">{#N/A,#N/A,FALSE,"REPORT"}</definedName>
    <definedName name="andy_2" hidden="1">{#N/A,#N/A,FALSE,"REPORT"}</definedName>
    <definedName name="andy_3" localSheetId="43" hidden="1">{#N/A,#N/A,FALSE,"REPORT"}</definedName>
    <definedName name="andy_3" hidden="1">{#N/A,#N/A,FALSE,"REPORT"}</definedName>
    <definedName name="andy_4" localSheetId="43" hidden="1">{#N/A,#N/A,FALSE,"REPORT"}</definedName>
    <definedName name="andy_4" hidden="1">{#N/A,#N/A,FALSE,"REPORT"}</definedName>
    <definedName name="anise" localSheetId="43" hidden="1">{"charmin",#N/A,FALSE,"FMAM II"}</definedName>
    <definedName name="anise" hidden="1">{"charmin",#N/A,FALSE,"FMAM II"}</definedName>
    <definedName name="anise2" localSheetId="43" hidden="1">{"charmin",#N/A,FALSE,"FMAM II"}</definedName>
    <definedName name="anise2" hidden="1">{"charmin",#N/A,FALSE,"FMAM II"}</definedName>
    <definedName name="anisev" localSheetId="43" hidden="1">{"charmin",#N/A,FALSE,"FMAM II"}</definedName>
    <definedName name="anisev" hidden="1">{"charmin",#N/A,FALSE,"FMAM II"}</definedName>
    <definedName name="anisey" localSheetId="43" hidden="1">{"charmin",#N/A,FALSE,"FMAM II"}</definedName>
    <definedName name="anisey" hidden="1">{"charmin",#N/A,FALSE,"FMAM II"}</definedName>
    <definedName name="Annex" localSheetId="43" hidden="1">{#N/A,#N/A,FALSE,"Aging Summary";#N/A,#N/A,FALSE,"Ratio Analysis";#N/A,#N/A,FALSE,"Test 120 Day Accts";#N/A,#N/A,FALSE,"Tickmarks"}</definedName>
    <definedName name="Annex" hidden="1">{#N/A,#N/A,FALSE,"Aging Summary";#N/A,#N/A,FALSE,"Ratio Analysis";#N/A,#N/A,FALSE,"Test 120 Day Accts";#N/A,#N/A,FALSE,"Tickmarks"}</definedName>
    <definedName name="ANNU1998" localSheetId="43">#REF!</definedName>
    <definedName name="ANNU1998" localSheetId="11">#REF!</definedName>
    <definedName name="ANNU1998" localSheetId="10">#REF!</definedName>
    <definedName name="ANNU1998" localSheetId="24">#REF!</definedName>
    <definedName name="ANNU1998">#REF!</definedName>
    <definedName name="ANNU1999" localSheetId="10">#REF!</definedName>
    <definedName name="ANNU1999" localSheetId="24">#REF!</definedName>
    <definedName name="ANNU1999">#REF!</definedName>
    <definedName name="ANNUAL">#REF!</definedName>
    <definedName name="ANNUAL86">#REF!</definedName>
    <definedName name="ANNUAL87">#REF!</definedName>
    <definedName name="ANNUAL88">#REF!</definedName>
    <definedName name="ANNUAL89">#REF!</definedName>
    <definedName name="ANNUAL90">#REF!</definedName>
    <definedName name="anscount" hidden="1">1</definedName>
    <definedName name="äöäö" localSheetId="43" hidden="1">{#N/A,#N/A,FALSE,"Umsatz CH";#N/A,#N/A,FALSE,"ER CH";#N/A,#N/A,FALSE,"EA CH (2) ";#N/A,#N/A,FALSE,"EA CH";#N/A,#N/A,FALSE,"EA CH (3) ";#N/A,#N/A,FALSE,"EA CH (4)";#N/A,#N/A,FALSE,"KA CH";#N/A,#N/A,FALSE,"KA CH  (2)";#N/A,#N/A,FALSE,"KA CH  (3)";#N/A,#N/A,FALSE,"KA CH (4)"}</definedName>
    <definedName name="äöäö" hidden="1">{#N/A,#N/A,FALSE,"Umsatz CH";#N/A,#N/A,FALSE,"ER CH";#N/A,#N/A,FALSE,"EA CH (2) ";#N/A,#N/A,FALSE,"EA CH";#N/A,#N/A,FALSE,"EA CH (3) ";#N/A,#N/A,FALSE,"EA CH (4)";#N/A,#N/A,FALSE,"KA CH";#N/A,#N/A,FALSE,"KA CH  (2)";#N/A,#N/A,FALSE,"KA CH  (3)";#N/A,#N/A,FALSE,"KA CH (4)"}</definedName>
    <definedName name="AOCI" localSheetId="43">#REF!</definedName>
    <definedName name="AOCI" localSheetId="11">#REF!</definedName>
    <definedName name="AOCI" localSheetId="24">#REF!</definedName>
    <definedName name="AOCI">#REF!</definedName>
    <definedName name="AOCI_NQ" localSheetId="10">#REF!</definedName>
    <definedName name="AOCI_NQ" localSheetId="24">#REF!</definedName>
    <definedName name="AOCI_NQ">#REF!</definedName>
    <definedName name="aodom">#REF!</definedName>
    <definedName name="APBO_RET">#REF!</definedName>
    <definedName name="APR_">#REF!</definedName>
    <definedName name="Apr_Hr">#REF!</definedName>
    <definedName name="Apr_MM">#REF!</definedName>
    <definedName name="APR_PROD">#REF!</definedName>
    <definedName name="Apr_TCost">#REF!</definedName>
    <definedName name="aprice">#REF!</definedName>
    <definedName name="April">#REF!</definedName>
    <definedName name="APRUP">#REF!</definedName>
    <definedName name="APSC" localSheetId="10">#REF!</definedName>
    <definedName name="APSC">#REF!</definedName>
    <definedName name="APSC_NQ" localSheetId="10">#REF!</definedName>
    <definedName name="APSC_NQ">#REF!</definedName>
    <definedName name="aqda" localSheetId="43" hidden="1">{#N/A,#N/A,FALSE,"FFCXOUT3"}</definedName>
    <definedName name="aqda" hidden="1">{#N/A,#N/A,FALSE,"FFCXOUT3"}</definedName>
    <definedName name="aqdeqwe" localSheetId="43" hidden="1">{#N/A,#N/A,FALSE,"Aging Summary";#N/A,#N/A,FALSE,"Ratio Analysis";#N/A,#N/A,FALSE,"Test 120 Day Accts";#N/A,#N/A,FALSE,"Tickmarks"}</definedName>
    <definedName name="aqdeqwe" hidden="1">{#N/A,#N/A,FALSE,"Aging Summary";#N/A,#N/A,FALSE,"Ratio Analysis";#N/A,#N/A,FALSE,"Test 120 Day Accts";#N/A,#N/A,FALSE,"Tickmarks"}</definedName>
    <definedName name="aqw" localSheetId="43" hidden="1">{#N/A,"PURCHM",FALSE,"Business Analysis";#N/A,"SPADD",FALSE,"Business Analysis"}</definedName>
    <definedName name="aqw" hidden="1">{#N/A,"PURCHM",FALSE,"Business Analysis";#N/A,"SPADD",FALSE,"Business Analysis"}</definedName>
    <definedName name="aqwe" localSheetId="43" hidden="1">{"Statements",#N/A,TRUE,"Income Statement";"Statements",#N/A,TRUE,"Cash Flow Statement";"Statements",#N/A,TRUE,"Balance Sheet ";#N/A,#N/A,TRUE,"Revenue Data Table";#N/A,#N/A,TRUE,"Costs &amp; Expenses Data Table";#N/A,#N/A,TRUE,"Cash Flow Data Table ";#N/A,#N/A,TRUE,"Shor-term Interest Expense"}</definedName>
    <definedName name="aqwe" hidden="1">{"Statements",#N/A,TRUE,"Income Statement";"Statements",#N/A,TRUE,"Cash Flow Statement";"Statements",#N/A,TRUE,"Balance Sheet ";#N/A,#N/A,TRUE,"Revenue Data Table";#N/A,#N/A,TRUE,"Costs &amp; Expenses Data Table";#N/A,#N/A,TRUE,"Cash Flow Data Table ";#N/A,#N/A,TRUE,"Shor-term Interest Expense"}</definedName>
    <definedName name="ar" localSheetId="43" hidden="1">{"'Apr-00'!$B$4:$AD$44"}</definedName>
    <definedName name="ar" hidden="1">{"'Apr-00'!$B$4:$AD$44"}</definedName>
    <definedName name="AR_LA_Finance_Corp" localSheetId="10">#REF!</definedName>
    <definedName name="AR_LA_Finance_Corp">#REF!</definedName>
    <definedName name="AR13P">#REF!</definedName>
    <definedName name="AR14P">#REF!</definedName>
    <definedName name="AR9P">#REF!</definedName>
    <definedName name="AREALOOK">#REF!</definedName>
    <definedName name="arggnhgjmhjj" localSheetId="43" hidden="1">{#N/A,#N/A,TRUE,"Staffnos &amp; cost"}</definedName>
    <definedName name="arggnhgjmhjj" hidden="1">{#N/A,#N/A,TRUE,"Staffnos &amp; cost"}</definedName>
    <definedName name="argqe" localSheetId="43" hidden="1">{#N/A,#N/A,FALSE,"puboff";#N/A,#N/A,FALSE,"financials";#N/A,#N/A,FALSE,"valuation";#N/A,#N/A,FALSE,"split"}</definedName>
    <definedName name="argqe" hidden="1">{#N/A,#N/A,FALSE,"puboff";#N/A,#N/A,FALSE,"financials";#N/A,#N/A,FALSE,"valuation";#N/A,#N/A,FALSE,"split"}</definedName>
    <definedName name="ARGSS_TY" localSheetId="43">#REF!</definedName>
    <definedName name="ARGSS_TY" localSheetId="11">#REF!</definedName>
    <definedName name="ARGSS_TY" localSheetId="24">#REF!</definedName>
    <definedName name="ARGSS_TY">#REF!</definedName>
    <definedName name="ARK_LA_FIN_BS" localSheetId="43">#REF!</definedName>
    <definedName name="ARK_LA_FIN_BS">#REF!</definedName>
    <definedName name="ARK_LA_FIN_CF">#REF!</definedName>
    <definedName name="ARK_LA_FIN_INC">#REF!</definedName>
    <definedName name="ARKLA_BAL_SHEET">#REF!</definedName>
    <definedName name="ARKLA_CASH_FLOW">#REF!</definedName>
    <definedName name="arkla_final_designation_amrp_coding_eng_8">#REF!</definedName>
    <definedName name="ARKLA_FINANCE_BS">#REF!</definedName>
    <definedName name="ARKLA_FINANCE_CF">#REF!</definedName>
    <definedName name="Arkla_Finance_Corp" localSheetId="10">#REF!</definedName>
    <definedName name="Arkla_Finance_Corp">#REF!</definedName>
    <definedName name="ARKLA_FINANCE_INC">#REF!</definedName>
    <definedName name="ARKLA_INCOME">#REF!</definedName>
    <definedName name="ARRS" localSheetId="43" hidden="1">{#N/A,#N/A,FALSE,"Che-Ga";#N/A,#N/A,FALSE,"Iv-Sm";#N/A,#N/A,FALSE,"So-We";#N/A,#N/A,FALSE,"Me-Po";#N/A,#N/A,FALSE,"Be-Bo";#N/A,#N/A,FALSE,"Cha-Ki";#N/A,#N/A,FALSE,"In";#N/A,#N/A,FALSE,"Schedule 23";#N/A,#N/A,FALSE,"Schedule 22";#N/A,#N/A,FALSE,"WACC"}</definedName>
    <definedName name="ARRS" hidden="1">{#N/A,#N/A,FALSE,"Che-Ga";#N/A,#N/A,FALSE,"Iv-Sm";#N/A,#N/A,FALSE,"So-We";#N/A,#N/A,FALSE,"Me-Po";#N/A,#N/A,FALSE,"Be-Bo";#N/A,#N/A,FALSE,"Cha-Ki";#N/A,#N/A,FALSE,"In";#N/A,#N/A,FALSE,"Schedule 23";#N/A,#N/A,FALSE,"Schedule 22";#N/A,#N/A,FALSE,"WACC"}</definedName>
    <definedName name="ARS" localSheetId="43">#REF!</definedName>
    <definedName name="ARS" localSheetId="11">#REF!</definedName>
    <definedName name="ARS" localSheetId="24">#REF!</definedName>
    <definedName name="ARS">#REF!</definedName>
    <definedName name="arsdf" localSheetId="43" hidden="1">{#N/A,#N/A,FALSE,"Aging Summary";#N/A,#N/A,FALSE,"Ratio Analysis";#N/A,#N/A,FALSE,"Test 120 Day Accts";#N/A,#N/A,FALSE,"Tickmarks"}</definedName>
    <definedName name="arsdf" hidden="1">{#N/A,#N/A,FALSE,"Aging Summary";#N/A,#N/A,FALSE,"Ratio Analysis";#N/A,#N/A,FALSE,"Test 120 Day Accts";#N/A,#N/A,FALSE,"Tickmarks"}</definedName>
    <definedName name="arse" localSheetId="43" hidden="1">{"PAGE1",#N/A,FALSE,"Consolidation";"PAGE2",#N/A,FALSE,"Consolidation";"PAGE3",#N/A,FALSE,"Consolidation";"PAGE4",#N/A,FALSE,"Consolidation";"PAGE5",#N/A,FALSE,"Consolidation";"PAGE6",#N/A,FALSE,"Consolidation";"PAGE7",#N/A,FALSE,"Consolidation"}</definedName>
    <definedName name="arse" hidden="1">{"PAGE1",#N/A,FALSE,"Consolidation";"PAGE2",#N/A,FALSE,"Consolidation";"PAGE3",#N/A,FALSE,"Consolidation";"PAGE4",#N/A,FALSE,"Consolidation";"PAGE5",#N/A,FALSE,"Consolidation";"PAGE6",#N/A,FALSE,"Consolidation";"PAGE7",#N/A,FALSE,"Consolidation"}</definedName>
    <definedName name="arse1" localSheetId="43"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arse1"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arse2" localSheetId="43" hidden="1">{"Print Summary",#N/A,FALSE,"Bal_Graphs";"Print Summary",#N/A,FALSE,"DCF";"Print Summary",#N/A,FALSE,"Graphs";"Print Summary",#N/A,FALSE,"Summary"}</definedName>
    <definedName name="arse2" hidden="1">{"Print Summary",#N/A,FALSE,"Bal_Graphs";"Print Summary",#N/A,FALSE,"DCF";"Print Summary",#N/A,FALSE,"Graphs";"Print Summary",#N/A,FALSE,"Summary"}</definedName>
    <definedName name="AS" localSheetId="43" hidden="1">{#N/A,#N/A,FALSE,"Pharm";#N/A,#N/A,FALSE,"WWCM"}</definedName>
    <definedName name="AS" hidden="1">{#N/A,#N/A,FALSE,"Pharm";#N/A,#N/A,FALSE,"WWCM"}</definedName>
    <definedName name="AS_1" localSheetId="43" hidden="1">{#N/A,#N/A,FALSE,"Pharm";#N/A,#N/A,FALSE,"WWCM"}</definedName>
    <definedName name="AS_1" hidden="1">{#N/A,#N/A,FALSE,"Pharm";#N/A,#N/A,FALSE,"WWCM"}</definedName>
    <definedName name="as_1_1" localSheetId="43" hidden="1">{#N/A,#N/A,FALSE,"COMP"}</definedName>
    <definedName name="as_1_1" hidden="1">{#N/A,#N/A,FALSE,"COMP"}</definedName>
    <definedName name="AS_2" localSheetId="43" hidden="1">{#N/A,#N/A,FALSE,"Pharm";#N/A,#N/A,FALSE,"WWCM"}</definedName>
    <definedName name="AS_2" hidden="1">{#N/A,#N/A,FALSE,"Pharm";#N/A,#N/A,FALSE,"WWCM"}</definedName>
    <definedName name="AS_3" localSheetId="43" hidden="1">{#N/A,#N/A,FALSE,"Pharm";#N/A,#N/A,FALSE,"WWCM"}</definedName>
    <definedName name="AS_3" hidden="1">{#N/A,#N/A,FALSE,"Pharm";#N/A,#N/A,FALSE,"WWCM"}</definedName>
    <definedName name="AS_4" localSheetId="43" hidden="1">{#N/A,#N/A,FALSE,"Pharm";#N/A,#N/A,FALSE,"WWCM"}</definedName>
    <definedName name="AS_4" hidden="1">{#N/A,#N/A,FALSE,"Pharm";#N/A,#N/A,FALSE,"WWCM"}</definedName>
    <definedName name="AS2DocOpenMode">"AS2DocumentEdit"</definedName>
    <definedName name="AS2DocOpenMode2" hidden="1">"AS2DocumentEdit"</definedName>
    <definedName name="AS2HasNoAutoHeaderFooter" hidden="1">" "</definedName>
    <definedName name="AS2LinkLS" hidden="1">#REF!</definedName>
    <definedName name="AS2NamedRange" hidden="1">7</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s" localSheetId="43" hidden="1">{#N/A,#N/A,FALSE,"COMP"}</definedName>
    <definedName name="asaas" hidden="1">{#N/A,#N/A,FALSE,"COMP"}</definedName>
    <definedName name="ASACA" localSheetId="43" hidden="1">{#N/A,#N/A,FALSE,"COMP"}</definedName>
    <definedName name="ASACA" hidden="1">{#N/A,#N/A,FALSE,"COMP"}</definedName>
    <definedName name="ASACA_1" localSheetId="43" hidden="1">{#N/A,#N/A,FALSE,"COMP"}</definedName>
    <definedName name="ASACA_1" hidden="1">{#N/A,#N/A,FALSE,"COMP"}</definedName>
    <definedName name="ASACA_1_1" localSheetId="43" hidden="1">{#N/A,#N/A,FALSE,"COMP"}</definedName>
    <definedName name="ASACA_1_1" hidden="1">{#N/A,#N/A,FALSE,"COMP"}</definedName>
    <definedName name="asad" hidden="1">"C6021"</definedName>
    <definedName name="asadad" localSheetId="43" hidden="1">{"fin sum ww",#N/A,FALSE,"Financial Summ"}</definedName>
    <definedName name="asadad" hidden="1">{"fin sum ww",#N/A,FALSE,"Financial Summ"}</definedName>
    <definedName name="asas" localSheetId="43" hidden="1">{#N/A,#N/A,FALSE,"Pharm";#N/A,#N/A,FALSE,"WWCM"}</definedName>
    <definedName name="asas" hidden="1">{#N/A,#N/A,FALSE,"Pharm";#N/A,#N/A,FALSE,"WWCM"}</definedName>
    <definedName name="asas_1" localSheetId="43" hidden="1">{#N/A,#N/A,FALSE,"Pharm";#N/A,#N/A,FALSE,"WWCM"}</definedName>
    <definedName name="asas_1" hidden="1">{#N/A,#N/A,FALSE,"Pharm";#N/A,#N/A,FALSE,"WWCM"}</definedName>
    <definedName name="asas_2" localSheetId="43" hidden="1">{#N/A,#N/A,FALSE,"Pharm";#N/A,#N/A,FALSE,"WWCM"}</definedName>
    <definedName name="asas_2" hidden="1">{#N/A,#N/A,FALSE,"Pharm";#N/A,#N/A,FALSE,"WWCM"}</definedName>
    <definedName name="asas_3" localSheetId="43" hidden="1">{#N/A,#N/A,FALSE,"Pharm";#N/A,#N/A,FALSE,"WWCM"}</definedName>
    <definedName name="asas_3" hidden="1">{#N/A,#N/A,FALSE,"Pharm";#N/A,#N/A,FALSE,"WWCM"}</definedName>
    <definedName name="asas_4" localSheetId="43" hidden="1">{#N/A,#N/A,FALSE,"Pharm";#N/A,#N/A,FALSE,"WWCM"}</definedName>
    <definedName name="asas_4" hidden="1">{#N/A,#N/A,FALSE,"Pharm";#N/A,#N/A,FALSE,"WWCM"}</definedName>
    <definedName name="asc" localSheetId="43" hidden="1">{#N/A,#N/A,FALSE,"Staffnos &amp; cost"}</definedName>
    <definedName name="asc" hidden="1">{#N/A,#N/A,FALSE,"Staffnos &amp; cost"}</definedName>
    <definedName name="aschricker">#REF!</definedName>
    <definedName name="asd" localSheetId="43" hidden="1">{#N/A,#N/A,FALSE,"Pharm";#N/A,#N/A,FALSE,"WWCM"}</definedName>
    <definedName name="asd" hidden="1">{#N/A,#N/A,FALSE,"Pharm";#N/A,#N/A,FALSE,"WWCM"}</definedName>
    <definedName name="asd_1" localSheetId="43" hidden="1">{#N/A,#N/A,FALSE,"Pharm";#N/A,#N/A,FALSE,"WWCM"}</definedName>
    <definedName name="asd_1" hidden="1">{#N/A,#N/A,FALSE,"Pharm";#N/A,#N/A,FALSE,"WWCM"}</definedName>
    <definedName name="asd_2" localSheetId="43" hidden="1">{#N/A,#N/A,FALSE,"Pharm";#N/A,#N/A,FALSE,"WWCM"}</definedName>
    <definedName name="asd_2" hidden="1">{#N/A,#N/A,FALSE,"Pharm";#N/A,#N/A,FALSE,"WWCM"}</definedName>
    <definedName name="asd_3" localSheetId="43" hidden="1">{#N/A,#N/A,FALSE,"Pharm";#N/A,#N/A,FALSE,"WWCM"}</definedName>
    <definedName name="asd_3" hidden="1">{#N/A,#N/A,FALSE,"Pharm";#N/A,#N/A,FALSE,"WWCM"}</definedName>
    <definedName name="asd_4" localSheetId="43" hidden="1">{#N/A,#N/A,FALSE,"Pharm";#N/A,#N/A,FALSE,"WWCM"}</definedName>
    <definedName name="asd_4" hidden="1">{#N/A,#N/A,FALSE,"Pharm";#N/A,#N/A,FALSE,"WWCM"}</definedName>
    <definedName name="asda" localSheetId="43" hidden="1">{"fdsup://directions/FAT%20Viewer?VAR:PED=20071231&amp;VAR:PERIOD=FIXED&amp;VAR:V=5.898401&amp;VAR:AUDIT_ID=71692910&amp;VAR:DATE=20100305&amp;action=UPDATE&amp;creator=factset&amp;DOC_NAME=FAT:FMA_audit_DETAIL.fat&amp;DISPLAY_STRING=Display Audit for EPS LTG&amp;DYN_ARGS=TRUE&amp;WINDOW=first_po","pup&amp;START_MAXIMIZED=FALSE&amp;width=910&amp;height=525&amp;TITLEBAR=FactSet Market Aggregates&amp;VAR:MEASURE=LTG_EPS&amp;VAR:CALC_MODE=PORTFOLIO&amp;VAR:CHGPERIOD=NA&amp;VAR:FQLFORMULA=FMA_LTG_EPS&amp;VAR:CURRENCY=USD&amp;VAR:P=NA&amp;VAR:THRESH=||||&amp;VAR:null=.html"}</definedName>
    <definedName name="asda" hidden="1">{"fdsup://directions/FAT%20Viewer?VAR:PED=20071231&amp;VAR:PERIOD=FIXED&amp;VAR:V=5.898401&amp;VAR:AUDIT_ID=71692910&amp;VAR:DATE=20100305&amp;action=UPDATE&amp;creator=factset&amp;DOC_NAME=FAT:FMA_audit_DETAIL.fat&amp;DISPLAY_STRING=Display Audit for EPS LTG&amp;DYN_ARGS=TRUE&amp;WINDOW=first_po","pup&amp;START_MAXIMIZED=FALSE&amp;width=910&amp;height=525&amp;TITLEBAR=FactSet Market Aggregates&amp;VAR:MEASURE=LTG_EPS&amp;VAR:CALC_MODE=PORTFOLIO&amp;VAR:CHGPERIOD=NA&amp;VAR:FQLFORMULA=FMA_LTG_EPS&amp;VAR:CURRENCY=USD&amp;VAR:P=NA&amp;VAR:THRESH=||||&amp;VAR:null=.html"}</definedName>
    <definedName name="asdafasg" localSheetId="43" hidden="1">{#N/A,#N/A,TRUE,"Cover";#N/A,#N/A,TRUE,"Contents and CEC agenda";#N/A,#N/A,TRUE,"Introduction";#N/A,#N/A,TRUE,"Overview 1";#N/A,#N/A,TRUE,"Overview 2";#N/A,#N/A,TRUE,"Graphs development effort";#N/A,#N/A,TRUE,"Summary Report";#N/A,#N/A,TRUE,"Appendix"}</definedName>
    <definedName name="asdafasg" hidden="1">{#N/A,#N/A,TRUE,"Cover";#N/A,#N/A,TRUE,"Contents and CEC agenda";#N/A,#N/A,TRUE,"Introduction";#N/A,#N/A,TRUE,"Overview 1";#N/A,#N/A,TRUE,"Overview 2";#N/A,#N/A,TRUE,"Graphs development effort";#N/A,#N/A,TRUE,"Summary Report";#N/A,#N/A,TRUE,"Appendix"}</definedName>
    <definedName name="asdagas" localSheetId="43" hidden="1">{#N/A,#N/A,FALSE,"A";#N/A,#N/A,FALSE,"B";#N/A,#N/A,FALSE,"C";#N/A,#N/A,FALSE,"D";#N/A,#N/A,FALSE,"E";#N/A,#N/A,FALSE,"F";#N/A,#N/A,FALSE,"RWA's"}</definedName>
    <definedName name="asdagas" hidden="1">{#N/A,#N/A,FALSE,"A";#N/A,#N/A,FALSE,"B";#N/A,#N/A,FALSE,"C";#N/A,#N/A,FALSE,"D";#N/A,#N/A,FALSE,"E";#N/A,#N/A,FALSE,"F";#N/A,#N/A,FALSE,"RWA's"}</definedName>
    <definedName name="asdas" localSheetId="43" hidden="1">{#N/A,#N/A,FALSE,"A";#N/A,#N/A,FALSE,"B";#N/A,#N/A,FALSE,"C";#N/A,#N/A,FALSE,"D";#N/A,#N/A,FALSE,"E";#N/A,#N/A,FALSE,"F";#N/A,#N/A,FALSE,"RWA's"}</definedName>
    <definedName name="asdas" hidden="1">{#N/A,#N/A,FALSE,"A";#N/A,#N/A,FALSE,"B";#N/A,#N/A,FALSE,"C";#N/A,#N/A,FALSE,"D";#N/A,#N/A,FALSE,"E";#N/A,#N/A,FALSE,"F";#N/A,#N/A,FALSE,"RWA's"}</definedName>
    <definedName name="asdasd" localSheetId="43" hidden="1">{"General Input",#N/A,FALSE,"General Input"}</definedName>
    <definedName name="asdasd" hidden="1">{"General Input",#N/A,FALSE,"General Input"}</definedName>
    <definedName name="asdasdasd" localSheetId="43" hidden="1">{#N/A,#N/A,FALSE,"COMP"}</definedName>
    <definedName name="asdasdasd" hidden="1">{#N/A,#N/A,FALSE,"COMP"}</definedName>
    <definedName name="asdasdasd_1" localSheetId="43" hidden="1">{#N/A,#N/A,FALSE,"COMP"}</definedName>
    <definedName name="asdasdasd_1" hidden="1">{#N/A,#N/A,FALSE,"COMP"}</definedName>
    <definedName name="asdasdasd_1_1" localSheetId="43" hidden="1">{#N/A,#N/A,FALSE,"COMP"}</definedName>
    <definedName name="asdasdasd_1_1" hidden="1">{#N/A,#N/A,FALSE,"COMP"}</definedName>
    <definedName name="asdasfag" localSheetId="43" hidden="1">{"BS-KK",#N/A,FALSE,"BS-KK";"CS-EH",#N/A,FALSE,"CS-EH";"CS-BM",#N/A,FALSE,"CS-BM";"ES-CM",#N/A,FALSE,"ES-CM";"GM-PA",#N/A,FALSE,"GM-PA";"RB-PT",#N/A,FALSE,"RB-PT";"PPL",#N/A,FALSE,"PPL";"Staff No's",#N/A,FALSE,"Staff No's"}</definedName>
    <definedName name="asdasfag" hidden="1">{"BS-KK",#N/A,FALSE,"BS-KK";"CS-EH",#N/A,FALSE,"CS-EH";"CS-BM",#N/A,FALSE,"CS-BM";"ES-CM",#N/A,FALSE,"ES-CM";"GM-PA",#N/A,FALSE,"GM-PA";"RB-PT",#N/A,FALSE,"RB-PT";"PPL",#N/A,FALSE,"PPL";"Staff No's",#N/A,FALSE,"Staff No's"}</definedName>
    <definedName name="asdasfd" hidden="1">39625.3919675926</definedName>
    <definedName name="ASDC" localSheetId="43" hidden="1">{#N/A,#N/A,FALSE,"SUMMARY REPORT"}</definedName>
    <definedName name="ASDC" hidden="1">{#N/A,#N/A,FALSE,"SUMMARY REPORT"}</definedName>
    <definedName name="asdcvasdvasdv" localSheetId="43" hidden="1">{"'I-1 and I-2'!$A$1:$G$190"}</definedName>
    <definedName name="asdcvasdvasdv" hidden="1">{"'I-1 and I-2'!$A$1:$G$190"}</definedName>
    <definedName name="asddas" localSheetId="43" hidden="1">{#N/A,#N/A,FALSE,"COMP"}</definedName>
    <definedName name="asddas" hidden="1">{#N/A,#N/A,FALSE,"COMP"}</definedName>
    <definedName name="asdddfasdgfsd" localSheetId="43" hidden="1">{"amortization",#N/A,FALSE,"Amort-Dep"}</definedName>
    <definedName name="asdddfasdgfsd" hidden="1">{"amortization",#N/A,FALSE,"Amort-Dep"}</definedName>
    <definedName name="asdf">#REF!</definedName>
    <definedName name="asdf2" localSheetId="43" hidden="1">{"IS",#N/A,FALSE,"IS";"RPTIS",#N/A,FALSE,"RPTIS";"STATS",#N/A,FALSE,"STATS";"CELL",#N/A,FALSE,"CELL";"BS",#N/A,FALSE,"BS"}</definedName>
    <definedName name="asdf2" hidden="1">{"IS",#N/A,FALSE,"IS";"RPTIS",#N/A,FALSE,"RPTIS";"STATS",#N/A,FALSE,"STATS";"CELL",#N/A,FALSE,"CELL";"BS",#N/A,FALSE,"BS"}</definedName>
    <definedName name="asdfa" localSheetId="43" hidden="1">{"working capital",#N/A,FALSE,"Bal. Sht.- Work Cap"}</definedName>
    <definedName name="asdfa" hidden="1">{"working capital",#N/A,FALSE,"Bal. Sht.- Work Cap"}</definedName>
    <definedName name="asdfasd" localSheetId="43" hidden="1">{"'I-1 and I-2'!$A$1:$G$190"}</definedName>
    <definedName name="asdfasd" hidden="1">{"'I-1 and I-2'!$A$1:$G$190"}</definedName>
    <definedName name="asdfasdf" localSheetId="43" hidden="1">{#N/A,#N/A,FALSE,"TS";#N/A,#N/A,FALSE,"Combo";#N/A,#N/A,FALSE,"FAIR";#N/A,#N/A,FALSE,"RBC";#N/A,#N/A,FALSE,"xxxx";#N/A,#N/A,FALSE,"A_D";#N/A,#N/A,FALSE,"WACC";#N/A,#N/A,FALSE,"DCF";#N/A,#N/A,FALSE,"LBO";#N/A,#N/A,FALSE,"AcqMults";#N/A,#N/A,FALSE,"CompMults"}</definedName>
    <definedName name="asdfasdf" hidden="1">{#N/A,#N/A,FALSE,"TS";#N/A,#N/A,FALSE,"Combo";#N/A,#N/A,FALSE,"FAIR";#N/A,#N/A,FALSE,"RBC";#N/A,#N/A,FALSE,"xxxx";#N/A,#N/A,FALSE,"A_D";#N/A,#N/A,FALSE,"WACC";#N/A,#N/A,FALSE,"DCF";#N/A,#N/A,FALSE,"LBO";#N/A,#N/A,FALSE,"AcqMults";#N/A,#N/A,FALSE,"CompMults"}</definedName>
    <definedName name="asdfasdfggbhg" localSheetId="43" hidden="1">{"'I-1 and I-2'!$A$1:$G$190"}</definedName>
    <definedName name="asdfasdfggbhg" hidden="1">{"'I-1 and I-2'!$A$1:$G$190"}</definedName>
    <definedName name="asdfasf" localSheetId="43" hidden="1">{"'I-1 and I-2'!$A$1:$G$190"}</definedName>
    <definedName name="asdfasf" hidden="1">{"'I-1 and I-2'!$A$1:$G$190"}</definedName>
    <definedName name="asdfdfddfsf"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asdfdfddfsf"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asdfdfdjf" localSheetId="43"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fdjf"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g" localSheetId="43" hidden="1">{#N/A,#N/A,FALSE,"Staffnos &amp; cost"}</definedName>
    <definedName name="asdfdg" hidden="1">{#N/A,#N/A,FALSE,"Staffnos &amp; cost"}</definedName>
    <definedName name="asdfesrwerfdsf" hidden="1">#REF!</definedName>
    <definedName name="asdfg" localSheetId="43" hidden="1">{#N/A,#N/A,FALSE,"Pharm";#N/A,#N/A,FALSE,"WWCM"}</definedName>
    <definedName name="asdfg" hidden="1">{#N/A,#N/A,FALSE,"Pharm";#N/A,#N/A,FALSE,"WWCM"}</definedName>
    <definedName name="asdfg_1" localSheetId="43" hidden="1">{#N/A,#N/A,FALSE,"Pharm";#N/A,#N/A,FALSE,"WWCM"}</definedName>
    <definedName name="asdfg_1" hidden="1">{#N/A,#N/A,FALSE,"Pharm";#N/A,#N/A,FALSE,"WWCM"}</definedName>
    <definedName name="asdfg_2" localSheetId="43" hidden="1">{#N/A,#N/A,FALSE,"Pharm";#N/A,#N/A,FALSE,"WWCM"}</definedName>
    <definedName name="asdfg_2" hidden="1">{#N/A,#N/A,FALSE,"Pharm";#N/A,#N/A,FALSE,"WWCM"}</definedName>
    <definedName name="asdfg_3" localSheetId="43" hidden="1">{#N/A,#N/A,FALSE,"Pharm";#N/A,#N/A,FALSE,"WWCM"}</definedName>
    <definedName name="asdfg_3" hidden="1">{#N/A,#N/A,FALSE,"Pharm";#N/A,#N/A,FALSE,"WWCM"}</definedName>
    <definedName name="asdfg_4" localSheetId="43" hidden="1">{#N/A,#N/A,FALSE,"Pharm";#N/A,#N/A,FALSE,"WWCM"}</definedName>
    <definedName name="asdfg_4" hidden="1">{#N/A,#N/A,FALSE,"Pharm";#N/A,#N/A,FALSE,"WWCM"}</definedName>
    <definedName name="asdfgh" localSheetId="43" hidden="1">{#N/A,#N/A,FALSE,"Staffnos &amp; cost"}</definedName>
    <definedName name="asdfgh" hidden="1">{#N/A,#N/A,FALSE,"Staffnos &amp; cost"}</definedName>
    <definedName name="asdfnm" localSheetId="43" hidden="1">{"'I-1 and I-2'!$A$1:$G$190"}</definedName>
    <definedName name="asdfnm" hidden="1">{"'I-1 and I-2'!$A$1:$G$190"}</definedName>
    <definedName name="asdfsadf" localSheetId="43" hidden="1">{#N/A,#N/A,TRUE,"Sch-1a";#N/A,#N/A,TRUE,"Sch-1b";#N/A,#N/A,TRUE,"Sch-1c";#N/A,#N/A,TRUE,"Sch-1d";#N/A,#N/A,TRUE,"Sch-2a";#N/A,#N/A,TRUE,"Sch-2b";#N/A,#N/A,TRUE,"Sch-2c";#N/A,#N/A,TRUE,"Sch-3a";#N/A,#N/A,TRUE,"Sch-3b";#N/A,#N/A,TRUE,"Sch-3c";#N/A,#N/A,TRUE,"Sch-3d";#N/A,#N/A,TRUE,"Sch-3e"}</definedName>
    <definedName name="asdfsadf" hidden="1">{#N/A,#N/A,TRUE,"Sch-1a";#N/A,#N/A,TRUE,"Sch-1b";#N/A,#N/A,TRUE,"Sch-1c";#N/A,#N/A,TRUE,"Sch-1d";#N/A,#N/A,TRUE,"Sch-2a";#N/A,#N/A,TRUE,"Sch-2b";#N/A,#N/A,TRUE,"Sch-2c";#N/A,#N/A,TRUE,"Sch-3a";#N/A,#N/A,TRUE,"Sch-3b";#N/A,#N/A,TRUE,"Sch-3c";#N/A,#N/A,TRUE,"Sch-3d";#N/A,#N/A,TRUE,"Sch-3e"}</definedName>
    <definedName name="asdfxzcv" localSheetId="43" hidden="1">{#N/A,#N/A,FALSE,"5900 WIP"}</definedName>
    <definedName name="asdfxzcv" hidden="1">{#N/A,#N/A,FALSE,"5900 WIP"}</definedName>
    <definedName name="asdgahdfhth" localSheetId="43" hidden="1">{#N/A,#N/A,FALSE,"REPORT"}</definedName>
    <definedName name="asdgahdfhth" hidden="1">{#N/A,#N/A,FALSE,"REPORT"}</definedName>
    <definedName name="asdgahdfhth_1" localSheetId="43" hidden="1">{#N/A,#N/A,FALSE,"REPORT"}</definedName>
    <definedName name="asdgahdfhth_1" hidden="1">{#N/A,#N/A,FALSE,"REPORT"}</definedName>
    <definedName name="asdgahdfhth_2" localSheetId="43" hidden="1">{#N/A,#N/A,FALSE,"REPORT"}</definedName>
    <definedName name="asdgahdfhth_2" hidden="1">{#N/A,#N/A,FALSE,"REPORT"}</definedName>
    <definedName name="asdgahdfhth_3" localSheetId="43" hidden="1">{#N/A,#N/A,FALSE,"REPORT"}</definedName>
    <definedName name="asdgahdfhth_3" hidden="1">{#N/A,#N/A,FALSE,"REPORT"}</definedName>
    <definedName name="asdgahdfhth_4" localSheetId="43" hidden="1">{#N/A,#N/A,FALSE,"REPORT"}</definedName>
    <definedName name="asdgahdfhth_4" hidden="1">{#N/A,#N/A,FALSE,"REPORT"}</definedName>
    <definedName name="asdgayery" localSheetId="43" hidden="1">{#N/A,#N/A,FALSE,"Pharm";#N/A,#N/A,FALSE,"WWCM"}</definedName>
    <definedName name="asdgayery" hidden="1">{#N/A,#N/A,FALSE,"Pharm";#N/A,#N/A,FALSE,"WWCM"}</definedName>
    <definedName name="asdgayery_1" localSheetId="43" hidden="1">{#N/A,#N/A,FALSE,"Pharm";#N/A,#N/A,FALSE,"WWCM"}</definedName>
    <definedName name="asdgayery_1" hidden="1">{#N/A,#N/A,FALSE,"Pharm";#N/A,#N/A,FALSE,"WWCM"}</definedName>
    <definedName name="asdgayery_2" localSheetId="43" hidden="1">{#N/A,#N/A,FALSE,"Pharm";#N/A,#N/A,FALSE,"WWCM"}</definedName>
    <definedName name="asdgayery_2" hidden="1">{#N/A,#N/A,FALSE,"Pharm";#N/A,#N/A,FALSE,"WWCM"}</definedName>
    <definedName name="asdgayery_3" localSheetId="43" hidden="1">{#N/A,#N/A,FALSE,"Pharm";#N/A,#N/A,FALSE,"WWCM"}</definedName>
    <definedName name="asdgayery_3" hidden="1">{#N/A,#N/A,FALSE,"Pharm";#N/A,#N/A,FALSE,"WWCM"}</definedName>
    <definedName name="asdgayery_4" localSheetId="43" hidden="1">{#N/A,#N/A,FALSE,"Pharm";#N/A,#N/A,FALSE,"WWCM"}</definedName>
    <definedName name="asdgayery_4" hidden="1">{#N/A,#N/A,FALSE,"Pharm";#N/A,#N/A,FALSE,"WWCM"}</definedName>
    <definedName name="asdgfdytyet" localSheetId="43" hidden="1">{#N/A,#N/A,FALSE,"REPORT"}</definedName>
    <definedName name="asdgfdytyet" hidden="1">{#N/A,#N/A,FALSE,"REPORT"}</definedName>
    <definedName name="asdgfdytyet_1" localSheetId="43" hidden="1">{#N/A,#N/A,FALSE,"REPORT"}</definedName>
    <definedName name="asdgfdytyet_1" hidden="1">{#N/A,#N/A,FALSE,"REPORT"}</definedName>
    <definedName name="asdgfdytyet_2" localSheetId="43" hidden="1">{#N/A,#N/A,FALSE,"REPORT"}</definedName>
    <definedName name="asdgfdytyet_2" hidden="1">{#N/A,#N/A,FALSE,"REPORT"}</definedName>
    <definedName name="asdgfdytyet_3" localSheetId="43" hidden="1">{#N/A,#N/A,FALSE,"REPORT"}</definedName>
    <definedName name="asdgfdytyet_3" hidden="1">{#N/A,#N/A,FALSE,"REPORT"}</definedName>
    <definedName name="asdgfdytyet_4" localSheetId="43" hidden="1">{#N/A,#N/A,FALSE,"REPORT"}</definedName>
    <definedName name="asdgfdytyet_4" hidden="1">{#N/A,#N/A,FALSE,"REPORT"}</definedName>
    <definedName name="asdgt" localSheetId="43" hidden="1">{"SCB BG EXT",#N/A,FALSE,"ADVANCEBG-EXT.D"}</definedName>
    <definedName name="asdgt" hidden="1">{"SCB BG EXT",#N/A,FALSE,"ADVANCEBG-EXT.D"}</definedName>
    <definedName name="asdgtryukuio" localSheetId="43" hidden="1">{#N/A,#N/A,FALSE,"REPORT"}</definedName>
    <definedName name="asdgtryukuio" hidden="1">{#N/A,#N/A,FALSE,"REPORT"}</definedName>
    <definedName name="asdgtryukuio_1" localSheetId="43" hidden="1">{#N/A,#N/A,FALSE,"REPORT"}</definedName>
    <definedName name="asdgtryukuio_1" hidden="1">{#N/A,#N/A,FALSE,"REPORT"}</definedName>
    <definedName name="asdgtryukuio_2" localSheetId="43" hidden="1">{#N/A,#N/A,FALSE,"REPORT"}</definedName>
    <definedName name="asdgtryukuio_2" hidden="1">{#N/A,#N/A,FALSE,"REPORT"}</definedName>
    <definedName name="asdgtryukuio_3" localSheetId="43" hidden="1">{#N/A,#N/A,FALSE,"REPORT"}</definedName>
    <definedName name="asdgtryukuio_3" hidden="1">{#N/A,#N/A,FALSE,"REPORT"}</definedName>
    <definedName name="asdgtryukuio_4" localSheetId="43" hidden="1">{#N/A,#N/A,FALSE,"REPORT"}</definedName>
    <definedName name="asdgtryukuio_4" hidden="1">{#N/A,#N/A,FALSE,"REPORT"}</definedName>
    <definedName name="asdjdd" localSheetId="43" hidden="1">{#N/A,#N/A,FALSE,"AUDIT-MWOS"}</definedName>
    <definedName name="asdjdd" hidden="1">{#N/A,#N/A,FALSE,"AUDIT-MWOS"}</definedName>
    <definedName name="asdjgkl" localSheetId="43" hidden="1">{#N/A,#N/A,FALSE,"Pharm";#N/A,#N/A,FALSE,"WWCM"}</definedName>
    <definedName name="asdjgkl" hidden="1">{#N/A,#N/A,FALSE,"Pharm";#N/A,#N/A,FALSE,"WWCM"}</definedName>
    <definedName name="asdjgkl_1" localSheetId="43" hidden="1">{#N/A,#N/A,FALSE,"Pharm";#N/A,#N/A,FALSE,"WWCM"}</definedName>
    <definedName name="asdjgkl_1" hidden="1">{#N/A,#N/A,FALSE,"Pharm";#N/A,#N/A,FALSE,"WWCM"}</definedName>
    <definedName name="asdjgkl_2" localSheetId="43" hidden="1">{#N/A,#N/A,FALSE,"Pharm";#N/A,#N/A,FALSE,"WWCM"}</definedName>
    <definedName name="asdjgkl_2" hidden="1">{#N/A,#N/A,FALSE,"Pharm";#N/A,#N/A,FALSE,"WWCM"}</definedName>
    <definedName name="asdjgkl_3" localSheetId="43" hidden="1">{#N/A,#N/A,FALSE,"Pharm";#N/A,#N/A,FALSE,"WWCM"}</definedName>
    <definedName name="asdjgkl_3" hidden="1">{#N/A,#N/A,FALSE,"Pharm";#N/A,#N/A,FALSE,"WWCM"}</definedName>
    <definedName name="asdjgkl_4" localSheetId="43" hidden="1">{#N/A,#N/A,FALSE,"Pharm";#N/A,#N/A,FALSE,"WWCM"}</definedName>
    <definedName name="asdjgkl_4" hidden="1">{#N/A,#N/A,FALSE,"Pharm";#N/A,#N/A,FALSE,"WWCM"}</definedName>
    <definedName name="asds" localSheetId="43" hidden="1">{#N/A,#N/A,FALSE,"Umsatz CH";#N/A,#N/A,FALSE,"ER CH";#N/A,#N/A,FALSE,"EA CH (2) ";#N/A,#N/A,FALSE,"EA CH";#N/A,#N/A,FALSE,"EA CH (3) ";#N/A,#N/A,FALSE,"EA CH (4)";#N/A,#N/A,FALSE,"KA CH";#N/A,#N/A,FALSE,"KA CH  (2)";#N/A,#N/A,FALSE,"KA CH  (3)";#N/A,#N/A,FALSE,"KA CH (4)"}</definedName>
    <definedName name="asds" hidden="1">{#N/A,#N/A,FALSE,"Umsatz CH";#N/A,#N/A,FALSE,"ER CH";#N/A,#N/A,FALSE,"EA CH (2) ";#N/A,#N/A,FALSE,"EA CH";#N/A,#N/A,FALSE,"EA CH (3) ";#N/A,#N/A,FALSE,"EA CH (4)";#N/A,#N/A,FALSE,"KA CH";#N/A,#N/A,FALSE,"KA CH  (2)";#N/A,#N/A,FALSE,"KA CH  (3)";#N/A,#N/A,FALSE,"KA CH (4)"}</definedName>
    <definedName name="asdsad" localSheetId="43" hidden="1">{"20 Years",#N/A,FALSE,"P&amp;Ls";"2001",#N/A,FALSE,"P&amp;Ls"}</definedName>
    <definedName name="asdsad" hidden="1">{"20 Years",#N/A,FALSE,"P&amp;Ls";"2001",#N/A,FALSE,"P&amp;Ls"}</definedName>
    <definedName name="ASDSDFGH" localSheetId="43" hidden="1">{#N/A,#N/A,FALSE,"Staffnos &amp; cost"}</definedName>
    <definedName name="ASDSDFGH" hidden="1">{#N/A,#N/A,FALSE,"Staffnos &amp; cost"}</definedName>
    <definedName name="asdt" localSheetId="43" hidden="1">{"SCB BG EXT",#N/A,FALSE,"ADVANCEBG-EXT.D"}</definedName>
    <definedName name="asdt" hidden="1">{"SCB BG EXT",#N/A,FALSE,"ADVANCEBG-EXT.D"}</definedName>
    <definedName name="ase"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ase"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asedfdf" localSheetId="43" hidden="1">{"apci",#N/A,FALSE,"Chem_CY";"eastman",#N/A,FALSE,"Eastman";"betz",#N/A,FALSE,"Betz";"great lakes",#N/A,FALSE,"Great_Lakes";"hercules",#N/A,FALSE,"Hercules Chem Seg Data";"rohm",#N/A,FALSE,"Rohm";"union carbide",#N/A,FALSE,"Union";"witco",#N/A,FALSE,"Witco"}</definedName>
    <definedName name="asedfdf" hidden="1">{"apci",#N/A,FALSE,"Chem_CY";"eastman",#N/A,FALSE,"Eastman";"betz",#N/A,FALSE,"Betz";"great lakes",#N/A,FALSE,"Great_Lakes";"hercules",#N/A,FALSE,"Hercules Chem Seg Data";"rohm",#N/A,FALSE,"Rohm";"union carbide",#N/A,FALSE,"Union";"witco",#N/A,FALSE,"Witco"}</definedName>
    <definedName name="asefserwe" hidden="1">#REF!</definedName>
    <definedName name="aser" localSheetId="43" hidden="1">{#N/A,#N/A,FALSE,"SUMMARY REPORT"}</definedName>
    <definedName name="aser" hidden="1">{#N/A,#N/A,FALSE,"SUMMARY REPORT"}</definedName>
    <definedName name="aserf" localSheetId="43" hidden="1">{"Summary Schedule",#N/A,FALSE,"Sheet1";"Divisional Support",#N/A,FALSE,"Sheet2";"Corporate Support",#N/A,FALSE,"Sheet3"}</definedName>
    <definedName name="aserf" hidden="1">{"Summary Schedule",#N/A,FALSE,"Sheet1";"Divisional Support",#N/A,FALSE,"Sheet2";"Corporate Support",#N/A,FALSE,"Sheet3"}</definedName>
    <definedName name="aserwerw34r23" hidden="1">#REF!</definedName>
    <definedName name="aserwerwe" hidden="1">#REF!</definedName>
    <definedName name="asf" localSheetId="43" hidden="1">{"QTD",#N/A,FALSE,"SUM"}</definedName>
    <definedName name="asf" hidden="1">{"QTD",#N/A,FALSE,"SUM"}</definedName>
    <definedName name="asfaefwe" hidden="1">#REF!</definedName>
    <definedName name="asffghujyki" localSheetId="43" hidden="1">{#N/A,#N/A,FALSE,"Pharm";#N/A,#N/A,FALSE,"WWCM"}</definedName>
    <definedName name="asffghujyki" hidden="1">{#N/A,#N/A,FALSE,"Pharm";#N/A,#N/A,FALSE,"WWCM"}</definedName>
    <definedName name="asffghujyki_1" localSheetId="43" hidden="1">{#N/A,#N/A,FALSE,"Pharm";#N/A,#N/A,FALSE,"WWCM"}</definedName>
    <definedName name="asffghujyki_1" hidden="1">{#N/A,#N/A,FALSE,"Pharm";#N/A,#N/A,FALSE,"WWCM"}</definedName>
    <definedName name="asffghujyki_2" localSheetId="43" hidden="1">{#N/A,#N/A,FALSE,"Pharm";#N/A,#N/A,FALSE,"WWCM"}</definedName>
    <definedName name="asffghujyki_2" hidden="1">{#N/A,#N/A,FALSE,"Pharm";#N/A,#N/A,FALSE,"WWCM"}</definedName>
    <definedName name="asffghujyki_3" localSheetId="43" hidden="1">{#N/A,#N/A,FALSE,"Pharm";#N/A,#N/A,FALSE,"WWCM"}</definedName>
    <definedName name="asffghujyki_3" hidden="1">{#N/A,#N/A,FALSE,"Pharm";#N/A,#N/A,FALSE,"WWCM"}</definedName>
    <definedName name="asffghujyki_4" localSheetId="43" hidden="1">{#N/A,#N/A,FALSE,"Pharm";#N/A,#N/A,FALSE,"WWCM"}</definedName>
    <definedName name="asffghujyki_4" hidden="1">{#N/A,#N/A,FALSE,"Pharm";#N/A,#N/A,FALSE,"WWCM"}</definedName>
    <definedName name="asfsdafasdgfasga" localSheetId="43" hidden="1">{"appropriation",#N/A,FALSE,"APPROP"}</definedName>
    <definedName name="asfsdafasdgfasga" hidden="1">{"appropriation",#N/A,FALSE,"APPROP"}</definedName>
    <definedName name="asfsdf" localSheetId="43" hidden="1">{#N/A,#N/A,FALSE,"COMP"}</definedName>
    <definedName name="asfsdf" hidden="1">{#N/A,#N/A,FALSE,"COMP"}</definedName>
    <definedName name="asfsdf_1" localSheetId="43" hidden="1">{#N/A,#N/A,FALSE,"COMP"}</definedName>
    <definedName name="asfsdf_1" hidden="1">{#N/A,#N/A,FALSE,"COMP"}</definedName>
    <definedName name="asfsdf_1_1" localSheetId="43" hidden="1">{#N/A,#N/A,FALSE,"COMP"}</definedName>
    <definedName name="asfsdf_1_1" hidden="1">{#N/A,#N/A,FALSE,"COMP"}</definedName>
    <definedName name="asfsdg" localSheetId="43" hidden="1">{#N/A,#N/A,FALSE,"COMP"}</definedName>
    <definedName name="asfsdg" hidden="1">{#N/A,#N/A,FALSE,"COMP"}</definedName>
    <definedName name="asga" localSheetId="43" hidden="1">{#N/A,#N/A,FALSE,"Staffnos &amp; cost"}</definedName>
    <definedName name="asga" hidden="1">{#N/A,#N/A,FALSE,"Staffnos &amp; cost"}</definedName>
    <definedName name="asggs" localSheetId="43" hidden="1">{#N/A,#N/A,TRUE,"constb"}</definedName>
    <definedName name="asggs" hidden="1">{#N/A,#N/A,TRUE,"constb"}</definedName>
    <definedName name="asgt" localSheetId="43" hidden="1">{#N/A,#N/A,FALSE,"A";#N/A,#N/A,FALSE,"B";#N/A,#N/A,FALSE,"C";#N/A,#N/A,FALSE,"D";#N/A,#N/A,FALSE,"E";#N/A,#N/A,FALSE,"F";#N/A,#N/A,FALSE,"RWA's"}</definedName>
    <definedName name="asgt" hidden="1">{#N/A,#N/A,FALSE,"A";#N/A,#N/A,FALSE,"B";#N/A,#N/A,FALSE,"C";#N/A,#N/A,FALSE,"D";#N/A,#N/A,FALSE,"E";#N/A,#N/A,FALSE,"F";#N/A,#N/A,FALSE,"RWA's"}</definedName>
    <definedName name="ash" localSheetId="43" hidden="1">{#N/A,#N/A,TRUE,"Staffnos &amp; cost"}</definedName>
    <definedName name="ash" hidden="1">{#N/A,#N/A,TRUE,"Staffnos &amp; cost"}</definedName>
    <definedName name="ashland" localSheetId="43" hidden="1">{#N/A,#N/A,FALSE,"R&amp;D Quick Calc";#N/A,#N/A,FALSE,"DOE Fee Schedule"}</definedName>
    <definedName name="ashland" hidden="1">{#N/A,#N/A,FALSE,"R&amp;D Quick Calc";#N/A,#N/A,FALSE,"DOE Fee Schedule"}</definedName>
    <definedName name="ashu" localSheetId="43" hidden="1">{#N/A,#N/A,FALSE,"Staffnos &amp; cost"}</definedName>
    <definedName name="ashu" hidden="1">{#N/A,#N/A,FALSE,"Staffnos &amp; cost"}</definedName>
    <definedName name="ask" hidden="1">#REF!</definedName>
    <definedName name="ASOFDATE">#REF!</definedName>
    <definedName name="Aspla">#REF!</definedName>
    <definedName name="Aspladrum">#REF!</definedName>
    <definedName name="asqq" localSheetId="43" hidden="1">{"Performance Details",#N/A,FALSE,"Current Yr";"Performance Details",#N/A,FALSE,"Budget";"Performance Details",#N/A,FALSE,"Prior Year"}</definedName>
    <definedName name="asqq" hidden="1">{"Performance Details",#N/A,FALSE,"Current Yr";"Performance Details",#N/A,FALSE,"Budget";"Performance Details",#N/A,FALSE,"Prior Year"}</definedName>
    <definedName name="asre" localSheetId="43"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asre"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ASS" localSheetId="43" hidden="1">{#N/A,#N/A,FALSE,"ARCSTEP"}</definedName>
    <definedName name="ASS" hidden="1">{#N/A,#N/A,FALSE,"ARCSTEP"}</definedName>
    <definedName name="ass_1" localSheetId="43" hidden="1">{#N/A,#N/A,FALSE,"COMP"}</definedName>
    <definedName name="ass_1" hidden="1">{#N/A,#N/A,FALSE,"COMP"}</definedName>
    <definedName name="ass_1_1" localSheetId="43" hidden="1">{#N/A,#N/A,FALSE,"COMP"}</definedName>
    <definedName name="ass_1_1" hidden="1">{#N/A,#N/A,FALSE,"COMP"}</definedName>
    <definedName name="ASSA" localSheetId="43" hidden="1">{#N/A,#N/A,FALSE,"1";#N/A,#N/A,FALSE,"2";#N/A,#N/A,FALSE,"16 - 17";#N/A,#N/A,FALSE,"18 - 19";#N/A,#N/A,FALSE,"26";#N/A,#N/A,FALSE,"27";#N/A,#N/A,FALSE,"28"}</definedName>
    <definedName name="ASSA" hidden="1">{#N/A,#N/A,FALSE,"1";#N/A,#N/A,FALSE,"2";#N/A,#N/A,FALSE,"16 - 17";#N/A,#N/A,FALSE,"18 - 19";#N/A,#N/A,FALSE,"26";#N/A,#N/A,FALSE,"27";#N/A,#N/A,FALSE,"28"}</definedName>
    <definedName name="ASSA_1" localSheetId="43" hidden="1">{#N/A,#N/A,FALSE,"1";#N/A,#N/A,FALSE,"2";#N/A,#N/A,FALSE,"16 - 17";#N/A,#N/A,FALSE,"18 - 19";#N/A,#N/A,FALSE,"26";#N/A,#N/A,FALSE,"27";#N/A,#N/A,FALSE,"28"}</definedName>
    <definedName name="ASSA_1" hidden="1">{#N/A,#N/A,FALSE,"1";#N/A,#N/A,FALSE,"2";#N/A,#N/A,FALSE,"16 - 17";#N/A,#N/A,FALSE,"18 - 19";#N/A,#N/A,FALSE,"26";#N/A,#N/A,FALSE,"27";#N/A,#N/A,FALSE,"28"}</definedName>
    <definedName name="ASSA_2" localSheetId="43" hidden="1">{#N/A,#N/A,FALSE,"1";#N/A,#N/A,FALSE,"2";#N/A,#N/A,FALSE,"16 - 17";#N/A,#N/A,FALSE,"18 - 19";#N/A,#N/A,FALSE,"26";#N/A,#N/A,FALSE,"27";#N/A,#N/A,FALSE,"28"}</definedName>
    <definedName name="ASSA_2" hidden="1">{#N/A,#N/A,FALSE,"1";#N/A,#N/A,FALSE,"2";#N/A,#N/A,FALSE,"16 - 17";#N/A,#N/A,FALSE,"18 - 19";#N/A,#N/A,FALSE,"26";#N/A,#N/A,FALSE,"27";#N/A,#N/A,FALSE,"28"}</definedName>
    <definedName name="ASSA_3" localSheetId="43" hidden="1">{#N/A,#N/A,FALSE,"1";#N/A,#N/A,FALSE,"2";#N/A,#N/A,FALSE,"16 - 17";#N/A,#N/A,FALSE,"18 - 19";#N/A,#N/A,FALSE,"26";#N/A,#N/A,FALSE,"27";#N/A,#N/A,FALSE,"28"}</definedName>
    <definedName name="ASSA_3" hidden="1">{#N/A,#N/A,FALSE,"1";#N/A,#N/A,FALSE,"2";#N/A,#N/A,FALSE,"16 - 17";#N/A,#N/A,FALSE,"18 - 19";#N/A,#N/A,FALSE,"26";#N/A,#N/A,FALSE,"27";#N/A,#N/A,FALSE,"28"}</definedName>
    <definedName name="ASSA_4" localSheetId="43" hidden="1">{#N/A,#N/A,FALSE,"1";#N/A,#N/A,FALSE,"2";#N/A,#N/A,FALSE,"16 - 17";#N/A,#N/A,FALSE,"18 - 19";#N/A,#N/A,FALSE,"26";#N/A,#N/A,FALSE,"27";#N/A,#N/A,FALSE,"28"}</definedName>
    <definedName name="ASSA_4" hidden="1">{#N/A,#N/A,FALSE,"1";#N/A,#N/A,FALSE,"2";#N/A,#N/A,FALSE,"16 - 17";#N/A,#N/A,FALSE,"18 - 19";#N/A,#N/A,FALSE,"26";#N/A,#N/A,FALSE,"27";#N/A,#N/A,FALSE,"28"}</definedName>
    <definedName name="Asset_Choice" localSheetId="43">#REF!</definedName>
    <definedName name="Asset_Choice" localSheetId="11">#REF!</definedName>
    <definedName name="Asset_Choice" localSheetId="24">#REF!</definedName>
    <definedName name="Asset_Choice">#REF!</definedName>
    <definedName name="Asset_Retirement_Obligations" localSheetId="43">#REF!</definedName>
    <definedName name="Asset_Retirement_Obligations">#REF!</definedName>
    <definedName name="ASSET_SALES__input">#REF!</definedName>
    <definedName name="ASSET_SHEET">#REF!</definedName>
    <definedName name="ASSET_TRANSFER" localSheetId="11">#REF!</definedName>
    <definedName name="ASSET_TRANSFER" localSheetId="24">#REF!</definedName>
    <definedName name="ASSET_TRANSFER">#REF!</definedName>
    <definedName name="Assets_from_Risk_Mgt___Trading">#REF!</definedName>
    <definedName name="Assets_from_Risk_Mgt___Trading___Current">#REF!</definedName>
    <definedName name="Assets_Held_for_Sale">#REF!</definedName>
    <definedName name="AssetTrn12001" localSheetId="11">#REF!</definedName>
    <definedName name="AssetTrn12001" localSheetId="24">#REF!</definedName>
    <definedName name="AssetTrn12001">#REF!</definedName>
    <definedName name="assssss" localSheetId="43" hidden="1">{"Summary Schedule",#N/A,FALSE,"Sheet1";"Divisional Support",#N/A,FALSE,"Sheet2";"Corporate Support",#N/A,FALSE,"Sheet3"}</definedName>
    <definedName name="assssss" hidden="1">{"Summary Schedule",#N/A,FALSE,"Sheet1";"Divisional Support",#N/A,FALSE,"Sheet2";"Corporate Support",#N/A,FALSE,"Sheet3"}</definedName>
    <definedName name="Assumptions">#REF!</definedName>
    <definedName name="asu" localSheetId="43"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asu"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asvgddxxxx" localSheetId="43" hidden="1">{"SCB BG EXT",#N/A,FALSE,"ADVANCEBG-EXT.D"}</definedName>
    <definedName name="asvgddxxxx" hidden="1">{"SCB BG EXT",#N/A,FALSE,"ADVANCEBG-EXT.D"}</definedName>
    <definedName name="aswe" localSheetId="43" hidden="1">{"TXO2N2_GP",#N/A,FALSE,"MTHLYGP";"TXH2_GP",#N/A,FALSE,"MTHLYGP";"LOUIS_GP",#N/A,FALSE,"MTHLYGP";"H2_GP",#N/A,FALSE,"MTHLYGP";"O2N2_GP",#N/A,FALSE,"MTHLYGP";"PACKAGE_GP",#N/A,FALSE,"MTHLYGP";"OTHER_GP",#N/A,FALSE,"MTHLYGP"}</definedName>
    <definedName name="aswe" hidden="1">{"TXO2N2_GP",#N/A,FALSE,"MTHLYGP";"TXH2_GP",#N/A,FALSE,"MTHLYGP";"LOUIS_GP",#N/A,FALSE,"MTHLYGP";"H2_GP",#N/A,FALSE,"MTHLYGP";"O2N2_GP",#N/A,FALSE,"MTHLYGP";"PACKAGE_GP",#N/A,FALSE,"MTHLYGP";"OTHER_GP",#N/A,FALSE,"MTHLYGP"}</definedName>
    <definedName name="aswqr" localSheetId="43" hidden="1">{"REP1",#N/A,FALSE,"HSSA-LOG"}</definedName>
    <definedName name="aswqr" hidden="1">{"REP1",#N/A,FALSE,"HSSA-LOG"}</definedName>
    <definedName name="AT" localSheetId="43" hidden="1">{#N/A,#N/A,FALSE,"인원";#N/A,#N/A,FALSE,"비용2";#N/A,#N/A,FALSE,"비용1";#N/A,#N/A,FALSE,"비용";#N/A,#N/A,FALSE,"보증2";#N/A,#N/A,FALSE,"보증1";#N/A,#N/A,FALSE,"보증";#N/A,#N/A,FALSE,"손익1";#N/A,#N/A,FALSE,"손익";#N/A,#N/A,FALSE,"부서별매출";#N/A,#N/A,FALSE,"매출"}</definedName>
    <definedName name="AT" hidden="1">{#N/A,#N/A,FALSE,"인원";#N/A,#N/A,FALSE,"비용2";#N/A,#N/A,FALSE,"비용1";#N/A,#N/A,FALSE,"비용";#N/A,#N/A,FALSE,"보증2";#N/A,#N/A,FALSE,"보증1";#N/A,#N/A,FALSE,"보증";#N/A,#N/A,FALSE,"손익1";#N/A,#N/A,FALSE,"손익";#N/A,#N/A,FALSE,"부서별매출";#N/A,#N/A,FALSE,"매출"}</definedName>
    <definedName name="ATDTL0072" localSheetId="43">#REF!</definedName>
    <definedName name="ATDTL0072" localSheetId="11">#REF!</definedName>
    <definedName name="ATDTL0072" localSheetId="24">#REF!</definedName>
    <definedName name="ATDTL0072">#REF!</definedName>
    <definedName name="ath" localSheetId="43" hidden="1">{#N/A,#N/A,FALSE,"SUMMARY REPORT"}</definedName>
    <definedName name="ath" hidden="1">{#N/A,#N/A,FALSE,"SUMMARY REPORT"}</definedName>
    <definedName name="atish"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tish"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tofina">#REF!</definedName>
    <definedName name="Atofinadrum">#REF!</definedName>
    <definedName name="au" localSheetId="43" hidden="1">{#N/A,#N/A,FALSE,"DATA"}</definedName>
    <definedName name="au" hidden="1">{#N/A,#N/A,FALSE,"DATA"}</definedName>
    <definedName name="auc" localSheetId="10">#REF!</definedName>
    <definedName name="auc" localSheetId="23">#REF!</definedName>
    <definedName name="auc" localSheetId="24">#REF!</definedName>
    <definedName name="auc">#REF!</definedName>
    <definedName name="AUC_TB_C62_DEC04" localSheetId="10">#REF!</definedName>
    <definedName name="AUC_TB_C62_DEC04" localSheetId="23">#REF!</definedName>
    <definedName name="AUC_TB_C62_DEC04">#REF!</definedName>
    <definedName name="AUCAIBU3" localSheetId="11">#REF!</definedName>
    <definedName name="AUCAIBU3" localSheetId="10">'WP II-E-3.5.1a Support'!#REF!</definedName>
    <definedName name="AUCAIBU3" localSheetId="24">#REF!</definedName>
    <definedName name="AUCAIBU3">#REF!</definedName>
    <definedName name="AUCAIBU4" localSheetId="43">#REF!</definedName>
    <definedName name="AUCAIBU4" localSheetId="11">#REF!</definedName>
    <definedName name="AUCAIBU4" localSheetId="10">'WP II-E-3.5.1a Support'!#REF!</definedName>
    <definedName name="AUCAIBU4" localSheetId="24">#REF!</definedName>
    <definedName name="AUCAIBU4">#REF!</definedName>
    <definedName name="AUCAMBU3" localSheetId="11">#REF!</definedName>
    <definedName name="AUCAMBU3" localSheetId="24">#REF!</definedName>
    <definedName name="AUCAMBU3">#REF!</definedName>
    <definedName name="AUCAMBU4" localSheetId="11">#REF!</definedName>
    <definedName name="AUCAMBU4" localSheetId="24">#REF!</definedName>
    <definedName name="AUCAMBU4">#REF!</definedName>
    <definedName name="AUCAUAK3" localSheetId="24">#REF!</definedName>
    <definedName name="AUCAUAK3">#REF!</definedName>
    <definedName name="AUCAUAK4" localSheetId="24">#REF!</definedName>
    <definedName name="AUCAUAK4">#REF!</definedName>
    <definedName name="audi" localSheetId="43" hidden="1">{#N/A,#N/A,FALSE,"Aging Summary";#N/A,#N/A,FALSE,"Ratio Analysis";#N/A,#N/A,FALSE,"Test 120 Day Accts";#N/A,#N/A,FALSE,"Tickmarks"}</definedName>
    <definedName name="audi" hidden="1">{#N/A,#N/A,FALSE,"Aging Summary";#N/A,#N/A,FALSE,"Ratio Analysis";#N/A,#N/A,FALSE,"Test 120 Day Accts";#N/A,#N/A,FALSE,"Tickmarks"}</definedName>
    <definedName name="AUG_">#REF!</definedName>
    <definedName name="Aug_Hr">#REF!</definedName>
    <definedName name="Aug_MM">#REF!</definedName>
    <definedName name="AUG_PROD">#REF!</definedName>
    <definedName name="Aug_TCost">#REF!</definedName>
    <definedName name="augcc">#REF!</definedName>
    <definedName name="AUGUP">#REF!</definedName>
    <definedName name="August" localSheetId="24">#REF!</definedName>
    <definedName name="August">#REF!</definedName>
    <definedName name="AustinTest" localSheetId="43" hidden="1">{#N/A,#N/A,FALSE,"Photos 18806";#N/A,#N/A,FALSE,"Map 18806";#N/A,#N/A,FALSE,"Site Plan 18806";#N/A,#N/A,FALSE,"Photos 12537";#N/A,#N/A,FALSE,"Site Map 12537";#N/A,#N/A,FALSE,"SitePlan 12537";#N/A,#N/A,FALSE,"Photos 10530";#N/A,#N/A,FALSE,"Area Map 10530";#N/A,#N/A,FALSE,"SitePlan 10530";#N/A,#N/A,FALSE,"Photos 12090";#N/A,#N/A,FALSE,"Area Map 12090";#N/A,#N/A,FALSE,"SitePlan 12090";#N/A,#N/A,FALSE,"Photos 10658";#N/A,#N/A,FALSE,"Area Map 10658";#N/A,#N/A,FALSE,"SitePlan 10658";#N/A,#N/A,FALSE,"Photos 12434";#N/A,#N/A,FALSE,"Area Map 12434";#N/A,#N/A,FALSE,"SitePlan 12434"}</definedName>
    <definedName name="AustinTest" hidden="1">{#N/A,#N/A,FALSE,"Photos 18806";#N/A,#N/A,FALSE,"Map 18806";#N/A,#N/A,FALSE,"Site Plan 18806";#N/A,#N/A,FALSE,"Photos 12537";#N/A,#N/A,FALSE,"Site Map 12537";#N/A,#N/A,FALSE,"SitePlan 12537";#N/A,#N/A,FALSE,"Photos 10530";#N/A,#N/A,FALSE,"Area Map 10530";#N/A,#N/A,FALSE,"SitePlan 10530";#N/A,#N/A,FALSE,"Photos 12090";#N/A,#N/A,FALSE,"Area Map 12090";#N/A,#N/A,FALSE,"SitePlan 12090";#N/A,#N/A,FALSE,"Photos 10658";#N/A,#N/A,FALSE,"Area Map 10658";#N/A,#N/A,FALSE,"SitePlan 10658";#N/A,#N/A,FALSE,"Photos 12434";#N/A,#N/A,FALSE,"Area Map 12434";#N/A,#N/A,FALSE,"SitePlan 12434"}</definedName>
    <definedName name="Auto_M_Table">#REF!</definedName>
    <definedName name="autoFilterHours" localSheetId="43">#REF!</definedName>
    <definedName name="autoFilterHours" localSheetId="11">#REF!</definedName>
    <definedName name="autoFilterHours" localSheetId="24">#REF!</definedName>
    <definedName name="autoFilterHours">#REF!</definedName>
    <definedName name="AVA" localSheetId="24">#REF!</definedName>
    <definedName name="AVA">#REF!</definedName>
    <definedName name="AVA_LY">#REF!</definedName>
    <definedName name="avbc" localSheetId="43"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CD" localSheetId="43" hidden="1">{#N/A,#N/A,FALSE,"SUMMARY REPORT"}</definedName>
    <definedName name="AVCD" hidden="1">{#N/A,#N/A,FALSE,"SUMMARY REPORT"}</definedName>
    <definedName name="avegmultiple" hidden="1">#REF!</definedName>
    <definedName name="avi" localSheetId="43" hidden="1">{"cash flow ww",#N/A,FALSE,"Cash Flow";"cash flow ex",#N/A,FALSE,"Cash Flow";"cash flow us",#N/A,FALSE,"Cash Flow"}</definedName>
    <definedName name="avi" hidden="1">{"cash flow ww",#N/A,FALSE,"Cash Flow";"cash flow ex",#N/A,FALSE,"Cash Flow";"cash flow us",#N/A,FALSE,"Cash Flow"}</definedName>
    <definedName name="AVIR" localSheetId="43" hidden="1">{#N/A,#N/A,FALSE,"Staffnos &amp; cost"}</definedName>
    <definedName name="AVIR" hidden="1">{#N/A,#N/A,FALSE,"Staffnos &amp; cost"}</definedName>
    <definedName name="AVIR_1" localSheetId="43" hidden="1">{#N/A,#N/A,FALSE,"Staffnos &amp; cost"}</definedName>
    <definedName name="AVIR_1" hidden="1">{#N/A,#N/A,FALSE,"Staffnos &amp; cost"}</definedName>
    <definedName name="AVIR_2" localSheetId="43" hidden="1">{#N/A,#N/A,FALSE,"Staffnos &amp; cost"}</definedName>
    <definedName name="AVIR_2" hidden="1">{#N/A,#N/A,FALSE,"Staffnos &amp; cost"}</definedName>
    <definedName name="AVIR_3" localSheetId="43" hidden="1">{#N/A,#N/A,FALSE,"Staffnos &amp; cost"}</definedName>
    <definedName name="AVIR_3" hidden="1">{#N/A,#N/A,FALSE,"Staffnos &amp; cost"}</definedName>
    <definedName name="AVIR_4" localSheetId="43" hidden="1">{#N/A,#N/A,FALSE,"Staffnos &amp; cost"}</definedName>
    <definedName name="AVIR_4" hidden="1">{#N/A,#N/A,FALSE,"Staffnos &amp; cost"}</definedName>
    <definedName name="AVIR_5" localSheetId="43" hidden="1">{#N/A,#N/A,FALSE,"Staffnos &amp; cost"}</definedName>
    <definedName name="AVIR_5" hidden="1">{#N/A,#N/A,FALSE,"Staffnos &amp; cost"}</definedName>
    <definedName name="awe" localSheetId="43" hidden="1">{#N/A,#N/A,FALSE,"SUMMARY REPORT"}</definedName>
    <definedName name="awe" hidden="1">{#N/A,#N/A,FALSE,"SUMMARY REPORT"}</definedName>
    <definedName name="awq" localSheetId="43" hidden="1">{"YTD",#N/A,FALSE,"SUM"}</definedName>
    <definedName name="awq" hidden="1">{"YTD",#N/A,FALSE,"SUM"}</definedName>
    <definedName name="awqe" localSheetId="43" hidden="1">{"net assets",#N/A,FALSE,"summary";"asset turnover",#N/A,FALSE,"summary";"orona",#N/A,FALSE,"summary"}</definedName>
    <definedName name="awqe" hidden="1">{"net assets",#N/A,FALSE,"summary";"asset turnover",#N/A,FALSE,"summary";"orona",#N/A,FALSE,"summary"}</definedName>
    <definedName name="awqx" localSheetId="43" hidden="1">{"Comp_of_Price_Effect",#N/A,FALSE,"QTRDPVAR"}</definedName>
    <definedName name="awqx" hidden="1">{"Comp_of_Price_Effect",#N/A,FALSE,"QTRDPVAR"}</definedName>
    <definedName name="aws" localSheetId="43" hidden="1">{"summary - summary",#N/A,TRUE,"Summary";"summary - summary 1",#N/A,TRUE,"Summary"}</definedName>
    <definedName name="aws" hidden="1">{"summary - summary",#N/A,TRUE,"Summary";"summary - summary 1",#N/A,TRUE,"Summary"}</definedName>
    <definedName name="Awwq" localSheetId="43" hidden="1">{"AUDIT-MWOS WITH POS 7.11.98",#N/A,FALSE,"AUDIT-MWOS"}</definedName>
    <definedName name="Awwq" hidden="1">{"AUDIT-MWOS WITH POS 7.11.98",#N/A,FALSE,"AUDIT-MWOS"}</definedName>
    <definedName name="AX" localSheetId="43" hidden="1">{#N/A,#N/A,FALSE,"Pharm";#N/A,#N/A,FALSE,"WWCM"}</definedName>
    <definedName name="AX" hidden="1">{#N/A,#N/A,FALSE,"Pharm";#N/A,#N/A,FALSE,"WWCM"}</definedName>
    <definedName name="AX_1" localSheetId="43" hidden="1">{#N/A,#N/A,FALSE,"Pharm";#N/A,#N/A,FALSE,"WWCM"}</definedName>
    <definedName name="AX_1" hidden="1">{#N/A,#N/A,FALSE,"Pharm";#N/A,#N/A,FALSE,"WWCM"}</definedName>
    <definedName name="AX_2" localSheetId="43" hidden="1">{#N/A,#N/A,FALSE,"Pharm";#N/A,#N/A,FALSE,"WWCM"}</definedName>
    <definedName name="AX_2" hidden="1">{#N/A,#N/A,FALSE,"Pharm";#N/A,#N/A,FALSE,"WWCM"}</definedName>
    <definedName name="AX_3" localSheetId="43" hidden="1">{#N/A,#N/A,FALSE,"Pharm";#N/A,#N/A,FALSE,"WWCM"}</definedName>
    <definedName name="AX_3" hidden="1">{#N/A,#N/A,FALSE,"Pharm";#N/A,#N/A,FALSE,"WWCM"}</definedName>
    <definedName name="AX_4" localSheetId="43" hidden="1">{#N/A,#N/A,FALSE,"Pharm";#N/A,#N/A,FALSE,"WWCM"}</definedName>
    <definedName name="AX_4" hidden="1">{#N/A,#N/A,FALSE,"Pharm";#N/A,#N/A,FALSE,"WWCM"}</definedName>
    <definedName name="Axalto" localSheetId="43" hidden="1">{#N/A,#N/A,FALSE,"DATA"}</definedName>
    <definedName name="Axalto" hidden="1">{#N/A,#N/A,FALSE,"DATA"}</definedName>
    <definedName name="axe" localSheetId="43" hidden="1">{#N/A,#N/A,FALSE,"TS";#N/A,#N/A,FALSE,"Combo";#N/A,#N/A,FALSE,"FAIR";#N/A,#N/A,FALSE,"RBC";#N/A,#N/A,FALSE,"xxxx";#N/A,#N/A,FALSE,"A_D";#N/A,#N/A,FALSE,"WACC";#N/A,#N/A,FALSE,"DCF";#N/A,#N/A,FALSE,"LBO";#N/A,#N/A,FALSE,"AcqMults";#N/A,#N/A,FALSE,"CompMults"}</definedName>
    <definedName name="axe" hidden="1">{#N/A,#N/A,FALSE,"TS";#N/A,#N/A,FALSE,"Combo";#N/A,#N/A,FALSE,"FAIR";#N/A,#N/A,FALSE,"RBC";#N/A,#N/A,FALSE,"xxxx";#N/A,#N/A,FALSE,"A_D";#N/A,#N/A,FALSE,"WACC";#N/A,#N/A,FALSE,"DCF";#N/A,#N/A,FALSE,"LBO";#N/A,#N/A,FALSE,"AcqMults";#N/A,#N/A,FALSE,"CompMults"}</definedName>
    <definedName name="axs" localSheetId="43" hidden="1">{"QTD",#N/A,FALSE,"SUM"}</definedName>
    <definedName name="axs" hidden="1">{"QTD",#N/A,FALSE,"SUM"}</definedName>
    <definedName name="axz" localSheetId="43" hidden="1">{#N/A,"PURCHM",FALSE,"Business Analysis";#N/A,"SPADD",FALSE,"Business Analysis"}</definedName>
    <definedName name="axz" hidden="1">{#N/A,"PURCHM",FALSE,"Business Analysis";#N/A,"SPADD",FALSE,"Business Analysis"}</definedName>
    <definedName name="aye" localSheetId="43" hidden="1">{"SOC ADV BG EXT",#N/A,FALSE,"ADVANCEBG-EXT.D"}</definedName>
    <definedName name="aye" hidden="1">{"SOC ADV BG EXT",#N/A,FALSE,"ADVANCEBG-EXT.D"}</definedName>
    <definedName name="ayman" localSheetId="43" hidden="1">{#N/A,#N/A,FALSE,"1";#N/A,#N/A,FALSE,"2";#N/A,#N/A,FALSE,"16 - 17";#N/A,#N/A,FALSE,"18 - 19";#N/A,#N/A,FALSE,"26";#N/A,#N/A,FALSE,"27";#N/A,#N/A,FALSE,"28"}</definedName>
    <definedName name="ayman" hidden="1">{#N/A,#N/A,FALSE,"1";#N/A,#N/A,FALSE,"2";#N/A,#N/A,FALSE,"16 - 17";#N/A,#N/A,FALSE,"18 - 19";#N/A,#N/A,FALSE,"26";#N/A,#N/A,FALSE,"27";#N/A,#N/A,FALSE,"28"}</definedName>
    <definedName name="ayman_1" localSheetId="43" hidden="1">{#N/A,#N/A,FALSE,"1";#N/A,#N/A,FALSE,"2";#N/A,#N/A,FALSE,"16 - 17";#N/A,#N/A,FALSE,"18 - 19";#N/A,#N/A,FALSE,"26";#N/A,#N/A,FALSE,"27";#N/A,#N/A,FALSE,"28"}</definedName>
    <definedName name="ayman_1" hidden="1">{#N/A,#N/A,FALSE,"1";#N/A,#N/A,FALSE,"2";#N/A,#N/A,FALSE,"16 - 17";#N/A,#N/A,FALSE,"18 - 19";#N/A,#N/A,FALSE,"26";#N/A,#N/A,FALSE,"27";#N/A,#N/A,FALSE,"28"}</definedName>
    <definedName name="ayman_2" localSheetId="43" hidden="1">{#N/A,#N/A,FALSE,"1";#N/A,#N/A,FALSE,"2";#N/A,#N/A,FALSE,"16 - 17";#N/A,#N/A,FALSE,"18 - 19";#N/A,#N/A,FALSE,"26";#N/A,#N/A,FALSE,"27";#N/A,#N/A,FALSE,"28"}</definedName>
    <definedName name="ayman_2" hidden="1">{#N/A,#N/A,FALSE,"1";#N/A,#N/A,FALSE,"2";#N/A,#N/A,FALSE,"16 - 17";#N/A,#N/A,FALSE,"18 - 19";#N/A,#N/A,FALSE,"26";#N/A,#N/A,FALSE,"27";#N/A,#N/A,FALSE,"28"}</definedName>
    <definedName name="ayman_3" localSheetId="43" hidden="1">{#N/A,#N/A,FALSE,"1";#N/A,#N/A,FALSE,"2";#N/A,#N/A,FALSE,"16 - 17";#N/A,#N/A,FALSE,"18 - 19";#N/A,#N/A,FALSE,"26";#N/A,#N/A,FALSE,"27";#N/A,#N/A,FALSE,"28"}</definedName>
    <definedName name="ayman_3" hidden="1">{#N/A,#N/A,FALSE,"1";#N/A,#N/A,FALSE,"2";#N/A,#N/A,FALSE,"16 - 17";#N/A,#N/A,FALSE,"18 - 19";#N/A,#N/A,FALSE,"26";#N/A,#N/A,FALSE,"27";#N/A,#N/A,FALSE,"28"}</definedName>
    <definedName name="ayman_4" localSheetId="43" hidden="1">{#N/A,#N/A,FALSE,"1";#N/A,#N/A,FALSE,"2";#N/A,#N/A,FALSE,"16 - 17";#N/A,#N/A,FALSE,"18 - 19";#N/A,#N/A,FALSE,"26";#N/A,#N/A,FALSE,"27";#N/A,#N/A,FALSE,"28"}</definedName>
    <definedName name="ayman_4" hidden="1">{#N/A,#N/A,FALSE,"1";#N/A,#N/A,FALSE,"2";#N/A,#N/A,FALSE,"16 - 17";#N/A,#N/A,FALSE,"18 - 19";#N/A,#N/A,FALSE,"26";#N/A,#N/A,FALSE,"27";#N/A,#N/A,FALSE,"28"}</definedName>
    <definedName name="ayman1" localSheetId="43" hidden="1">{#N/A,#N/A,FALSE,"Pharm";#N/A,#N/A,FALSE,"WWCM"}</definedName>
    <definedName name="ayman1" hidden="1">{#N/A,#N/A,FALSE,"Pharm";#N/A,#N/A,FALSE,"WWCM"}</definedName>
    <definedName name="ayman1_1" localSheetId="43" hidden="1">{#N/A,#N/A,FALSE,"Pharm";#N/A,#N/A,FALSE,"WWCM"}</definedName>
    <definedName name="ayman1_1" hidden="1">{#N/A,#N/A,FALSE,"Pharm";#N/A,#N/A,FALSE,"WWCM"}</definedName>
    <definedName name="ayman1_2" localSheetId="43" hidden="1">{#N/A,#N/A,FALSE,"Pharm";#N/A,#N/A,FALSE,"WWCM"}</definedName>
    <definedName name="ayman1_2" hidden="1">{#N/A,#N/A,FALSE,"Pharm";#N/A,#N/A,FALSE,"WWCM"}</definedName>
    <definedName name="ayman1_3" localSheetId="43" hidden="1">{#N/A,#N/A,FALSE,"Pharm";#N/A,#N/A,FALSE,"WWCM"}</definedName>
    <definedName name="ayman1_3" hidden="1">{#N/A,#N/A,FALSE,"Pharm";#N/A,#N/A,FALSE,"WWCM"}</definedName>
    <definedName name="ayman1_4" localSheetId="43" hidden="1">{#N/A,#N/A,FALSE,"Pharm";#N/A,#N/A,FALSE,"WWCM"}</definedName>
    <definedName name="ayman1_4" hidden="1">{#N/A,#N/A,FALSE,"Pharm";#N/A,#N/A,FALSE,"WWCM"}</definedName>
    <definedName name="ayman2" localSheetId="43" hidden="1">{#N/A,#N/A,FALSE,"Pharm";#N/A,#N/A,FALSE,"WWCM"}</definedName>
    <definedName name="ayman2" hidden="1">{#N/A,#N/A,FALSE,"Pharm";#N/A,#N/A,FALSE,"WWCM"}</definedName>
    <definedName name="ayman2_1" localSheetId="43" hidden="1">{#N/A,#N/A,FALSE,"Pharm";#N/A,#N/A,FALSE,"WWCM"}</definedName>
    <definedName name="ayman2_1" hidden="1">{#N/A,#N/A,FALSE,"Pharm";#N/A,#N/A,FALSE,"WWCM"}</definedName>
    <definedName name="ayman2_2" localSheetId="43" hidden="1">{#N/A,#N/A,FALSE,"Pharm";#N/A,#N/A,FALSE,"WWCM"}</definedName>
    <definedName name="ayman2_2" hidden="1">{#N/A,#N/A,FALSE,"Pharm";#N/A,#N/A,FALSE,"WWCM"}</definedName>
    <definedName name="ayman2_3" localSheetId="43" hidden="1">{#N/A,#N/A,FALSE,"Pharm";#N/A,#N/A,FALSE,"WWCM"}</definedName>
    <definedName name="ayman2_3" hidden="1">{#N/A,#N/A,FALSE,"Pharm";#N/A,#N/A,FALSE,"WWCM"}</definedName>
    <definedName name="ayman2_4" localSheetId="43" hidden="1">{#N/A,#N/A,FALSE,"Pharm";#N/A,#N/A,FALSE,"WWCM"}</definedName>
    <definedName name="ayman2_4" hidden="1">{#N/A,#N/A,FALSE,"Pharm";#N/A,#N/A,FALSE,"WWCM"}</definedName>
    <definedName name="ayman7" localSheetId="43" hidden="1">{#N/A,#N/A,FALSE,"REPORT"}</definedName>
    <definedName name="ayman7" hidden="1">{#N/A,#N/A,FALSE,"REPORT"}</definedName>
    <definedName name="ayman7_1" localSheetId="43" hidden="1">{#N/A,#N/A,FALSE,"REPORT"}</definedName>
    <definedName name="ayman7_1" hidden="1">{#N/A,#N/A,FALSE,"REPORT"}</definedName>
    <definedName name="ayman7_2" localSheetId="43" hidden="1">{#N/A,#N/A,FALSE,"REPORT"}</definedName>
    <definedName name="ayman7_2" hidden="1">{#N/A,#N/A,FALSE,"REPORT"}</definedName>
    <definedName name="ayman7_3" localSheetId="43" hidden="1">{#N/A,#N/A,FALSE,"REPORT"}</definedName>
    <definedName name="ayman7_3" hidden="1">{#N/A,#N/A,FALSE,"REPORT"}</definedName>
    <definedName name="ayman7_4" localSheetId="43" hidden="1">{#N/A,#N/A,FALSE,"REPORT"}</definedName>
    <definedName name="ayman7_4" hidden="1">{#N/A,#N/A,FALSE,"REPORT"}</definedName>
    <definedName name="ayman8" localSheetId="43" hidden="1">{#N/A,#N/A,FALSE,"REPORT"}</definedName>
    <definedName name="ayman8" hidden="1">{#N/A,#N/A,FALSE,"REPORT"}</definedName>
    <definedName name="ayman8_1" localSheetId="43" hidden="1">{#N/A,#N/A,FALSE,"REPORT"}</definedName>
    <definedName name="ayman8_1" hidden="1">{#N/A,#N/A,FALSE,"REPORT"}</definedName>
    <definedName name="ayman8_2" localSheetId="43" hidden="1">{#N/A,#N/A,FALSE,"REPORT"}</definedName>
    <definedName name="ayman8_2" hidden="1">{#N/A,#N/A,FALSE,"REPORT"}</definedName>
    <definedName name="ayman8_3" localSheetId="43" hidden="1">{#N/A,#N/A,FALSE,"REPORT"}</definedName>
    <definedName name="ayman8_3" hidden="1">{#N/A,#N/A,FALSE,"REPORT"}</definedName>
    <definedName name="ayman8_4" localSheetId="43" hidden="1">{#N/A,#N/A,FALSE,"REPORT"}</definedName>
    <definedName name="ayman8_4" hidden="1">{#N/A,#N/A,FALSE,"REPORT"}</definedName>
    <definedName name="az" localSheetId="43" hidden="1">{#N/A,#N/A,FALSE,"Pharm";#N/A,#N/A,FALSE,"WWCM"}</definedName>
    <definedName name="az" hidden="1">{#N/A,#N/A,FALSE,"Pharm";#N/A,#N/A,FALSE,"WWCM"}</definedName>
    <definedName name="az_1" localSheetId="43" hidden="1">{#N/A,#N/A,FALSE,"Pharm";#N/A,#N/A,FALSE,"WWCM"}</definedName>
    <definedName name="az_1" hidden="1">{#N/A,#N/A,FALSE,"Pharm";#N/A,#N/A,FALSE,"WWCM"}</definedName>
    <definedName name="az_2" localSheetId="43" hidden="1">{#N/A,#N/A,FALSE,"Pharm";#N/A,#N/A,FALSE,"WWCM"}</definedName>
    <definedName name="az_2" hidden="1">{#N/A,#N/A,FALSE,"Pharm";#N/A,#N/A,FALSE,"WWCM"}</definedName>
    <definedName name="az_3" localSheetId="43" hidden="1">{#N/A,#N/A,FALSE,"Pharm";#N/A,#N/A,FALSE,"WWCM"}</definedName>
    <definedName name="az_3" hidden="1">{#N/A,#N/A,FALSE,"Pharm";#N/A,#N/A,FALSE,"WWCM"}</definedName>
    <definedName name="az_4" localSheetId="43" hidden="1">{#N/A,#N/A,FALSE,"Pharm";#N/A,#N/A,FALSE,"WWCM"}</definedName>
    <definedName name="az_4" hidden="1">{#N/A,#N/A,FALSE,"Pharm";#N/A,#N/A,FALSE,"WWCM"}</definedName>
    <definedName name="azaasnh" localSheetId="43" hidden="1">{#N/A,#N/A,TRUE,"constb"}</definedName>
    <definedName name="azaasnh" hidden="1">{#N/A,#N/A,TRUE,"constb"}</definedName>
    <definedName name="AZDAZDDAZD" localSheetId="43" hidden="1">{"Frgen",#N/A,FALSE,"A";"Résu",#N/A,FALSE,"A"}</definedName>
    <definedName name="AZDAZDDAZD" hidden="1">{"Frgen",#N/A,FALSE,"A";"Résu",#N/A,FALSE,"A"}</definedName>
    <definedName name="azeazr" localSheetId="43" hidden="1">{#N/A,#N/A,FALSE,"Sales Graph";#N/A,#N/A,FALSE,"BUC Graph";#N/A,#N/A,FALSE,"P&amp;L - YTD"}</definedName>
    <definedName name="azeazr" hidden="1">{#N/A,#N/A,FALSE,"Sales Graph";#N/A,#N/A,FALSE,"BUC Graph";#N/A,#N/A,FALSE,"P&amp;L - YTD"}</definedName>
    <definedName name="azeazr_1" localSheetId="43" hidden="1">{#N/A,#N/A,FALSE,"Sales Graph";#N/A,#N/A,FALSE,"BUC Graph";#N/A,#N/A,FALSE,"P&amp;L - YTD"}</definedName>
    <definedName name="azeazr_1" hidden="1">{#N/A,#N/A,FALSE,"Sales Graph";#N/A,#N/A,FALSE,"BUC Graph";#N/A,#N/A,FALSE,"P&amp;L - YTD"}</definedName>
    <definedName name="azeazr_2" localSheetId="43" hidden="1">{#N/A,#N/A,FALSE,"Sales Graph";#N/A,#N/A,FALSE,"BUC Graph";#N/A,#N/A,FALSE,"P&amp;L - YTD"}</definedName>
    <definedName name="azeazr_2" hidden="1">{#N/A,#N/A,FALSE,"Sales Graph";#N/A,#N/A,FALSE,"BUC Graph";#N/A,#N/A,FALSE,"P&amp;L - YTD"}</definedName>
    <definedName name="azeazr_3" localSheetId="43" hidden="1">{#N/A,#N/A,FALSE,"Sales Graph";#N/A,#N/A,FALSE,"BUC Graph";#N/A,#N/A,FALSE,"P&amp;L - YTD"}</definedName>
    <definedName name="azeazr_3" hidden="1">{#N/A,#N/A,FALSE,"Sales Graph";#N/A,#N/A,FALSE,"BUC Graph";#N/A,#N/A,FALSE,"P&amp;L - YTD"}</definedName>
    <definedName name="azeazr_4" localSheetId="43" hidden="1">{#N/A,#N/A,FALSE,"Sales Graph";#N/A,#N/A,FALSE,"BUC Graph";#N/A,#N/A,FALSE,"P&amp;L - YTD"}</definedName>
    <definedName name="azeazr_4" hidden="1">{#N/A,#N/A,FALSE,"Sales Graph";#N/A,#N/A,FALSE,"BUC Graph";#N/A,#N/A,FALSE,"P&amp;L - YTD"}</definedName>
    <definedName name="azerety" localSheetId="43" hidden="1">{#N/A,#N/A,FALSE,"Pharm";#N/A,#N/A,FALSE,"WWCM"}</definedName>
    <definedName name="azerety" hidden="1">{#N/A,#N/A,FALSE,"Pharm";#N/A,#N/A,FALSE,"WWCM"}</definedName>
    <definedName name="azerety_1" localSheetId="43" hidden="1">{#N/A,#N/A,FALSE,"Pharm";#N/A,#N/A,FALSE,"WWCM"}</definedName>
    <definedName name="azerety_1" hidden="1">{#N/A,#N/A,FALSE,"Pharm";#N/A,#N/A,FALSE,"WWCM"}</definedName>
    <definedName name="azerety_2" localSheetId="43" hidden="1">{#N/A,#N/A,FALSE,"Pharm";#N/A,#N/A,FALSE,"WWCM"}</definedName>
    <definedName name="azerety_2" hidden="1">{#N/A,#N/A,FALSE,"Pharm";#N/A,#N/A,FALSE,"WWCM"}</definedName>
    <definedName name="azerety_3" localSheetId="43" hidden="1">{#N/A,#N/A,FALSE,"Pharm";#N/A,#N/A,FALSE,"WWCM"}</definedName>
    <definedName name="azerety_3" hidden="1">{#N/A,#N/A,FALSE,"Pharm";#N/A,#N/A,FALSE,"WWCM"}</definedName>
    <definedName name="azerety_4" localSheetId="43" hidden="1">{#N/A,#N/A,FALSE,"Pharm";#N/A,#N/A,FALSE,"WWCM"}</definedName>
    <definedName name="azerety_4" hidden="1">{#N/A,#N/A,FALSE,"Pharm";#N/A,#N/A,FALSE,"WWCM"}</definedName>
    <definedName name="azerty4" localSheetId="4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b" localSheetId="43" hidden="1">{#N/A,#N/A,FALSE,"04 Target Calc.";#N/A,#N/A,FALSE,"03 Projection Calc"}</definedName>
    <definedName name="b" hidden="1">{#N/A,#N/A,FALSE,"04 Target Calc.";#N/A,#N/A,FALSE,"03 Projection Calc"}</definedName>
    <definedName name="b_2" localSheetId="43" hidden="1">{"assumptions",#N/A,FALSE,"Scenario 1";"valuation",#N/A,FALSE,"Scenario 1"}</definedName>
    <definedName name="b_2" hidden="1">{"assumptions",#N/A,FALSE,"Scenario 1";"valuation",#N/A,FALSE,"Scenario 1"}</definedName>
    <definedName name="b_3" localSheetId="43" hidden="1">{"assumptions",#N/A,FALSE,"Scenario 1";"valuation",#N/A,FALSE,"Scenario 1"}</definedName>
    <definedName name="b_3" hidden="1">{"assumptions",#N/A,FALSE,"Scenario 1";"valuation",#N/A,FALSE,"Scenario 1"}</definedName>
    <definedName name="B_F">#REF!</definedName>
    <definedName name="B_Fdrum">#REF!</definedName>
    <definedName name="B52.1" localSheetId="43" hidden="1">{"BookMem",#N/A,FALSE,"BookMemEquity";"TaxMem",#N/A,FALSE,"TaxMemEquity";"EqCalcs",#N/A,FALSE,"EQcalcs";"Distrib",#N/A,FALSE,"Distributions"}</definedName>
    <definedName name="B52.1" hidden="1">{"BookMem",#N/A,FALSE,"BookMemEquity";"TaxMem",#N/A,FALSE,"TaxMemEquity";"EqCalcs",#N/A,FALSE,"EQcalcs";"Distrib",#N/A,FALSE,"Distributions"}</definedName>
    <definedName name="babo" localSheetId="43" hidden="1">{#N/A,#N/A,FALSE,"R&amp;D Quick Calc";#N/A,#N/A,FALSE,"DOE Fee Schedule"}</definedName>
    <definedName name="babo" hidden="1">{#N/A,#N/A,FALSE,"R&amp;D Quick Calc";#N/A,#N/A,FALSE,"DOE Fee Schedule"}</definedName>
    <definedName name="bacd1101bd" localSheetId="43" hidden="1">{#N/A,"PURCHM",FALSE,"Business Analysis";#N/A,"SPADD",FALSE,"Business Analysis"}</definedName>
    <definedName name="bacd1101bd" hidden="1">{#N/A,"PURCHM",FALSE,"Business Analysis";#N/A,"SPADD",FALSE,"Business Analysis"}</definedName>
    <definedName name="bacd31" localSheetId="43" hidden="1">{#N/A,"PURCHM",FALSE,"Business Analysis";#N/A,"SPADD",FALSE,"Business Analysis"}</definedName>
    <definedName name="bacd31" hidden="1">{#N/A,"PURCHM",FALSE,"Business Analysis";#N/A,"SPADD",FALSE,"Business Analysis"}</definedName>
    <definedName name="bacd31bd" localSheetId="43" hidden="1">{#N/A,"PURCHM",FALSE,"Business Analysis";#N/A,"SPADD",FALSE,"Business Analysis"}</definedName>
    <definedName name="bacd31bd" hidden="1">{#N/A,"PURCHM",FALSE,"Business Analysis";#N/A,"SPADD",FALSE,"Business Analysis"}</definedName>
    <definedName name="backlog" localSheetId="43" hidden="1">{"NATotRev",#N/A,FALSE,"NA";"NAProcRev",#N/A,FALSE,"NA";"NAProcPRHR",#N/A,FALSE,"NA";"NAProcTAMS",#N/A,FALSE,"NA";"NAProcNewTot",#N/A,FALSE,"NA";"NASalesStarts",#N/A,FALSE,"NA";"NALoss",#N/A,FALSE,"NA";"NASUYrend",#N/A,FALSE,"NA";"NAclients",#N/A,FALSE,"NA";"NAinput",#N/A,FALSE,"NA";"NAclients",#N/A,FALSE,"NA"}</definedName>
    <definedName name="backlog" hidden="1">{"NATotRev",#N/A,FALSE,"NA";"NAProcRev",#N/A,FALSE,"NA";"NAProcPRHR",#N/A,FALSE,"NA";"NAProcTAMS",#N/A,FALSE,"NA";"NAProcNewTot",#N/A,FALSE,"NA";"NASalesStarts",#N/A,FALSE,"NA";"NALoss",#N/A,FALSE,"NA";"NASUYrend",#N/A,FALSE,"NA";"NAclients",#N/A,FALSE,"NA";"NAinput",#N/A,FALSE,"NA";"NAclients",#N/A,FALSE,"NA"}</definedName>
    <definedName name="BACKUP" localSheetId="24">#REF!</definedName>
    <definedName name="BACKUP">#REF!</definedName>
    <definedName name="Bad_Debt">#REF!</definedName>
    <definedName name="Bad_Debt_Exp">#REF!</definedName>
    <definedName name="baddebt">#REF!</definedName>
    <definedName name="bagg" localSheetId="43" hidden="1">{#N/A,#N/A,FALSE,"SUMMARY REPORT"}</definedName>
    <definedName name="bagg" hidden="1">{#N/A,#N/A,FALSE,"SUMMARY REPORT"}</definedName>
    <definedName name="bak" localSheetId="43" hidden="1">{"MATotrev",#N/A,FALSE,"MA";"MAProcRev",#N/A,FALSE,"MA";"MAProcPRHR",#N/A,FALSE,"MA";"MAProcTAMS",#N/A,FALSE,"MA";"MAProcNewTot",#N/A,FALSE,"MA";"MASalesStarts",#N/A,FALSE,"MA";"MALoss",#N/A,FALSE,"MA";"MASUYRend",#N/A,FALSE,"MA";"MAClientno",#N/A,FALSE,"MA";"MAinput",#N/A,FALSE,"MA";"MAClientno",#N/A,FALSE,"MA"}</definedName>
    <definedName name="bak" hidden="1">{"MATotrev",#N/A,FALSE,"MA";"MAProcRev",#N/A,FALSE,"MA";"MAProcPRHR",#N/A,FALSE,"MA";"MAProcTAMS",#N/A,FALSE,"MA";"MAProcNewTot",#N/A,FALSE,"MA";"MASalesStarts",#N/A,FALSE,"MA";"MALoss",#N/A,FALSE,"MA";"MASUYRend",#N/A,FALSE,"MA";"MAClientno",#N/A,FALSE,"MA";"MAinput",#N/A,FALSE,"MA";"MAClientno",#N/A,FALSE,"MA"}</definedName>
    <definedName name="BAL">#REF!</definedName>
    <definedName name="BAL_FORM">#REF!</definedName>
    <definedName name="BAL00">#REF!</definedName>
    <definedName name="bala" localSheetId="43" hidden="1">{"Balance sheet - BS",#N/A,TRUE,"BS";"Balance Sheet - BS 1",#N/A,TRUE,"BS"}</definedName>
    <definedName name="bala" hidden="1">{"Balance sheet - BS",#N/A,TRUE,"BS";"Balance Sheet - BS 1",#N/A,TRUE,"BS"}</definedName>
    <definedName name="BALANCE" localSheetId="43">#REF!</definedName>
    <definedName name="BALANCE" localSheetId="11">#REF!</definedName>
    <definedName name="BALANCE" localSheetId="10">#REF!</definedName>
    <definedName name="BALANCE" localSheetId="24">#REF!</definedName>
    <definedName name="BALANCE">#REF!</definedName>
    <definedName name="Balance_Sheet_Assets">#REF!</definedName>
    <definedName name="Balance_Sheet_Liabilities___Capital">#REF!</definedName>
    <definedName name="BalanceSheetDates">#REF!</definedName>
    <definedName name="BalanceSheetHE">#REF!</definedName>
    <definedName name="BALAPR">#REF!</definedName>
    <definedName name="BALAUG">#REF!</definedName>
    <definedName name="BALDEC">#REF!</definedName>
    <definedName name="BALFEB">#REF!</definedName>
    <definedName name="BALJAN">#REF!</definedName>
    <definedName name="BALJUL">#REF!</definedName>
    <definedName name="BALJUN">#REF!</definedName>
    <definedName name="BALMAR">#REF!</definedName>
    <definedName name="BALMAY">#REF!</definedName>
    <definedName name="BALNOV">#REF!</definedName>
    <definedName name="BALOCT">#REF!</definedName>
    <definedName name="BALSEP">#REF!</definedName>
    <definedName name="BALSHT_ASSET" localSheetId="10">#REF!</definedName>
    <definedName name="BALSHT_ASSET">#REF!</definedName>
    <definedName name="BALSHT_LIABS" localSheetId="10">#REF!</definedName>
    <definedName name="BALSHT_LIABS">#REF!</definedName>
    <definedName name="Bank.one" localSheetId="43" hidden="1">{"page1",#N/A,FALSE,"A";"page2",#N/A,FALSE,"A"}</definedName>
    <definedName name="Bank.one" hidden="1">{"page1",#N/A,FALSE,"A";"page2",#N/A,FALSE,"A"}</definedName>
    <definedName name="bara" localSheetId="43" hidden="1">{"'Report'!$A$1:$K$109"}</definedName>
    <definedName name="bara" hidden="1">{"'Report'!$A$1:$K$109"}</definedName>
    <definedName name="baratanj" localSheetId="43" hidden="1">{"'Report'!$A$1:$K$109"}</definedName>
    <definedName name="baratanj" hidden="1">{"'Report'!$A$1:$K$109"}</definedName>
    <definedName name="barclays" localSheetId="43" hidden="1">{#N/A,#N/A,TRUE,"CIN-11";#N/A,#N/A,TRUE,"CIN-13";#N/A,#N/A,TRUE,"CIN-14";#N/A,#N/A,TRUE,"CIN-16";#N/A,#N/A,TRUE,"CIN-17";#N/A,#N/A,TRUE,"CIN-18";#N/A,#N/A,TRUE,"CIN Earnings To Fixed Charges";#N/A,#N/A,TRUE,"CIN Financial Ratios";#N/A,#N/A,TRUE,"CIN-IS";#N/A,#N/A,TRUE,"CIN-BS";#N/A,#N/A,TRUE,"CIN-CS";#N/A,#N/A,TRUE,"Invest In Unconsol Subs"}</definedName>
    <definedName name="barclays" hidden="1">{#N/A,#N/A,TRUE,"CIN-11";#N/A,#N/A,TRUE,"CIN-13";#N/A,#N/A,TRUE,"CIN-14";#N/A,#N/A,TRUE,"CIN-16";#N/A,#N/A,TRUE,"CIN-17";#N/A,#N/A,TRUE,"CIN-18";#N/A,#N/A,TRUE,"CIN Earnings To Fixed Charges";#N/A,#N/A,TRUE,"CIN Financial Ratios";#N/A,#N/A,TRUE,"CIN-IS";#N/A,#N/A,TRUE,"CIN-BS";#N/A,#N/A,TRUE,"CIN-CS";#N/A,#N/A,TRUE,"Invest In Unconsol Subs"}</definedName>
    <definedName name="Baru" localSheetId="43" hidden="1">{#N/A,#N/A,FALSE,"DATA"}</definedName>
    <definedName name="Baru" hidden="1">{#N/A,#N/A,FALSE,"DATA"}</definedName>
    <definedName name="BASDIFF" localSheetId="43">#REF!</definedName>
    <definedName name="BASDIFF" localSheetId="11">#REF!</definedName>
    <definedName name="BASDIFF" localSheetId="24">#REF!</definedName>
    <definedName name="BASDIFF">#REF!</definedName>
    <definedName name="Base" localSheetId="43">#REF!</definedName>
    <definedName name="Base">#REF!</definedName>
    <definedName name="BASE_DETAIL_QRE">#REF!</definedName>
    <definedName name="BASE_MESSAGE">#REF!</definedName>
    <definedName name="BASE_QRES">#REF!</definedName>
    <definedName name="BASE_QRES0.75">#REF!</definedName>
    <definedName name="BASE_QRES0.80">#REF!</definedName>
    <definedName name="BASE_QRES0.85">#REF!</definedName>
    <definedName name="BASE_QRES0.90">#REF!</definedName>
    <definedName name="BASE_QRES0.95">#REF!</definedName>
    <definedName name="BASE_QRES1.00">#REF!</definedName>
    <definedName name="BASE_QRES1.05">#REF!</definedName>
    <definedName name="BASE_QRES1.10">#REF!</definedName>
    <definedName name="BASE_QRES1.15">#REF!</definedName>
    <definedName name="BASE_QRES1.20">#REF!</definedName>
    <definedName name="BASE_QRES1.25">#REF!</definedName>
    <definedName name="BASE_RATE_ADJ">#REF!</definedName>
    <definedName name="BASE_SENS_FACT">#REF!</definedName>
    <definedName name="basic2" localSheetId="43" hidden="1">{#N/A,#N/A,FALSE,"Summary"}</definedName>
    <definedName name="basic2" hidden="1">{#N/A,#N/A,FALSE,"Summary"}</definedName>
    <definedName name="basic3" localSheetId="43" hidden="1">{#N/A,#N/A,FALSE,"Summary"}</definedName>
    <definedName name="basic3" hidden="1">{#N/A,#N/A,FALSE,"Summary"}</definedName>
    <definedName name="basic4" localSheetId="43" hidden="1">{#N/A,#N/A,FALSE,"Summary"}</definedName>
    <definedName name="basic4" hidden="1">{#N/A,#N/A,FALSE,"Summary"}</definedName>
    <definedName name="basic5" localSheetId="43" hidden="1">{"msc sw feat summary",#N/A,FALSE,"MSC SW Features v. 1.1."}</definedName>
    <definedName name="basic5" hidden="1">{"msc sw feat summary",#N/A,FALSE,"MSC SW Features v. 1.1."}</definedName>
    <definedName name="basic6" localSheetId="43" hidden="1">{#N/A,#N/A,FALSE,"Profit &amp; Loss statement"}</definedName>
    <definedName name="basic6" hidden="1">{#N/A,#N/A,FALSE,"Profit &amp; Loss statement"}</definedName>
    <definedName name="bb" localSheetId="43" hidden="1">{"vol data",#N/A,FALSE,"Datasheet";"vol graph",#N/A,FALSE,"Volume";"price data",#N/A,FALSE,"Datasheet";"price graph",#N/A,FALSE,"Price";"dp data",#N/A,FALSE,"Datasheet";"dp graph",#N/A,FALSE,"DirectProfit"}</definedName>
    <definedName name="bb" hidden="1">{"vol data",#N/A,FALSE,"Datasheet";"vol graph",#N/A,FALSE,"Volume";"price data",#N/A,FALSE,"Datasheet";"price graph",#N/A,FALSE,"Price";"dp data",#N/A,FALSE,"Datasheet";"dp graph",#N/A,FALSE,"DirectProfit"}</definedName>
    <definedName name="bb.gb._98" localSheetId="43" hidden="1">{#N/A,#N/A,FALSE,"Umsatz 99";#N/A,#N/A,FALSE,"ER 99 "}</definedName>
    <definedName name="bb.gb._98" hidden="1">{#N/A,#N/A,FALSE,"Umsatz 99";#N/A,#N/A,FALSE,"ER 99 "}</definedName>
    <definedName name="bb.gb._99" localSheetId="43" hidden="1">{#N/A,#N/A,FALSE,"Umsatz 99";#N/A,#N/A,FALSE,"ER 99 "}</definedName>
    <definedName name="bb.gb._99" hidden="1">{#N/A,#N/A,FALSE,"Umsatz 99";#N/A,#N/A,FALSE,"ER 99 "}</definedName>
    <definedName name="BBA" localSheetId="43" hidden="1">{#N/A,#N/A,TRUE,"CIN-11";#N/A,#N/A,TRUE,"CIN-13";#N/A,#N/A,TRUE,"CIN-14";#N/A,#N/A,TRUE,"CIN-16";#N/A,#N/A,TRUE,"CIN-17";#N/A,#N/A,TRUE,"CIN-18";#N/A,#N/A,TRUE,"CIN Earnings To Fixed Charges";#N/A,#N/A,TRUE,"CIN Financial Ratios";#N/A,#N/A,TRUE,"CIN-IS";#N/A,#N/A,TRUE,"CIN-BS";#N/A,#N/A,TRUE,"CIN-CS";#N/A,#N/A,TRUE,"Invest In Unconsol Subs"}</definedName>
    <definedName name="BBA" hidden="1">{#N/A,#N/A,TRUE,"CIN-11";#N/A,#N/A,TRUE,"CIN-13";#N/A,#N/A,TRUE,"CIN-14";#N/A,#N/A,TRUE,"CIN-16";#N/A,#N/A,TRUE,"CIN-17";#N/A,#N/A,TRUE,"CIN-18";#N/A,#N/A,TRUE,"CIN Earnings To Fixed Charges";#N/A,#N/A,TRUE,"CIN Financial Ratios";#N/A,#N/A,TRUE,"CIN-IS";#N/A,#N/A,TRUE,"CIN-BS";#N/A,#N/A,TRUE,"CIN-CS";#N/A,#N/A,TRUE,"Invest In Unconsol Subs"}</definedName>
    <definedName name="bbb" localSheetId="43" hidden="1">{#N/A,#N/A,FALSE,"Pharm";#N/A,#N/A,FALSE,"WWCM"}</definedName>
    <definedName name="bbb" hidden="1">{#N/A,#N/A,FALSE,"Pharm";#N/A,#N/A,FALSE,"WWCM"}</definedName>
    <definedName name="bbb_1" localSheetId="43" hidden="1">{#N/A,#N/A,FALSE,"Pharm";#N/A,#N/A,FALSE,"WWCM"}</definedName>
    <definedName name="bbb_1" hidden="1">{#N/A,#N/A,FALSE,"Pharm";#N/A,#N/A,FALSE,"WWCM"}</definedName>
    <definedName name="bbb_2" localSheetId="43" hidden="1">{#N/A,#N/A,FALSE,"Pharm";#N/A,#N/A,FALSE,"WWCM"}</definedName>
    <definedName name="bbb_2" hidden="1">{#N/A,#N/A,FALSE,"Pharm";#N/A,#N/A,FALSE,"WWCM"}</definedName>
    <definedName name="bbb_3" localSheetId="43" hidden="1">{#N/A,#N/A,FALSE,"Pharm";#N/A,#N/A,FALSE,"WWCM"}</definedName>
    <definedName name="bbb_3" hidden="1">{#N/A,#N/A,FALSE,"Pharm";#N/A,#N/A,FALSE,"WWCM"}</definedName>
    <definedName name="bbb_4" localSheetId="43" hidden="1">{#N/A,#N/A,FALSE,"Pharm";#N/A,#N/A,FALSE,"WWCM"}</definedName>
    <definedName name="bbb_4" hidden="1">{#N/A,#N/A,FALSE,"Pharm";#N/A,#N/A,FALSE,"WWCM"}</definedName>
    <definedName name="bbbb" localSheetId="43" hidden="1">{#N/A,#N/A,FALSE,"REPORT"}</definedName>
    <definedName name="bbbb" hidden="1">{#N/A,#N/A,FALSE,"REPORT"}</definedName>
    <definedName name="bbbb_1" localSheetId="43" hidden="1">{#N/A,#N/A,FALSE,"REPORT"}</definedName>
    <definedName name="bbbb_1" hidden="1">{#N/A,#N/A,FALSE,"REPORT"}</definedName>
    <definedName name="bbbb_2" localSheetId="43" hidden="1">{#N/A,#N/A,FALSE,"REPORT"}</definedName>
    <definedName name="bbbb_2" hidden="1">{#N/A,#N/A,FALSE,"REPORT"}</definedName>
    <definedName name="bbbb_3" localSheetId="43" hidden="1">{#N/A,#N/A,FALSE,"REPORT"}</definedName>
    <definedName name="bbbb_3" hidden="1">{#N/A,#N/A,FALSE,"REPORT"}</definedName>
    <definedName name="bbbb_4" localSheetId="43" hidden="1">{#N/A,#N/A,FALSE,"REPORT"}</definedName>
    <definedName name="bbbb_4" hidden="1">{#N/A,#N/A,FALSE,"REPORT"}</definedName>
    <definedName name="bbbbb" localSheetId="43" hidden="1">{#N/A,#N/A,FALSE,"Pharm";#N/A,#N/A,FALSE,"WWCM"}</definedName>
    <definedName name="bbbbb" hidden="1">{#N/A,#N/A,FALSE,"Pharm";#N/A,#N/A,FALSE,"WWCM"}</definedName>
    <definedName name="bbbbb_1" localSheetId="43" hidden="1">{#N/A,#N/A,FALSE,"Pharm";#N/A,#N/A,FALSE,"WWCM"}</definedName>
    <definedName name="bbbbb_1" hidden="1">{#N/A,#N/A,FALSE,"Pharm";#N/A,#N/A,FALSE,"WWCM"}</definedName>
    <definedName name="bbbbb_2" localSheetId="43" hidden="1">{#N/A,#N/A,FALSE,"Pharm";#N/A,#N/A,FALSE,"WWCM"}</definedName>
    <definedName name="bbbbb_2" hidden="1">{#N/A,#N/A,FALSE,"Pharm";#N/A,#N/A,FALSE,"WWCM"}</definedName>
    <definedName name="bbbbb_3" localSheetId="43" hidden="1">{#N/A,#N/A,FALSE,"Pharm";#N/A,#N/A,FALSE,"WWCM"}</definedName>
    <definedName name="bbbbb_3" hidden="1">{#N/A,#N/A,FALSE,"Pharm";#N/A,#N/A,FALSE,"WWCM"}</definedName>
    <definedName name="bbbbb_4" localSheetId="43" hidden="1">{#N/A,#N/A,FALSE,"Pharm";#N/A,#N/A,FALSE,"WWCM"}</definedName>
    <definedName name="bbbbb_4" hidden="1">{#N/A,#N/A,FALSE,"Pharm";#N/A,#N/A,FALSE,"WWCM"}</definedName>
    <definedName name="BBBBBB" localSheetId="43" hidden="1">{#N/A,#N/A,FALSE,"REPORT"}</definedName>
    <definedName name="BBBBBB" hidden="1">{#N/A,#N/A,FALSE,"REPORT"}</definedName>
    <definedName name="BBBBBB_1" localSheetId="43" hidden="1">{#N/A,#N/A,FALSE,"REPORT"}</definedName>
    <definedName name="BBBBBB_1" hidden="1">{#N/A,#N/A,FALSE,"REPORT"}</definedName>
    <definedName name="BBBBBB_2" localSheetId="43" hidden="1">{#N/A,#N/A,FALSE,"REPORT"}</definedName>
    <definedName name="BBBBBB_2" hidden="1">{#N/A,#N/A,FALSE,"REPORT"}</definedName>
    <definedName name="BBBBBB_3" localSheetId="43" hidden="1">{#N/A,#N/A,FALSE,"REPORT"}</definedName>
    <definedName name="BBBBBB_3" hidden="1">{#N/A,#N/A,FALSE,"REPORT"}</definedName>
    <definedName name="BBBBBB_4" localSheetId="43" hidden="1">{#N/A,#N/A,FALSE,"REPORT"}</definedName>
    <definedName name="BBBBBB_4" hidden="1">{#N/A,#N/A,FALSE,"REPORT"}</definedName>
    <definedName name="bbbbbbb" localSheetId="43" hidden="1">{"detail",#N/A,FALSE,"mfg";"summary",#N/A,FALSE,"mfg"}</definedName>
    <definedName name="bbbbbbb" hidden="1">{"detail",#N/A,FALSE,"mfg";"summary",#N/A,FALSE,"mfg"}</definedName>
    <definedName name="BBBBBBBB" hidden="1">#REF!</definedName>
    <definedName name="BBBBBBBBB" localSheetId="43" hidden="1">{#N/A,#N/A,FALSE,"REPORT"}</definedName>
    <definedName name="BBBBBBBBB" hidden="1">{#N/A,#N/A,FALSE,"REPORT"}</definedName>
    <definedName name="BBBBBBBBB_1" localSheetId="43" hidden="1">{#N/A,#N/A,FALSE,"REPORT"}</definedName>
    <definedName name="BBBBBBBBB_1" hidden="1">{#N/A,#N/A,FALSE,"REPORT"}</definedName>
    <definedName name="BBBBBBBBB_2" localSheetId="43" hidden="1">{#N/A,#N/A,FALSE,"REPORT"}</definedName>
    <definedName name="BBBBBBBBB_2" hidden="1">{#N/A,#N/A,FALSE,"REPORT"}</definedName>
    <definedName name="BBBBBBBBB_3" localSheetId="43" hidden="1">{#N/A,#N/A,FALSE,"REPORT"}</definedName>
    <definedName name="BBBBBBBBB_3" hidden="1">{#N/A,#N/A,FALSE,"REPORT"}</definedName>
    <definedName name="BBBBBBBBB_4" localSheetId="43" hidden="1">{#N/A,#N/A,FALSE,"REPORT"}</definedName>
    <definedName name="BBBBBBBBB_4" hidden="1">{#N/A,#N/A,FALSE,"REPORT"}</definedName>
    <definedName name="bbbbbbbbbb" localSheetId="43" hidden="1">{"detail",#N/A,FALSE,"mfg";"summary",#N/A,FALSE,"mfg"}</definedName>
    <definedName name="bbbbbbbbbb" hidden="1">{"detail",#N/A,FALSE,"mfg";"summary",#N/A,FALSE,"mfg"}</definedName>
    <definedName name="bbbbbbbbbbbbb" localSheetId="43" hidden="1">{#N/A,#N/A,FALSE,"Pharm";#N/A,#N/A,FALSE,"WWCM"}</definedName>
    <definedName name="bbbbbbbbbbbbb" hidden="1">{#N/A,#N/A,FALSE,"Pharm";#N/A,#N/A,FALSE,"WWCM"}</definedName>
    <definedName name="bbbbbbbbbbbbb_1" localSheetId="43" hidden="1">{#N/A,#N/A,FALSE,"Pharm";#N/A,#N/A,FALSE,"WWCM"}</definedName>
    <definedName name="bbbbbbbbbbbbb_1" hidden="1">{#N/A,#N/A,FALSE,"Pharm";#N/A,#N/A,FALSE,"WWCM"}</definedName>
    <definedName name="bbbbbbbbbbbbb_2" localSheetId="43" hidden="1">{#N/A,#N/A,FALSE,"Pharm";#N/A,#N/A,FALSE,"WWCM"}</definedName>
    <definedName name="bbbbbbbbbbbbb_2" hidden="1">{#N/A,#N/A,FALSE,"Pharm";#N/A,#N/A,FALSE,"WWCM"}</definedName>
    <definedName name="bbbbbbbbbbbbb_3" localSheetId="43" hidden="1">{#N/A,#N/A,FALSE,"Pharm";#N/A,#N/A,FALSE,"WWCM"}</definedName>
    <definedName name="bbbbbbbbbbbbb_3" hidden="1">{#N/A,#N/A,FALSE,"Pharm";#N/A,#N/A,FALSE,"WWCM"}</definedName>
    <definedName name="bbbbbbbbbbbbb_4" localSheetId="43" hidden="1">{#N/A,#N/A,FALSE,"Pharm";#N/A,#N/A,FALSE,"WWCM"}</definedName>
    <definedName name="bbbbbbbbbbbbb_4" hidden="1">{#N/A,#N/A,FALSE,"Pharm";#N/A,#N/A,FALSE,"WWCM"}</definedName>
    <definedName name="bbbbbbbbbbbbbbbbbbbb" localSheetId="43" hidden="1">{"detail",#N/A,FALSE,"mfg";"summary",#N/A,FALSE,"mfg"}</definedName>
    <definedName name="bbbbbbbbbbbbbbbbbbbb" hidden="1">{"detail",#N/A,FALSE,"mfg";"summary",#N/A,FALSE,"mfg"}</definedName>
    <definedName name="bbchart1" hidden="1">#REF!</definedName>
    <definedName name="bbchart2" hidden="1">#REF!</definedName>
    <definedName name="bbchart3" hidden="1">#REF!</definedName>
    <definedName name="bbchart4" hidden="1">#REF!</definedName>
    <definedName name="bbchart5" hidden="1">#REF!</definedName>
    <definedName name="bbrown">#REF!</definedName>
    <definedName name="bbvcx" localSheetId="43" hidden="1">{#N/A,#N/A,FALSE,"Umsatz HM";#N/A,#N/A,FALSE,"ER HM";#N/A,#N/A,FALSE,"EA HM  (2)";#N/A,#N/A,FALSE,"EA HM ";#N/A,#N/A,FALSE,"EA HM  (4)";#N/A,#N/A,FALSE,"EA HM  (3)";#N/A,#N/A,FALSE,"KA HM  (2)";#N/A,#N/A,FALSE,"KA HM";#N/A,#N/A,FALSE,"KA HM  (3)";#N/A,#N/A,FALSE,"KA HM (4)"}</definedName>
    <definedName name="bbvcx" hidden="1">{#N/A,#N/A,FALSE,"Umsatz HM";#N/A,#N/A,FALSE,"ER HM";#N/A,#N/A,FALSE,"EA HM  (2)";#N/A,#N/A,FALSE,"EA HM ";#N/A,#N/A,FALSE,"EA HM  (4)";#N/A,#N/A,FALSE,"EA HM  (3)";#N/A,#N/A,FALSE,"KA HM  (2)";#N/A,#N/A,FALSE,"KA HM";#N/A,#N/A,FALSE,"KA HM  (3)";#N/A,#N/A,FALSE,"KA HM (4)"}</definedName>
    <definedName name="bc" localSheetId="43" hidden="1">{"Page1",#N/A,FALSE,"this week";"Page2",#N/A,FALSE,"this week";"Page3",#N/A,FALSE,"this week";"Page4",#N/A,FALSE,"this week";"Page5",#N/A,FALSE,"this week";"Page6",#N/A,FALSE,"this week"}</definedName>
    <definedName name="bc" hidden="1">{"Page1",#N/A,FALSE,"this week";"Page2",#N/A,FALSE,"this week";"Page3",#N/A,FALSE,"this week";"Page4",#N/A,FALSE,"this week";"Page5",#N/A,FALSE,"this week";"Page6",#N/A,FALSE,"this week"}</definedName>
    <definedName name="bca" localSheetId="43" hidden="1">{#N/A,#N/A,FALSE,"SUMMARY REPORT"}</definedName>
    <definedName name="bca" hidden="1">{#N/A,#N/A,FALSE,"SUMMARY REPORT"}</definedName>
    <definedName name="bcahrt2" hidden="1">#REF!</definedName>
    <definedName name="bcahrt4" hidden="1">#REF!</definedName>
    <definedName name="bcd" localSheetId="43" hidden="1">{"detail",#N/A,FALSE,"mfg";"summary",#N/A,FALSE,"mfg"}</definedName>
    <definedName name="bcd" hidden="1">{"detail",#N/A,FALSE,"mfg";"summary",#N/A,FALSE,"mfg"}</definedName>
    <definedName name="bcde" localSheetId="43" hidden="1">{#N/A,#N/A,FALSE,"SUMMARY REPORT"}</definedName>
    <definedName name="bcde" hidden="1">{#N/A,#N/A,FALSE,"SUMMARY REPORT"}</definedName>
    <definedName name="bchart1" hidden="1">#REF!</definedName>
    <definedName name="bchart5" hidden="1">#REF!</definedName>
    <definedName name="bconrad">#REF!</definedName>
    <definedName name="bcr" localSheetId="43" hidden="1">{#N/A,#N/A,FALSE,"SUMMARY REPORT"}</definedName>
    <definedName name="bcr" hidden="1">{#N/A,#N/A,FALSE,"SUMMARY REPORT"}</definedName>
    <definedName name="beacua" localSheetId="43" hidden="1">{"Headcount Worksheet",#N/A,FALSE,"HEADCOUNT"}</definedName>
    <definedName name="beacua" hidden="1">{"Headcount Worksheet",#N/A,FALSE,"HEADCOUNT"}</definedName>
    <definedName name="Bear" localSheetId="43"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eardow">#REF!</definedName>
    <definedName name="Beardowdrum">#REF!</definedName>
    <definedName name="bearr" localSheetId="43" hidden="1">{#N/A,#N/A,FALSE,"TS";#N/A,#N/A,FALSE,"Combo";#N/A,#N/A,FALSE,"FAIR";#N/A,#N/A,FALSE,"RBC";#N/A,#N/A,FALSE,"xxxx";#N/A,#N/A,FALSE,"A_D";#N/A,#N/A,FALSE,"WACC";#N/A,#N/A,FALSE,"DCF";#N/A,#N/A,FALSE,"LBO";#N/A,#N/A,FALSE,"AcqMults";#N/A,#N/A,FALSE,"CompMults"}</definedName>
    <definedName name="bearr" hidden="1">{#N/A,#N/A,FALSE,"TS";#N/A,#N/A,FALSE,"Combo";#N/A,#N/A,FALSE,"FAIR";#N/A,#N/A,FALSE,"RBC";#N/A,#N/A,FALSE,"xxxx";#N/A,#N/A,FALSE,"A_D";#N/A,#N/A,FALSE,"WACC";#N/A,#N/A,FALSE,"DCF";#N/A,#N/A,FALSE,"LBO";#N/A,#N/A,FALSE,"AcqMults";#N/A,#N/A,FALSE,"CompMults"}</definedName>
    <definedName name="Before_subtotal">#REF!</definedName>
    <definedName name="begin">#REF!</definedName>
    <definedName name="Behran">#REF!</definedName>
    <definedName name="Behrandrum">#REF!</definedName>
    <definedName name="belnew" localSheetId="43" hidden="1">{"IS",#N/A,FALSE,"IS";"RPTIS",#N/A,FALSE,"RPTIS";"STATS",#N/A,FALSE,"STATS";"CELL",#N/A,FALSE,"CELL";"BS",#N/A,FALSE,"BS"}</definedName>
    <definedName name="belnew" hidden="1">{"IS",#N/A,FALSE,"IS";"RPTIS",#N/A,FALSE,"RPTIS";"STATS",#N/A,FALSE,"STATS";"CELL",#N/A,FALSE,"CELL";"BS",#N/A,FALSE,"BS"}</definedName>
    <definedName name="belnew1" localSheetId="43" hidden="1">{"IS",#N/A,FALSE,"IS";"RPTIS",#N/A,FALSE,"RPTIS";"STATS",#N/A,FALSE,"STATS";"CELL",#N/A,FALSE,"CELL";"BS",#N/A,FALSE,"BS"}</definedName>
    <definedName name="belnew1" hidden="1">{"IS",#N/A,FALSE,"IS";"RPTIS",#N/A,FALSE,"RPTIS";"STATS",#N/A,FALSE,"STATS";"CELL",#N/A,FALSE,"CELL";"BS",#N/A,FALSE,"BS"}</definedName>
    <definedName name="belnew10" localSheetId="43" hidden="1">{"IS",#N/A,FALSE,"IS";"RPTIS",#N/A,FALSE,"RPTIS";"STATS",#N/A,FALSE,"STATS";"CELL",#N/A,FALSE,"CELL";"BS",#N/A,FALSE,"BS"}</definedName>
    <definedName name="belnew10" hidden="1">{"IS",#N/A,FALSE,"IS";"RPTIS",#N/A,FALSE,"RPTIS";"STATS",#N/A,FALSE,"STATS";"CELL",#N/A,FALSE,"CELL";"BS",#N/A,FALSE,"BS"}</definedName>
    <definedName name="belnew2" localSheetId="43" hidden="1">{"IS",#N/A,FALSE,"IS";"RPTIS",#N/A,FALSE,"RPTIS";"STATS",#N/A,FALSE,"STATS";"CELL",#N/A,FALSE,"CELL";"BS",#N/A,FALSE,"BS"}</definedName>
    <definedName name="belnew2" hidden="1">{"IS",#N/A,FALSE,"IS";"RPTIS",#N/A,FALSE,"RPTIS";"STATS",#N/A,FALSE,"STATS";"CELL",#N/A,FALSE,"CELL";"BS",#N/A,FALSE,"BS"}</definedName>
    <definedName name="benefit" localSheetId="43" hidden="1">{#N/A,#N/A,FALSE,"R&amp;D Quick Calc";#N/A,#N/A,FALSE,"DOE Fee Schedule"}</definedName>
    <definedName name="benefit" hidden="1">{#N/A,#N/A,FALSE,"R&amp;D Quick Calc";#N/A,#N/A,FALSE,"DOE Fee Schedule"}</definedName>
    <definedName name="Benefit_Category" localSheetId="43">#REF!</definedName>
    <definedName name="Benefit_Category" localSheetId="11">#REF!</definedName>
    <definedName name="Benefit_Category" localSheetId="24">#REF!</definedName>
    <definedName name="Benefit_Category">#REF!</definedName>
    <definedName name="Benefit_Subcategory" localSheetId="24">#REF!</definedName>
    <definedName name="Benefit_Subcategory">#REF!</definedName>
    <definedName name="Bergoil">#REF!</definedName>
    <definedName name="Bergoildrum">#REF!</definedName>
    <definedName name="Berni" localSheetId="43" hidden="1">{#N/A,#N/A,FALSE,"Plan1";#N/A,#N/A,FALSE,"Plan2"}</definedName>
    <definedName name="Berni" hidden="1">{#N/A,#N/A,FALSE,"Plan1";#N/A,#N/A,FALSE,"Plan2"}</definedName>
    <definedName name="berry" localSheetId="43" hidden="1">{#N/A,#N/A,FALSE,"Taxblinc";#N/A,#N/A,FALSE,"Rsvsacls"}</definedName>
    <definedName name="berry" hidden="1">{#N/A,#N/A,FALSE,"Taxblinc";#N/A,#N/A,FALSE,"Rsvsacls"}</definedName>
    <definedName name="BEx0041RNVGGN8SKGQTWHTVAGKBV" hidden="1">#REF!</definedName>
    <definedName name="BEx008UF4WY43ZCJRKT4UVKDJ2K3" hidden="1">#REF!</definedName>
    <definedName name="BEx00CAL4DN8EETGV3U4C960X53P" hidden="1">#REF!</definedName>
    <definedName name="BEx00DXU49BCYPPRSXSRA9QF2LIN" hidden="1">#REF!</definedName>
    <definedName name="BEx00E3B8MHZ8KZV46Q6VHP1264O" hidden="1">#REF!</definedName>
    <definedName name="BEx00EZJIMG3ACVSWZFZJ41YFF2R" hidden="1">#REF!</definedName>
    <definedName name="BEx00FAGZTY9W5GPJ0VVRJLRX6YO" hidden="1">#REF!</definedName>
    <definedName name="BEx00J6L4N3WDFUWI1GNCD89U2A5" hidden="1">#REF!</definedName>
    <definedName name="BEx00PMNE2GQT3VFHH71BWBTQN2Y" hidden="1">#REF!</definedName>
    <definedName name="BEx00U9SHQ0NHO9GPJITAMG5T4E9" hidden="1">#REF!</definedName>
    <definedName name="BEx01049R9ZE3WM0TJWIDL7I2AO5" hidden="1">#REF!</definedName>
    <definedName name="BEx01CENDWVGTJV5W9FTM0DCQ5WT" hidden="1">#REF!</definedName>
    <definedName name="BEx01CPF4R1BY5S624LFRA3YPQF8" hidden="1">#REF!</definedName>
    <definedName name="BEx01L3JYECGVTHIB42LVDC0VYJP" hidden="1">#REF!</definedName>
    <definedName name="BEx01MLIS0UW6DBGOP89X06BL22V" hidden="1">#REF!</definedName>
    <definedName name="BEx01T1EVAEW9BLAP4L6II4G6OC4" hidden="1">#REF!</definedName>
    <definedName name="BEx01UZM028NYW8BGQTRF8HT29Z8" hidden="1">#REF!</definedName>
    <definedName name="BEx01X35DZBL50I19K4ZSW4F1ESH" hidden="1">#REF!</definedName>
    <definedName name="BEx01ZBYRR71DMA445T9ELIUNL3V" hidden="1">#REF!</definedName>
    <definedName name="BEx0226JEJNM96NVQ8KQMOAUHVK3" hidden="1">#REF!</definedName>
    <definedName name="BEx023J19COAN7A8FFMEJHCHUMXF" hidden="1">#REF!</definedName>
    <definedName name="BEx023TTJLTPPZZT08NFQUWMEGC7" hidden="1">#N/A</definedName>
    <definedName name="BEx0244L498CN9T4YAKBLDABDIB6" hidden="1">#REF!</definedName>
    <definedName name="BEx027FARY0EUQSGZ8LJPARF3D51" hidden="1">#REF!</definedName>
    <definedName name="BEx02FDBPNUKDIE5PRYOJXR77PPI" hidden="1">#REF!</definedName>
    <definedName name="BEx02P3VL6XR4P5Y4J559FB5UDFN" hidden="1">#REF!</definedName>
    <definedName name="BEx02WWDNLIO0HBL06LZKHXE47DM" hidden="1">#REF!</definedName>
    <definedName name="BEx03P2NHN6GL20705O9LJ1NAH3P" hidden="1">#REF!</definedName>
    <definedName name="BEx03WV5HX0E188NBG0K9JTV6AZ0" hidden="1">#REF!</definedName>
    <definedName name="BEx040GNGACOQI5MY5X2NE42ZWDU" hidden="1">#REF!</definedName>
    <definedName name="BEx1F7E2DCDBZQJMBFH2BFUR9ZW0" hidden="1">#N/A</definedName>
    <definedName name="BEx1F8L7LCFQO4RILPAP2X83YB71" hidden="1">#REF!</definedName>
    <definedName name="BEx1FQ9SQR75V0JN1R6RPHHGNI97" hidden="1">#REF!</definedName>
    <definedName name="BEx1G0RGGM29TZMD2UIPBH7W27ZC" hidden="1">#REF!</definedName>
    <definedName name="BEx1G309S93CYRR69K2ZIA7MX3AJ" hidden="1">#REF!</definedName>
    <definedName name="BEx1GACQL91IG43LSU6M1F2TWPZN" hidden="1">#REF!</definedName>
    <definedName name="BEx1GAY9A4CIGKVEZBY5LM6KFDYP" hidden="1">#REF!</definedName>
    <definedName name="BEx1GB92OWY6P3B3Z6EYFUUWMITG" hidden="1">#REF!</definedName>
    <definedName name="BEx1GHJNQZJL5B1BGEQBOLV6ICAS" hidden="1">#REF!</definedName>
    <definedName name="BEx1GJ1LJ9TSV49A69IG6NP800ZB" hidden="1">#REF!</definedName>
    <definedName name="BEx1GK8RTGVQK3SQEKLIMNPQ0Z9B" hidden="1">#N/A</definedName>
    <definedName name="BEx1GPHJNAOW12X48RCKOOAA9K6D" hidden="1">#REF!</definedName>
    <definedName name="BEx1GSC3AO34UC33A9ERX3O1RH1U" hidden="1">#REF!</definedName>
    <definedName name="BEx1HDWY89U5WHBSBHAIW7YH5QW7" hidden="1">#REF!</definedName>
    <definedName name="BEx1HGM2TBFL6UBVA6E4PKNSPI96" hidden="1">#REF!</definedName>
    <definedName name="BEx1I38LBZSH2UZJIZXAE5XOUU55" hidden="1">#REF!</definedName>
    <definedName name="BEx1I8MU10I8VX6PX17FVYZEJIXM" hidden="1">#REF!</definedName>
    <definedName name="BEx1IEBTAU5E1ABQGEYZNSJ3RB8L" hidden="1">#REF!</definedName>
    <definedName name="BEx1ILYV1OKJ52FYBN9ZRP5LK23Y" hidden="1">#REF!</definedName>
    <definedName name="BEx1IUT82F8EYPEZD34J14RWXTPE" hidden="1">#REF!</definedName>
    <definedName name="BEx1IV9CTAJBNESGFA1SAAVKU43N" hidden="1">#REF!</definedName>
    <definedName name="BEx1IWWR8VHSP10YVALIH1NX1OSP" hidden="1">#REF!</definedName>
    <definedName name="BEx1J2WEAJ9M6NB1WVZXUGJDTPR3" hidden="1">#REF!</definedName>
    <definedName name="BEx1J9N8SXP2UB3YJ4IEO097I0ZA" hidden="1">#REF!</definedName>
    <definedName name="BEx1J9SL2Q0OMMM2BKK6IUXZ4VRF" hidden="1">#REF!</definedName>
    <definedName name="BEx1JBG0KA8TVOA3LSQV939L28FY" hidden="1">#REF!</definedName>
    <definedName name="BEx1JCSM79I916YXSKB8YAO53B9X" hidden="1">#REF!</definedName>
    <definedName name="BEx1JDZSB9U2H1EIYA6RLKG51JYS" hidden="1">#REF!</definedName>
    <definedName name="BEx1JFHK40F9K314D5YJERW17ZKI" hidden="1">#REF!</definedName>
    <definedName name="BEx1JFSJIS0T7IK841JNXDL7BCSS" hidden="1">#REF!</definedName>
    <definedName name="BEx1JFXT7YPKQ1YGYUG46PHZZ64B" hidden="1">#REF!</definedName>
    <definedName name="BEx1JJU3U132BNWIT32GM0FS4M3Q" hidden="1">#REF!</definedName>
    <definedName name="BEx1JSOCBPP3ZTHB6AGA16YTWT54" hidden="1">#REF!</definedName>
    <definedName name="BEx1K00R0BPU88W6RBBM5IL2QKI4" hidden="1">#REF!</definedName>
    <definedName name="BEx1K7YLH7OYCLRRLB0V7UF0OYED" hidden="1">#REF!</definedName>
    <definedName name="BEx1KCWQ445PDI0YUBIXZBK5EWCP" hidden="1">#REF!</definedName>
    <definedName name="BEx1KQ39DDFAPK2LX354XJODB993" hidden="1">#REF!</definedName>
    <definedName name="BEx1KS6TMVD841556U7UW318IGIU" hidden="1">#REF!</definedName>
    <definedName name="BEx1KX4WVUENSBO3KSHJRSD1ETAE" hidden="1">#REF!</definedName>
    <definedName name="BEx1L0FLAQ5SG4NX54XFYTUE6JWH" hidden="1">#REF!</definedName>
    <definedName name="BEx1L4MOUQBJN3EZST01BRWM1Q28" hidden="1">#REF!</definedName>
    <definedName name="BEx1LBYW8USIN3R7WBVIP4EQ7A4B" hidden="1">#N/A</definedName>
    <definedName name="BEx1LED82D250QQZ72INEB92RSV5" hidden="1">#REF!</definedName>
    <definedName name="BEx1LED97YX2I5ML9LKBHCNUEM03" hidden="1">#REF!</definedName>
    <definedName name="BEx1LHNXKI6826LUGV90JEMIP8B6" hidden="1">#REF!</definedName>
    <definedName name="BEx1LOPK5OV5GWE8TR63RLPISXWN" hidden="1">#REF!</definedName>
    <definedName name="BEx1LSGBHQ0YM6ECI2PP5N58L6MG" hidden="1">#REF!</definedName>
    <definedName name="BEx1LT1W3AQTEEVVS2JNKDU3JS7G" hidden="1">#REF!</definedName>
    <definedName name="BEx1M3JJGKF1YALMTNWMK99YH9FT" hidden="1">#REF!</definedName>
    <definedName name="BEx1M5SFHXHEDJK152B2YS7YRXFM" hidden="1">#REF!</definedName>
    <definedName name="BEx1M750C3Q1B7SXV7SQ9WEKEBZJ" hidden="1">#REF!</definedName>
    <definedName name="BEx1M7VYM8XJV1R2P7JX435WEQCN" hidden="1">#REF!</definedName>
    <definedName name="BEx1MCJ9MGLB0DZSCPB6G1OC8G9P" hidden="1">#REF!</definedName>
    <definedName name="BEx1MEBZTWO6XAWNC9Z6T7VUC26Q" hidden="1">#REF!</definedName>
    <definedName name="BEx1MFZ9OIFKXSLC1K39D7SPHRUI" hidden="1">#REF!</definedName>
    <definedName name="BEx1MMQ3H3E9MBH330J6MD3EP8AD" hidden="1">#REF!</definedName>
    <definedName name="BEx1MSKEL4OJBQQ0EBLY5K42ASG2" hidden="1">#REF!</definedName>
    <definedName name="BEx1MVV3M7A0B0GO33P8B0YRYEHT" hidden="1">#REF!</definedName>
    <definedName name="BEx1MWRFNQCTDG1600FO2ZQU13YE" hidden="1">#REF!</definedName>
    <definedName name="BEx1N0IFWPSL686RSLZTZA4KIY2A" hidden="1">#REF!</definedName>
    <definedName name="BEx1N8AXN68PWEOM412XGOFB2RXB" hidden="1">#REF!</definedName>
    <definedName name="BEx1N8LPW5AWXK5753GFBI71NWFC" hidden="1">#REF!</definedName>
    <definedName name="BEx1NFCG8AI9NXWO5ROKI6DYZP77" hidden="1">#REF!</definedName>
    <definedName name="BEx1NGEALPSMEOF61D4LC9W9MV92" hidden="1">#REF!</definedName>
    <definedName name="BEx1NMDX0RD2417BBY0QJWDSMX02" hidden="1">#REF!</definedName>
    <definedName name="BEx1NO6MQA6UG7E9VLZQ2HNCTPWP" hidden="1">#REF!</definedName>
    <definedName name="BEx1NT4RIIP1DMELF4Z1FL5857FC" hidden="1">#REF!</definedName>
    <definedName name="BEx1NTKZFSQJG0AJ2AYGXNFYY60N" hidden="1">#REF!</definedName>
    <definedName name="BEx1O0XA02OXBEY6AAS94L6P1KSR" hidden="1">#REF!</definedName>
    <definedName name="BEx1O24G6UUPYLSIP27F5D4C15YX" hidden="1">#N/A</definedName>
    <definedName name="BEx1O29R4F8642PUET3BF8S1H45I" hidden="1">#REF!</definedName>
    <definedName name="BEx1O8V45V87NP76GLY392UY1FRA" hidden="1">#REF!</definedName>
    <definedName name="BEx1O90LUAGIIGILJJBM9576BHSU" hidden="1">#REF!</definedName>
    <definedName name="BEx1OBPPS2U95OD8K943IHIL80AZ" hidden="1">#N/A</definedName>
    <definedName name="BEx1OGCUSQTRBIDBTXH0HDFAGWWP" hidden="1">#REF!</definedName>
    <definedName name="BEx1OMCNWXTM4ZM9TKO5G5ZA9SXR" hidden="1">#REF!</definedName>
    <definedName name="BEx1OMY8SYW0ARVL8PHE8RFL4WVU" hidden="1">#REF!</definedName>
    <definedName name="BEx1OQZZO1BE3D6W835IL6UDB7QJ" hidden="1">#REF!</definedName>
    <definedName name="BEx1OT8UB1LJRY2SWLTODRRNPPGK" hidden="1">#N/A</definedName>
    <definedName name="BEx1OW38EVFJB98PO0HJZTAM4HN4" hidden="1">#REF!</definedName>
    <definedName name="BEx1P4S4XFRAYA9Y2JYPB31JLQFC" hidden="1">#REF!</definedName>
    <definedName name="BEx1P4S5Y4X1AG5YL9DS164978PB" hidden="1">#REF!</definedName>
    <definedName name="BEx1P6AAKWNZGUTN7Z2HZ4SR753G" hidden="1">#REF!</definedName>
    <definedName name="BEx1P8OJJS978FHQIH4Z1RB212HW" hidden="1">#REF!</definedName>
    <definedName name="BEx1PBDIH8CIG8XYLQQH7VU9OHNN" hidden="1">#REF!</definedName>
    <definedName name="BEx1PHDAVE7IL44PB2F3I4GJ4AGD" hidden="1">#REF!</definedName>
    <definedName name="BEx1PPGNQQJG8UFP4L6W47EXCF4E" hidden="1">#REF!</definedName>
    <definedName name="BEx1PR415U01RF514LC24LSXZ46E" hidden="1">#REF!</definedName>
    <definedName name="BEx1PS0F6EYEOGJIWCMQM4MPIVGA" hidden="1">#REF!</definedName>
    <definedName name="BEx1PVLQG287S897471VAUULH523" hidden="1">#REF!</definedName>
    <definedName name="BEx1PWYDNL00D1PXV2424D9PUHFY" hidden="1">#N/A</definedName>
    <definedName name="BEx1PXUPD5XRUU2SPVGZCRNTWS98" hidden="1">#REF!</definedName>
    <definedName name="BEx1Q5SQJ7BCRGF9FYSHUWOLZ02Z" hidden="1">#REF!</definedName>
    <definedName name="BEx1QAALDM5SQQMMU45943SOYT8C" hidden="1">#REF!</definedName>
    <definedName name="BEx1QCOWVLNPSSDA65Z3WEVQJJM9" hidden="1">#REF!</definedName>
    <definedName name="BEx1QIU02UKQDRQO4JFJQTQPA9M2" hidden="1">#REF!</definedName>
    <definedName name="BEx1QJQE8JV7U4XC8BVAA0D3OA7V" hidden="1">#REF!</definedName>
    <definedName name="BEx1QOTTD8A7ZISZKTC3BOOVKWEN" hidden="1">#REF!</definedName>
    <definedName name="BEx1QQBQNLCCFJGKYU5G9UZWD3SV" hidden="1">#REF!</definedName>
    <definedName name="BEx1QRDF7G1VV02GZ0NJECOIS68C" hidden="1">#REF!</definedName>
    <definedName name="BEx1QS4IH2R4VOFSYWAM0QDX7FOX" hidden="1">#REF!</definedName>
    <definedName name="BEx1QY9MZOWXDNVI0FB2JOLY9POC" hidden="1">#REF!</definedName>
    <definedName name="BEx1QZBFY4CWH06R94L5Z54MVNS7" hidden="1">#REF!</definedName>
    <definedName name="BEx1R02C8KNH9YXA8P430NC2J4P0" hidden="1">#REF!</definedName>
    <definedName name="BEx1R1F05HILH7MVAGQRQ9Z6GHTT" hidden="1">#REF!</definedName>
    <definedName name="BEx1R5M0WS2YKYESIDQARYC6X8PM" hidden="1">#REF!</definedName>
    <definedName name="BEx1R9CU11BXJ2MGSG3VIAP90A2W" hidden="1">#REF!</definedName>
    <definedName name="BEx1RHQYOA7NASLKV8MFPCSQHUTB" hidden="1">#REF!</definedName>
    <definedName name="BEx1RIY331YXYQNOJVMIUN597AYN" hidden="1">#REF!</definedName>
    <definedName name="BEx1RMJLRGEC0AWGYUNDLTLDSJ1J" hidden="1">#REF!</definedName>
    <definedName name="BEx1RTFRFQRX5XTJ26UAEVQ6H1NR" hidden="1">#REF!</definedName>
    <definedName name="BEx1RVDY1QM5GCJVSRILMJ5RCTRH" hidden="1">#REF!</definedName>
    <definedName name="BEx1RXXKGV4JS10YCKSTL4CMUVFJ" hidden="1">#REF!</definedName>
    <definedName name="BEx1RYZF9V4UGKZHHJ9S5DW60XNQ" hidden="1">#REF!</definedName>
    <definedName name="BEx1S0MOOGSSYT24R5GZFG5GMGFR" hidden="1">#REF!</definedName>
    <definedName name="BEx1S2Q6UN9D48T4ANJKZTL6O6DS" hidden="1">#REF!</definedName>
    <definedName name="BEx1S72L4YL3FE3NI47NX90YNLY5" hidden="1">#REF!</definedName>
    <definedName name="BEx1S964IGC0CH8BHCQGNVFXFDRK" hidden="1">#N/A</definedName>
    <definedName name="BEx1SC0OC0J20SETO2O7YBXG6H63" hidden="1">#REF!</definedName>
    <definedName name="BEx1SLGGSFX7NJHB224V3ZRKFPV5" hidden="1">#REF!</definedName>
    <definedName name="BEx1T46X5KNWXR33L6L0Y38ATCSO" hidden="1">#REF!</definedName>
    <definedName name="BEx1T5OU8GUYCIY4IZI2351YKYBC" hidden="1">#REF!</definedName>
    <definedName name="BEx1T6L8NCH4SZKO78NDI0S2VC3D" hidden="1">#REF!</definedName>
    <definedName name="BEx1T7C4ZAIV75F3W9VPIYPQ8FTR" hidden="1">#REF!</definedName>
    <definedName name="BEx1T7SCX7KK0ROG334AKM67Y8WU" hidden="1">#REF!</definedName>
    <definedName name="BEx1T831ENG45S5V9OZ4SAFU2O4I" hidden="1">#REF!</definedName>
    <definedName name="BEx1T94VA5I66S2QSZ9VFCQPJU6C" hidden="1">#REF!</definedName>
    <definedName name="BEx1TC4RGP87U8SGJNR5ALMEPOXK" hidden="1">#REF!</definedName>
    <definedName name="BEx1TIQ4TGBZ6T8UGKDHGMX58WLS" hidden="1">#REF!</definedName>
    <definedName name="BEx1TLQ1A12R3TC2H6M557MVRPII" hidden="1">#REF!</definedName>
    <definedName name="BEx1TMX7G6739RXGTM2M5PMB5V8K" hidden="1">#REF!</definedName>
    <definedName name="BEx1TNTKITTEKOJ5Q0RUF0799ZGD" hidden="1">#REF!</definedName>
    <definedName name="BEx1U0UTRDNQIKY6PKRRHLMGEG2T" hidden="1">#REF!</definedName>
    <definedName name="BEx1U10BZ07DG46ZT2UOGN90UMA9" hidden="1">#REF!</definedName>
    <definedName name="BEx1U5CO30IUTLDDOXXF81HRNZ5A" hidden="1">#REF!</definedName>
    <definedName name="BEx1U691FWVOX5N3J85GIKWRCBJ2" hidden="1">#REF!</definedName>
    <definedName name="BEx1U75FGX6Y52SU8G6H3NI2IAPJ" hidden="1">#N/A</definedName>
    <definedName name="BEx1UDLGXR91UNYSJY1J9G4ZMPZK" hidden="1">#REF!</definedName>
    <definedName name="BEx1UIJF5JBODQLBRTRSQE4V278Y" hidden="1">#REF!</definedName>
    <definedName name="BEx1UQMR8AC6K1GJM4HS3F6DA8ZH" hidden="1">#REF!</definedName>
    <definedName name="BEx1URJ3DNOGRUZ0B7Y4B2Q7Z7OI" hidden="1">#REF!</definedName>
    <definedName name="BEx1UT11QUREHHWMMJJZ5LAUCVEV" hidden="1">#REF!</definedName>
    <definedName name="BEx1UTXF5VX7KAWAVZCH29VIHX94" hidden="1">#REF!</definedName>
    <definedName name="BEx1UU87C33JC940M3NQSM55TW2Q" hidden="1">#REF!</definedName>
    <definedName name="BEx1V8GMXLTTJP2KACYCQU3JUK4N" hidden="1">#REF!</definedName>
    <definedName name="BEx1VGURGL3PWZO0NUP00IMOUGUK" hidden="1">#REF!</definedName>
    <definedName name="BEx1VHR4092YOODZNRG44UWZAP2B" hidden="1">#REF!</definedName>
    <definedName name="BEx1VKWI29KLVGZ2L0A0JZWAR2RA" hidden="1">#REF!</definedName>
    <definedName name="BEx1VKWI6J5QYY5XZVZQ9MGH20NL" hidden="1">#REF!</definedName>
    <definedName name="BEx1VQQSB5BKTBE7EAFXSN31CNVX" hidden="1">#REF!</definedName>
    <definedName name="BEx1VUN21MVGX0Y1472ZPRA0NE9X" hidden="1">#REF!</definedName>
    <definedName name="BEx1W54PHGQIXF5LPYC8CFW5YAWF" hidden="1">#REF!</definedName>
    <definedName name="BEx1W5QAF794BMGQX0P6S0L80Q4W" hidden="1">#REF!</definedName>
    <definedName name="BEx1W8FDLOFGE28JXY6J54MICRMP" hidden="1">#REF!</definedName>
    <definedName name="BEx1W90Y49KNJG5L1ZNE4MAT6ZX2" hidden="1">#REF!</definedName>
    <definedName name="BEx1W9RV3OJZTEN9GRBYOLG9T6UU" hidden="1">#REF!</definedName>
    <definedName name="BEx1WDO53ZG95BCDDJH20QVTZIEM" hidden="1">#REF!</definedName>
    <definedName name="BEx1WL0KTQ10WPFQUNDHHSVZJUND" hidden="1">#REF!</definedName>
    <definedName name="BEx1WOWTJAPHMW93KIETC4WPN7T6" hidden="1">#REF!</definedName>
    <definedName name="BEx1WPT7K3CDD2JRHZFK2H2BFSC9" hidden="1">#REF!</definedName>
    <definedName name="BEx1WQ9BAOTB00OUO2RP3G50S5UL" hidden="1">#REF!</definedName>
    <definedName name="BEx1WRWQT3SDPTO8TOT5SMTKHIO1" hidden="1">#REF!</definedName>
    <definedName name="BEx1WT980V89XYEU0RRB7QNRI50K" hidden="1">#REF!</definedName>
    <definedName name="BEx1WTK0ISVNGZ39YZKXYODL9309" hidden="1">#REF!</definedName>
    <definedName name="BEx1WU08B698KICXBXQFF1GW157U" hidden="1">#REF!</definedName>
    <definedName name="BEx1WU09CIHOI0L84XXCKC501H1F" hidden="1">#REF!</definedName>
    <definedName name="BEx1WWEJQT8WHVAYQGK2QX9GX60V" hidden="1">#REF!</definedName>
    <definedName name="BEx1WZ902NK76TPG6B68XPRW2HBU" hidden="1">#REF!</definedName>
    <definedName name="BEx1X0LMZ2XS0I827DDN0SRFX1J1" hidden="1">#N/A</definedName>
    <definedName name="BEx1X0WETRC0Y6HSS3EN8D77SIPL" hidden="1">#REF!</definedName>
    <definedName name="BEx1X3QU07GK7I7KLROCFBELK7NH" hidden="1">#REF!</definedName>
    <definedName name="BEx1XN86QZPXEC2550TP8XT6SWZX" hidden="1">#REF!</definedName>
    <definedName name="BEx1XNTQ7DX4IP588FESFQYG5BEF" hidden="1">#REF!</definedName>
    <definedName name="BEx1YDWF8IMSNET7SMOP1W6OT8M9" hidden="1">#REF!</definedName>
    <definedName name="BEx1YF3KMA5GSSUB80FDOW5R2JVW" hidden="1">#REF!</definedName>
    <definedName name="BEx1YI3ISQGRPSDISA5GFYFQQX7Y" hidden="1">#REF!</definedName>
    <definedName name="BEx1YJLH8PDANO0JX8PWW7SMDR4J" hidden="1">#REF!</definedName>
    <definedName name="BEx1YKHSW5HDSZLEI6ETN0XC509V" hidden="1">#REF!</definedName>
    <definedName name="BEx3AHHXA4MK7WTCB0Q3ND5LCOL6" hidden="1">#REF!</definedName>
    <definedName name="BEx3ALZS2TZWWXXO3PGI4ZRA0BJX" hidden="1">#REF!</definedName>
    <definedName name="BEx3ARDYU2YOX26I6IT2XI4OGT9C" hidden="1">#REF!</definedName>
    <definedName name="BEx3AVVUIKUUTY1Q41USUAGJ7Z6T" hidden="1">#REF!</definedName>
    <definedName name="BEx3B02VW2ALRUQ3BQCTIJOSTYNQ" hidden="1">#REF!</definedName>
    <definedName name="BEx3B62NP3OOCF8J9EZG82133AVR" hidden="1">#REF!</definedName>
    <definedName name="BEx3B9DDMTI54DNY0L6876KARRWX" hidden="1">#REF!</definedName>
    <definedName name="BEx3B9O67QR0YV0WJ3ZXDKJX27Q7" hidden="1">#REF!</definedName>
    <definedName name="BEx3BBROUKBG1HQ2C5GAME9X4D7Z" hidden="1">#REF!</definedName>
    <definedName name="BEx3BKGKNIWD3IE5M3YTWF2342G5" hidden="1">#REF!</definedName>
    <definedName name="BEx3BX1R2JUNYFB9MWHFJ61V9GUX" hidden="1">#REF!</definedName>
    <definedName name="BEx3C2FYBICMAMXTVJEC0NXWLHKB" hidden="1">#REF!</definedName>
    <definedName name="BEx3C5ACPKV4XIAY0LO077TCRNLJ" hidden="1">#REF!</definedName>
    <definedName name="BEx3C8FQGA7ROJWP8P1GLTZJJ21I" hidden="1">#REF!</definedName>
    <definedName name="BEx3CBKXPIN2XM7QJNI7O0MB70AR" hidden="1">#REF!</definedName>
    <definedName name="BEx3CH9Y0W817B82248K0N7PBQNR" hidden="1">#REF!</definedName>
    <definedName name="BEx3COGVN9VEBHTPD2S7I7WWYBXU" hidden="1">#REF!</definedName>
    <definedName name="BEx3CQKGSZPC6FAI8CF8EGAHK8GR" hidden="1">#REF!</definedName>
    <definedName name="BEx3CRRL0ALC28O3FQIZDCIVB76W" hidden="1">#REF!</definedName>
    <definedName name="BEx3CRRLNZ84WNBBLVJGDRX2OT93" hidden="1">#REF!</definedName>
    <definedName name="BEx3D35KVB55GTY44YX4O9YGEVQI" hidden="1">#REF!</definedName>
    <definedName name="BEx3D595OV53WLS84HQAXFE3NTJ0" hidden="1">#REF!</definedName>
    <definedName name="BEx3D5JXEF7IS9WD27EBWYK81G7J" hidden="1">#REF!</definedName>
    <definedName name="BEx3D7HZK4UGXQ0452KLN8K4SOT7" hidden="1">#REF!</definedName>
    <definedName name="BEx3DG1JX6G15HOM9FVG063LIYJ9" hidden="1">#REF!</definedName>
    <definedName name="BEx3DHJJ7VGQI7KD127K52T1VHPO" hidden="1">#REF!</definedName>
    <definedName name="BEx3DJN1H949NN085K9N94E00QZQ" hidden="1">#REF!</definedName>
    <definedName name="BEx3DQZAX7CBLZ6KL5CVNJUW2F05" hidden="1">#REF!</definedName>
    <definedName name="BEx3DS14XM1T4YPERVQ2XD6L6V8H" hidden="1">#REF!</definedName>
    <definedName name="BEx3DYXB19HE2ZC0ZTX4LUC9HLO1" hidden="1">#REF!</definedName>
    <definedName name="BEx3E22INXU2VKWET4AVSBR8WAD6" hidden="1">#REF!</definedName>
    <definedName name="BEx3E461MX90YSO7G57UGK3086VJ" hidden="1">#REF!</definedName>
    <definedName name="BEx3E4WYK7EMM9AUVSNHSN9J2LGX" hidden="1">#REF!</definedName>
    <definedName name="BEx3EA0D4EFA8N93XTZ4NHMH1Z09" hidden="1">#REF!</definedName>
    <definedName name="BEx3EGGF9RTMN1LGJ0NV43UJAQKS" hidden="1">#REF!</definedName>
    <definedName name="BEx3EGWOZ2920YW5LX1EQI4PMLTH" hidden="1">#REF!</definedName>
    <definedName name="BEx3EHNL9XW2Q7TY7CE7KI47FBVB" hidden="1">#REF!</definedName>
    <definedName name="BEx3EHNM8I8EQTVU8QO649SRYFYU" hidden="1">#REF!</definedName>
    <definedName name="BEx3EL3PTRPXP7A5U1Y4VBN673NL" hidden="1">#REF!</definedName>
    <definedName name="BEx3EL91VG5CKXK6SHOQVTG8A1VX" hidden="1">#REF!</definedName>
    <definedName name="BEx3EPQXO7O3OYRT4UV1GG3Z03D1" hidden="1">#REF!</definedName>
    <definedName name="BEx3EQY1DLE7G1BN4GY27QI7C7L8" hidden="1">#REF!</definedName>
    <definedName name="BEx3EUJIP4SVVQF1O4K0U7OJDOK5" hidden="1">#REF!</definedName>
    <definedName name="BEx3EUP0FH6K66LRCGNKJCM1M5WY" hidden="1">#N/A</definedName>
    <definedName name="BEx3F32Z7G13MEZOJI23WD96GD65" hidden="1">#REF!</definedName>
    <definedName name="BEx3FG4DPAPTA9PM2Q6BMWI6BIHV" hidden="1">#REF!</definedName>
    <definedName name="BEx3FPEQ04XT6V39PQDY0M5LO6IP" hidden="1">#REF!</definedName>
    <definedName name="BEx3FQM1T0UYFYJLP661Z2YA5P33" hidden="1">#REF!</definedName>
    <definedName name="BEx3FS9B2I6UUCUFUFC5NSYTG4L8" hidden="1">#REF!</definedName>
    <definedName name="BEx3FTAZBOT9NLX59MA105EKTP5M" hidden="1">#REF!</definedName>
    <definedName name="BEx3FUSX93GKJJFS54E9SD1CI9GC" hidden="1">#REF!</definedName>
    <definedName name="BEx3FV3PATBIW66FKX0V46BU9FIX" hidden="1">#REF!</definedName>
    <definedName name="BEx3FVP9TM5E0M9NHBHUXUB1MRA1" hidden="1">#N/A</definedName>
    <definedName name="BEx3G8FY85SUKO01ZJQZYO51EA75" hidden="1">#REF!</definedName>
    <definedName name="BEx3GBFU78O889JNGNZ3NKJP76AH" hidden="1">#REF!</definedName>
    <definedName name="BEx3GDJCRAEQDKOQXPQW5ZZZ8M0G" hidden="1">#REF!</definedName>
    <definedName name="BEx3GDZH5KHUU0C7RY1PDVGKTH8E" hidden="1">#REF!</definedName>
    <definedName name="BEx3GG2Z9M4ZWJZYRNUQTLZA9G9Y" hidden="1">#REF!</definedName>
    <definedName name="BEx3GM87N6CRXVHB68ZCHF0O10DR" hidden="1">#REF!</definedName>
    <definedName name="BEx3GQ9V1DONRHIKU8HGIPUP1EGT" hidden="1">#REF!</definedName>
    <definedName name="BEx3GYD4ZJ4818EJ64OJ4RU5W8OK" hidden="1">#REF!</definedName>
    <definedName name="BEx3H00LQBTM0S6MEQORRI01KD3A" hidden="1">#REF!</definedName>
    <definedName name="BEx3H4T7MM2YIMUQXD5S2MMQ6KPH" hidden="1">#REF!</definedName>
    <definedName name="BEx3HACQ18U3NS42Z1NHGA7D57WU" hidden="1">#REF!</definedName>
    <definedName name="BEx3HC5HBQKPH1EN825JLCLG2332" hidden="1">#N/A</definedName>
    <definedName name="BEx3HGI02RIQBPF8LSF43G2FU90Z" hidden="1">#REF!</definedName>
    <definedName name="BEx3HJXZWA55PD6HSKLRF9S53NV3" hidden="1">#REF!</definedName>
    <definedName name="BEx3HL570CKLB2NBLOOQ3JB6A6BC" hidden="1">#REF!</definedName>
    <definedName name="BEx3HUKXTGKI9BU7ZKIRLYUBEQHI" hidden="1">#REF!</definedName>
    <definedName name="BEx3HUQFUOP7CC3KHCKWPG7GMRHD" hidden="1">#REF!</definedName>
    <definedName name="BEx3I0Q9DE0XYBGPJXRWH7P46PST" hidden="1">#REF!</definedName>
    <definedName name="BEx3I5IVC8GO9FLQJZXCTYRP9A57" hidden="1">#REF!</definedName>
    <definedName name="BEx3I69QZUTRIC0NJNAY278F0PMX" hidden="1">#REF!</definedName>
    <definedName name="BEx3IAMA1C4M7VD48BRAZ5Z705SR" hidden="1">#REF!</definedName>
    <definedName name="BEx3IBIN945C31V70VWNNZSHBULJ" hidden="1">#REF!</definedName>
    <definedName name="BEx3IET7TOSJV2AJXTAYTV94AKWI" hidden="1">#N/A</definedName>
    <definedName name="BEx3IJGJ5MY8YS15M20SU1MHT0EP" hidden="1">#REF!</definedName>
    <definedName name="BEx3IMLPLFDY04Z6ON69TCWA33TL" hidden="1">#REF!</definedName>
    <definedName name="BEx3IO3T3NNMPVIW0MLX5KXJR9PO" hidden="1">#REF!</definedName>
    <definedName name="BEx3ISWG5Z58HSKWGIR754GGQYE4" hidden="1">#REF!</definedName>
    <definedName name="BEx3IWN8YPN2XHSCISQB9608ZLOD" hidden="1">#REF!</definedName>
    <definedName name="BEx3J2XUDDF0SSPYVBJC3N2BVRNR" hidden="1">#REF!</definedName>
    <definedName name="BEx3J3OREA6AGOF9SHR6UOABNFEM" hidden="1">#REF!</definedName>
    <definedName name="BEx3J8C2VCNSK46OXHBSVOUE3TZH" hidden="1">#REF!</definedName>
    <definedName name="BEx3JCTVM8AYT221SZJV0IBMS2ZP" hidden="1">#REF!</definedName>
    <definedName name="BEx3JE11RIPHGGPF33RZI8Q4F7M0" hidden="1">#REF!</definedName>
    <definedName name="BEx3JGFCZOUILP7CVF3SQJDLOZ29" hidden="1">#REF!</definedName>
    <definedName name="BEx3JJQ2FHG8K9RZVP9PJ8R57GGF" hidden="1">#REF!</definedName>
    <definedName name="BEx3JNWYTHCAPGM3BJ3MKDEWXUGW" hidden="1">#REF!</definedName>
    <definedName name="BEx3JRNUURDXEFSNIDZ7IFF5T8DV" hidden="1">#REF!</definedName>
    <definedName name="BEx3JSV1Z97903QTG6U91TND494Z" hidden="1">#REF!</definedName>
    <definedName name="BEx3JVPMH50FFYMR7IAQW3CUEER5" hidden="1">#REF!</definedName>
    <definedName name="BEx3JWB8EIB42E4QPNP0F6ZKJHSM" hidden="1">#REF!</definedName>
    <definedName name="BEx3JYEQT7ZYETQQ1PQ33DFI0PR7" hidden="1">#REF!</definedName>
    <definedName name="BEx3JZAXL8KNT6BS2DKSBQW8WFTT" hidden="1">#REF!</definedName>
    <definedName name="BEx3KG8NQHUAUNQ1D9ASDS5PNZEV" hidden="1">#REF!</definedName>
    <definedName name="BEx3KGZI23X08GO4DVZED5V3T2DS" hidden="1">#REF!</definedName>
    <definedName name="BEx3KNQEH7OY55VJZ7XZ3XBMPPSC" hidden="1">#REF!</definedName>
    <definedName name="BEx3KT4LUV6LKTJLU8JVGLJT4LT6" hidden="1">#REF!</definedName>
    <definedName name="BEx3KW4H7R7GZOJI2QZO25IASM3J" hidden="1">#REF!</definedName>
    <definedName name="BEx3L541553JDJQQKDURSONGT2YX" hidden="1">#REF!</definedName>
    <definedName name="BEx3L8PJ9WUJ9NQAOEMN1J0IILN8" hidden="1">#REF!</definedName>
    <definedName name="BEx3L9WT886UPC0M8AH5Y82YAB1H" hidden="1">#REF!</definedName>
    <definedName name="BEx3LANPZBLYQFPXV62RBAV7OE20" hidden="1">#REF!</definedName>
    <definedName name="BEx3LCLRJ9RD2KWMY7HWGTSQP55U" hidden="1">#REF!</definedName>
    <definedName name="BEx3LDYE0Z4K1YVCJNX97XESRJOD" hidden="1">#REF!</definedName>
    <definedName name="BEx3LGCPOAMR397GWINJFGQD90JO" hidden="1">#REF!</definedName>
    <definedName name="BEx3LN8WZOP8SUKLBD5VFVR5YXTT" hidden="1">#REF!</definedName>
    <definedName name="BEx3LNUH2P4228U36RYRQZXVC6S8" hidden="1">#REF!</definedName>
    <definedName name="BEx3LRQPBEYUQ8NMLL8AOZ2SXLOI" hidden="1">#REF!</definedName>
    <definedName name="BEx3LRW74YK2OE3XZT2UOV0S7NVY" hidden="1">#REF!</definedName>
    <definedName name="BEx3LUVXUIWQ6KLSU9SEVFSPEYPJ" hidden="1">#REF!</definedName>
    <definedName name="BEx3LZU1WIM4QCPX5UXEZWUDTAPY" hidden="1">#REF!</definedName>
    <definedName name="BEx3M3KT37QYZKIYYG87P1ZEPXP4" hidden="1">#REF!</definedName>
    <definedName name="BEx3M82OIJBN6UD8VOJNIK9DZJVK" hidden="1">#REF!</definedName>
    <definedName name="BEx3M99ULOXIV0E5VS4AU02FDQYB" hidden="1">#REF!</definedName>
    <definedName name="BEx3MMRCMO8P00VCZJEWMVELY9D0" hidden="1">#REF!</definedName>
    <definedName name="BEx3MQ7JXXKUQ3SGW6DJQ4L65NKL" hidden="1">#REF!</definedName>
    <definedName name="BEx3MTYCBAZNEBDGNWGGTX7PAIE2" hidden="1">#REF!</definedName>
    <definedName name="BEx3MVWCWWFBPSH1YNC1QCGCFDWP" hidden="1">#REF!</definedName>
    <definedName name="BEx3MVWDI0VOMDN095FWV51CAW3F" hidden="1">#REF!</definedName>
    <definedName name="BEx3MW1VHR8JIAS5J58XQ0CC4L8U" hidden="1">#REF!</definedName>
    <definedName name="BEx3MYQZ65MTJ4SBBIPX2475Q5O7" hidden="1">#REF!</definedName>
    <definedName name="BEx3N1W5FJLYE2ZIYNKV6YZWXH12" hidden="1">#REF!</definedName>
    <definedName name="BEx3N51IHA88UXRPEENI44P0KP7U" hidden="1">#REF!</definedName>
    <definedName name="BEx3N5SLE42CB2X079HD5IVD0U0N" hidden="1">#REF!</definedName>
    <definedName name="BEx3N68PDO5R864NK8MD8L70JYAL" hidden="1">#REF!</definedName>
    <definedName name="BEx3N7FW0O3BI5FG5H3TN8ESSC61" hidden="1">#REF!</definedName>
    <definedName name="BEx3N7VYL8CCBFTRFOA6W3BWAQJ0" hidden="1">#REF!</definedName>
    <definedName name="BEx3N81G4QX2IABWIYJX7LW1RTS9" hidden="1">#REF!</definedName>
    <definedName name="BEx3N9OO4537LD8DQ1FR7KTZPV4T" hidden="1">#REF!</definedName>
    <definedName name="BEx3N9ZO4O7G2KTKCLY245H8XDWB" hidden="1">#REF!</definedName>
    <definedName name="BEx3NBC4LZ5FUCUYSK12HAMBV287" hidden="1">#REF!</definedName>
    <definedName name="BEx3NCZJJ9OBFDHVA4JBIUBSZ2S1" hidden="1">#REF!</definedName>
    <definedName name="BEx3NDAC7THH08667HOQS9AADOOI" hidden="1">#REF!</definedName>
    <definedName name="BEx3NDFN7Y0F2L5TP7J1DL1HV1TS" hidden="1">#REF!</definedName>
    <definedName name="BEx3NEMTMEQ41HAEGYZ99JAO9X9L" hidden="1">#N/A</definedName>
    <definedName name="BEx3NQMDNF7HU1RU1WQ2NY2JKX89" hidden="1">#REF!</definedName>
    <definedName name="BEx3NTBILWRC6NEVFN2ZQ8VW5N7T" hidden="1">#REF!</definedName>
    <definedName name="BEx3O9I5CEZ7ZZBOJ7KECU59Y30P" hidden="1">#REF!</definedName>
    <definedName name="BEx3OGEBL6QM37090O7AX872KDNP" hidden="1">#REF!</definedName>
    <definedName name="BEx3OICD6EYHW08XWEK26IKV1I1U" hidden="1">#REF!</definedName>
    <definedName name="BEx3OIHNNRKFDBOZ46NQ71DRCH08" hidden="1">#N/A</definedName>
    <definedName name="BEx3OIN5DW8L03CQA1N11LPZIU5Q" hidden="1">#REF!</definedName>
    <definedName name="BEx3OK5349EJ2XRYXV7W13YG9FSL" hidden="1">#REF!</definedName>
    <definedName name="BEx3OQQH7WCW76WG0TLHPEAKMBPJ" hidden="1">#REF!</definedName>
    <definedName name="BEx3OS347YA5Y26LHWKCXRHRBIF0" hidden="1">#REF!</definedName>
    <definedName name="BEx3OSDPC76YELEXOE4HPHR08Z63" hidden="1">#REF!</definedName>
    <definedName name="BEx3OTQC15OGNF4K5GP3ZKY8CWLX" hidden="1">#REF!</definedName>
    <definedName name="BEx3OWVLUKGHZ33V8FIXH62HZOJT" hidden="1">#REF!</definedName>
    <definedName name="BEx3OYTSEFI03FCS2ALBXN49GZJV" hidden="1">#REF!</definedName>
    <definedName name="BEx3P0BQQRTMZ31SIK86YWAAAYQV" hidden="1">#REF!</definedName>
    <definedName name="BEx3P54EFPJ9XERKXPZGLNSLQXCN" hidden="1">#REF!</definedName>
    <definedName name="BEx3P5KGKP1U49M00G68MPPFPYYL" hidden="1">#REF!</definedName>
    <definedName name="BEx3PH99MLZU1LB38QDL3NELDJBG" hidden="1">#REF!</definedName>
    <definedName name="BEx3PPNDD7L6SUISGSI2D375NSCH" hidden="1">#REF!</definedName>
    <definedName name="BEx3PQZZ6L9TOCDKNGIDPO8Y2G54" hidden="1">#REF!</definedName>
    <definedName name="BEx3PXFWR76HR4O36FGB4YFBHCL7" hidden="1">#REF!</definedName>
    <definedName name="BEx3Q0503V2MZIAXE9FJ6QDSME1X" hidden="1">#REF!</definedName>
    <definedName name="BEx3Q2U3I0R84YGRPY9QN9EYVDJQ" hidden="1">#REF!</definedName>
    <definedName name="BEx3Q3FP5D1CVJ6DEY7LZR3GOP2L" hidden="1">#REF!</definedName>
    <definedName name="BEx3Q3QHHJB3PUJIXDIL8G6EHCRE" hidden="1">#REF!</definedName>
    <definedName name="BEx3Q3VTHXOENLP2QZUK9XQVBZOV" hidden="1">#N/A</definedName>
    <definedName name="BEx3Q4S5LDW07349FAJC0P7N23FC" hidden="1">#REF!</definedName>
    <definedName name="BEx3Q88AUTI8A8YR2V0RZH8MSEZU" hidden="1">#REF!</definedName>
    <definedName name="BEx3Q9QA35ZVN9VVHN81BBIVN881" hidden="1">#REF!</definedName>
    <definedName name="BEx3QBTUABFZ9DDV1CQNDG0AG3KL" hidden="1">#REF!</definedName>
    <definedName name="BEx3QD0XYUEL1G6J200V2STCORG5" hidden="1">#REF!</definedName>
    <definedName name="BEx3QGH3Z5VLFFMDSPP79Q0VND1R" hidden="1">#REF!</definedName>
    <definedName name="BEx3QH2K40ZZFYJES4QCRY78Q560" hidden="1">#REF!</definedName>
    <definedName name="BEx3QTYJ29P61XAT0Z19S7GSNGOB" hidden="1">#REF!</definedName>
    <definedName name="BEx3QVGG01J7BXTK5SR2UOBVYCWZ" hidden="1">#REF!</definedName>
    <definedName name="BEx3QW21C2Q7U34X205VCCI8UGV5" hidden="1">#REF!</definedName>
    <definedName name="BEx3R1005TYHCCFZ2VCCL9QS9Q40" hidden="1">#REF!</definedName>
    <definedName name="BEx3R3P8OT6G5N89901TNBCXL8RS" hidden="1">#REF!</definedName>
    <definedName name="BEx3RCJFPSJ6IIK0EB2GLXS89FXP" hidden="1">#REF!</definedName>
    <definedName name="BEx3RHXO2V32O6DW6XQED0DAH1NK" hidden="1">#REF!</definedName>
    <definedName name="BEx3RPFEH7F8Y53BSTF857SERHRV" hidden="1">#REF!</definedName>
    <definedName name="BEx3RSFBB83TAKX7N3F394TT3RW4" hidden="1">#REF!</definedName>
    <definedName name="BEx3RWROUVAF9ZDW9OG7O2UNEBDD" hidden="1">#REF!</definedName>
    <definedName name="BEx3S2WXUEQA8PLX4U6G9LJB63ZN" hidden="1">#REF!</definedName>
    <definedName name="BEx3S3TB4QVJDZ8SPWW26W5A00HA" hidden="1">#REF!</definedName>
    <definedName name="BEx3S7PJZ88UCLYPEIG0DVPAX0RI" hidden="1">#REF!</definedName>
    <definedName name="BEx3SB5L618U9SRJTDVXYKL4SHMF" hidden="1">#REF!</definedName>
    <definedName name="BEx3SBLO6T8T3IYJBJZJ5HQJV0P6" hidden="1">#REF!</definedName>
    <definedName name="BEx3SDEK2HW6TSPHTS3MZVYHXHO5" hidden="1">#REF!</definedName>
    <definedName name="BEx3SELKI9NSS534RY08G0PHTWUE" hidden="1">#REF!</definedName>
    <definedName name="BEx3SGZXINVSFQ8UE32ZPYK9CUYM" hidden="1">#REF!</definedName>
    <definedName name="BEx3SHLNTJJ521QPVHXKRIK2S6BE" hidden="1">#REF!</definedName>
    <definedName name="BEx3SL1NUYCLQWKW8EFSFZGONHKE" hidden="1">#REF!</definedName>
    <definedName name="BEx3SMOX1G4PI0IDAIVGC4YUV1QK" hidden="1">#REF!</definedName>
    <definedName name="BEx3SNFYIFFT2PAVDIJT2ZF65IT8" hidden="1">#REF!</definedName>
    <definedName name="BEx3SQW406LB2UVR1IQ89PQM3SC6" hidden="1">#REF!</definedName>
    <definedName name="BEx3ST4Y5OZXSIK7V846SMFT5B23" hidden="1">#REF!</definedName>
    <definedName name="BEx3SV8HOIRG8FQKQ64CM6HESP9E" hidden="1">#REF!</definedName>
    <definedName name="BEx3SWQG9ED1M1Q5D63K0HZ15GQG" hidden="1">#REF!</definedName>
    <definedName name="BEx3T42UEDOGQDUHVQ8GZR5WEDMN" hidden="1">#REF!</definedName>
    <definedName name="BEx3T4J02YN44GD91K0EQ27YPZWL" hidden="1">#REF!</definedName>
    <definedName name="BEx3TEPSM88IET8PDLKKCHMFEMFM" hidden="1">#REF!</definedName>
    <definedName name="BEx3TEV4LCHNFGM1LZRRN7JNFPBN" hidden="1">#REF!</definedName>
    <definedName name="BEx3TGTC1URVMISZ8ORU2NX3QQNR" hidden="1">#N/A</definedName>
    <definedName name="BEx3TIM2X76U2W2XBECGS2HJCP2U" hidden="1">#REF!</definedName>
    <definedName name="BEx3TJ26XEAJUUXV40RL2T0L93RM" hidden="1">#REF!</definedName>
    <definedName name="BEx3TN3WRRJVBA7X691VL7VJAJJO" hidden="1">#REF!</definedName>
    <definedName name="BEx3TO09F9SV99SJXCUC1B49RVCJ" hidden="1">#REF!</definedName>
    <definedName name="BEx3TQEMGY3RKDLW6X5UFQC631I9" hidden="1">#REF!</definedName>
    <definedName name="BEx3TWJQ9YI7K2NR5POMW8NB5EOY" hidden="1">#REF!</definedName>
    <definedName name="BEx3TYHX1PSMA47I2ZJL7JWQ5X31" hidden="1">#REF!</definedName>
    <definedName name="BEx3U88J8O9PCEA58C9LFN24B9CI" hidden="1">#REF!</definedName>
    <definedName name="BEx3UA194T7PJ30SL3WN7RRZ4KP3" hidden="1">#REF!</definedName>
    <definedName name="BEx3UCQCYJM2UJPFB9NQROXO7QYJ" hidden="1">#REF!</definedName>
    <definedName name="BEx3UJ0WUSOLCZ5ZGW2CBFRXLFTT" hidden="1">#REF!</definedName>
    <definedName name="BEx3UJBQWUJW9KX0PXKZ4TRHMR71" hidden="1">#REF!</definedName>
    <definedName name="BEx3V6EJO8BG91O9M5DVBLNPDBKG" hidden="1">#REF!</definedName>
    <definedName name="BEx57L384ZVB58X18SV2ZG2OP416" hidden="1">#REF!</definedName>
    <definedName name="BEx57LZMAP72S0MBCBB3BJCBAH6P" hidden="1">#REF!</definedName>
    <definedName name="BEx57Z6CZS1XOIIIZRDYQ78N6ABW" hidden="1">#REF!</definedName>
    <definedName name="BEx5802QAJKNHFBFPTR0PSRHQPJE" hidden="1">#REF!</definedName>
    <definedName name="BEx58EREO2GN8DLGTF0YSJ2CL1QI" hidden="1">#REF!</definedName>
    <definedName name="BEx58GPFHZGP9KGI5XTHEFKGOUL8" hidden="1">#REF!</definedName>
    <definedName name="BEx58TQWIY2V3SZZ4GU8R8A6Q35P" hidden="1">#REF!</definedName>
    <definedName name="BEx58WAJ0MRJG1BQ9HIXM4Z1V6QX" hidden="1">#REF!</definedName>
    <definedName name="BEx58Z53XNYLR1QT078GN1F9I59Z" hidden="1">#REF!</definedName>
    <definedName name="BEx591ZJ14LAJI4Q8DU3CQQBHZDV" hidden="1">#REF!</definedName>
    <definedName name="BEx597OJC2RDKKK9BVQ2T30CE2HW" hidden="1">#REF!</definedName>
    <definedName name="BEx59JDBJOZ6KS876JWNY9EBUZ2G" hidden="1">#REF!</definedName>
    <definedName name="BEx59Q9HAR5A2R0ECFJ7FP08GDL7" hidden="1">#REF!</definedName>
    <definedName name="BEx59QV337RTOI1CJ9N9CHR69NCX" hidden="1">#REF!</definedName>
    <definedName name="BEx59TPN413URQ7NXSF1SZQOBBVN" hidden="1">#REF!</definedName>
    <definedName name="BEx59WPJZYWUOEGJHPOVM5ETCM6G" hidden="1">#REF!</definedName>
    <definedName name="BEx59YI9VGUP0O7XBFYU3V3DIKDT" hidden="1">#REF!</definedName>
    <definedName name="BEx5A53I4OI80LV9DRIR9EFD2XUD" hidden="1">#REF!</definedName>
    <definedName name="BEx5ACAHJPLAS35SPSXQ88PJYGPI" hidden="1">#REF!</definedName>
    <definedName name="BEx5ACQPOO54NX66HTZZPSYEIUHZ" hidden="1">#REF!</definedName>
    <definedName name="BEx5ANDOOW91YBCYUL4H4JOJKCSS" hidden="1">#REF!</definedName>
    <definedName name="BEx5AR9XZDOP2W318KK3KQ2I3WFE" hidden="1">#REF!</definedName>
    <definedName name="BEx5ARQ6V82KDMN77WT0B1AK7B5S" hidden="1">#REF!</definedName>
    <definedName name="BEx5AVRRN4A9J3EW9ATQ6QCN81EG" hidden="1">#REF!</definedName>
    <definedName name="BEx5AW2L49D6FVL2RY6VRSPPYSAG" hidden="1">#REF!</definedName>
    <definedName name="BEx5BFUORDBL8BRFPYQ3NUHK9PBF" hidden="1">#REF!</definedName>
    <definedName name="BEx5BMG27BNJXNXQM3E6762CUYW2" hidden="1">#N/A</definedName>
    <definedName name="BEx5BO3H4M6BVFRROYG1TFGZ4ZP9" hidden="1">#REF!</definedName>
    <definedName name="BEx5BQN48A0P0HALA6YWGQLFIY7R" hidden="1">#REF!</definedName>
    <definedName name="BEx5BTMYXWSGLCAY7S0EENV5L5MU" hidden="1">#REF!</definedName>
    <definedName name="BEx5BWS80ND9N1SKI5UO8WAZ7UD4" hidden="1">#REF!</definedName>
    <definedName name="BEx5BY4VFMZZXPNLD90RIZMBY4Z3" hidden="1">#REF!</definedName>
    <definedName name="BEx5BZMRPIK83CMKM6VJ876YTZ0E" hidden="1">#REF!</definedName>
    <definedName name="BEx5C0Z8YRRJBQANDY1X1X8K9T8B" hidden="1">#N/A</definedName>
    <definedName name="BEx5C68504UXVPVQ41VY7ER8QRC7" hidden="1">#REF!</definedName>
    <definedName name="BEx5C6TQW0F8V51OAZVOWCBUVDIS" hidden="1">#REF!</definedName>
    <definedName name="BEx5C74JUSW1Y4HAZMKB7UH0VL14" hidden="1">#REF!</definedName>
    <definedName name="BEx5CAF857B4F8UQT6E0MARGG6EP" hidden="1">#REF!</definedName>
    <definedName name="BEx5CHRH8S0OG8EJN68KMUOSSZWY" hidden="1">#REF!</definedName>
    <definedName name="BEx5CKRE9MHXS6195P616THVMWGY" hidden="1">#REF!</definedName>
    <definedName name="BEx5CNR9ZYFH7VDST1YKR6JOAOVD" hidden="1">#REF!</definedName>
    <definedName name="BEx5CQR6PPHZ1S1UI8J4XM1TRDYC" hidden="1">#REF!</definedName>
    <definedName name="BEx5CT01SXJMHP63J33P5HSI20FS" hidden="1">#REF!</definedName>
    <definedName name="BEx5CUCMW2DYGE2KITTUL96AZ72C" hidden="1">#REF!</definedName>
    <definedName name="BEx5CXHVJVBASVI8TJBP8FZIR50O" hidden="1">#REF!</definedName>
    <definedName name="BEx5D2LGIJPG277ACAW2DP5TT58A" hidden="1">#REF!</definedName>
    <definedName name="BEx5D439DWMJ0R66Z78LSIX7637Y" hidden="1">#REF!</definedName>
    <definedName name="BEx5D5FU6SSEMBBHOSA3XQZ95OI0" hidden="1">#REF!</definedName>
    <definedName name="BEx5D78MC8C0L9TFXV2W37YBPG0K" hidden="1">#REF!</definedName>
    <definedName name="BEx5D9C4AXXC34WEAEHEOB09VTI2" hidden="1">#REF!</definedName>
    <definedName name="BEx5DH4H8YCYWG6NXDD7DM08BQ1Z" hidden="1">#REF!</definedName>
    <definedName name="BEx5DKKNVODKE4RVX6ASWOLDKW2R" hidden="1">#REF!</definedName>
    <definedName name="BEx5DKQ5MG3F0D0GJS45G0EZUXO4" hidden="1">#REF!</definedName>
    <definedName name="BEx5E05PL8TZREZ7L1FWPGPKQWU9" hidden="1">#REF!</definedName>
    <definedName name="BEx5E0B7P8TZLDTAJ55YR7QU8U52" hidden="1">#REF!</definedName>
    <definedName name="BEx5E0RBCFDOZOF847OXGP8XAMA0" hidden="1">#REF!</definedName>
    <definedName name="BEx5E2EK76OTKOS66BVQBS4RUUGO" hidden="1">#REF!</definedName>
    <definedName name="BEx5E4CSPO9D7UTI23EC559384OJ" hidden="1">#REF!</definedName>
    <definedName name="BEx5E5ENSHL6WDZ2LXVG7NVD3WKI" hidden="1">#REF!</definedName>
    <definedName name="BEx5E7NGQ9CI9HY6ZJ04TGW54D7U" hidden="1">#REF!</definedName>
    <definedName name="BEx5EASQ6868S1KDI9W1LE1I2OWZ" hidden="1">#REF!</definedName>
    <definedName name="BEx5EE8V5F2MTW5C66C7ZJBYRKVJ" hidden="1">#REF!</definedName>
    <definedName name="BEx5EIL6VRT09AHKUJW0UO179RWR" hidden="1">#REF!</definedName>
    <definedName name="BEx5EIQOVPUUYT6UU7G1ATQEY17W" hidden="1">#REF!</definedName>
    <definedName name="BEx5ELL3OIDBY77FUF1LDH67KACP" hidden="1">#REF!</definedName>
    <definedName name="BEx5EQOJD8UREWWYWH287ZN7USRA" hidden="1">#REF!</definedName>
    <definedName name="BEx5EX9W6KXYTA4BV1V6OVS4J4DP" hidden="1">#REF!</definedName>
    <definedName name="BEx5EZ2ORDJQSTT4KQMZALOFR80B" hidden="1">#REF!</definedName>
    <definedName name="BEx5F2DBTTMVXFNOJZGHL8S8SHL1" hidden="1">#REF!</definedName>
    <definedName name="BEx5F7GRBAWR60WSBRLBAXZXY2X8" hidden="1">#REF!</definedName>
    <definedName name="BEx5F9PM84J896KU77GYAMVZO8J0" hidden="1">#REF!</definedName>
    <definedName name="BEx5FCK709358LB4P0CX1W4MY7F4" hidden="1">#REF!</definedName>
    <definedName name="BEx5FDGK2WQ6ILJM4YY9J53YLYPK" hidden="1">#REF!</definedName>
    <definedName name="BEx5FGR7YST9UWW32VFER0W4LEF2" hidden="1">#REF!</definedName>
    <definedName name="BEx5FHSX4EZGAI6V123QZYMR02KR" hidden="1">#REF!</definedName>
    <definedName name="BEx5FL3S80SALMCPVXSJ10MV8NLX" hidden="1">#REF!</definedName>
    <definedName name="BEx5FPQXFAX0GIL0NBSSHOXA86E7" hidden="1">#REF!</definedName>
    <definedName name="BEx5FRUF6Z0Y8H6NJMUQ414AZ8NP" hidden="1">#REF!</definedName>
    <definedName name="BEx5FSW55LVAZI956T9XU4KIBELE" hidden="1">#REF!</definedName>
    <definedName name="BEx5FTCEIIRM9OOPXK6PB2KJSLTA" hidden="1">#REF!</definedName>
    <definedName name="BEx5FVQQG305KHOCI7WYNYT84XUX" hidden="1">#REF!</definedName>
    <definedName name="BEx5FZ6PXNG53GGVDE857I7W4XWJ" hidden="1">#REF!</definedName>
    <definedName name="BEx5FZC87U6N06XQ8UW7JORZ4U2X" hidden="1">#REF!</definedName>
    <definedName name="BEx5G2MW03P7CKHVDI6TUVEIY3I3" hidden="1">#REF!</definedName>
    <definedName name="BEx5G7VLZ590CGP7GNZ8UW3O2372" hidden="1">#REF!</definedName>
    <definedName name="BEx5G86E4X40MQH6MOW01TH09WFH" hidden="1">#REF!</definedName>
    <definedName name="BEx5G8H70AOIQNK90C2VU5BAF8TV" hidden="1">#REF!</definedName>
    <definedName name="BEx5GAFF12PLVCFRA2JFQAJLOKVY" hidden="1">#REF!</definedName>
    <definedName name="BEx5GE66YNPSS5MSPTBXLYLNUHSJ" hidden="1">#REF!</definedName>
    <definedName name="BEx5GI2GSZIPBPZ3SK66Z2FC5KPG" hidden="1">#REF!</definedName>
    <definedName name="BEx5GL2CVWMY3S947ALVPBQG1W21" hidden="1">#REF!</definedName>
    <definedName name="BEx5GLD5RPMGX72C2LGPVCFVELQV" hidden="1">#REF!</definedName>
    <definedName name="BEx5GLYQS0BG4NZ15EY5HSJ6TKRZ" hidden="1">#REF!</definedName>
    <definedName name="BEx5GT5O15Q3ODG09UEH4HPKHCD5" hidden="1">#REF!</definedName>
    <definedName name="BEx5GT5PB17R2GKX3F4H7WWN4M94" hidden="1">#REF!</definedName>
    <definedName name="BEx5GUT4BIYZBN22Q9AYR5D0YKL7" hidden="1">#REF!</definedName>
    <definedName name="BEx5GZR2KDETMC7ZPNE1YU6YELWI" hidden="1">#REF!</definedName>
    <definedName name="BEx5H2WFSII73OJ41QGRAZ28JO53" hidden="1">#REF!</definedName>
    <definedName name="BEx5H48XFMYV7TPXU3MH1XMF8NIE" hidden="1">#REF!</definedName>
    <definedName name="BEx5HHFO5KJQ0JXIPYSVMWTQ7TPA" hidden="1">#REF!</definedName>
    <definedName name="BEx5HOXEQJ0GFZ0MHP3Y3C1WM3S7" hidden="1">#N/A</definedName>
    <definedName name="BEx5HOXF0RP3Y4HPKARIDFW1Q8W4" hidden="1">#REF!</definedName>
    <definedName name="BEx5HP86A3ZPTSH606N4E2XUY8C0" hidden="1">#REF!</definedName>
    <definedName name="BEx5HSO6XXDFGVVK6PVLQPMZ2KOW" hidden="1">#REF!</definedName>
    <definedName name="BEx5I3B4OHOD6SAPLK3PZDRO1GYC" hidden="1">#REF!</definedName>
    <definedName name="BEx5I4CZWURJPJZH95QO8E7MXFWV" hidden="1">#REF!</definedName>
    <definedName name="BEx5I77JQEW8BJR9I1QIGSTMKUEO" hidden="1">#REF!</definedName>
    <definedName name="BEx5I7SXWFTQWXOULVF07AUZN15Q" hidden="1">#REF!</definedName>
    <definedName name="BEx5I904CEAHOBBFVR3CV8H8JFAD" hidden="1">#REF!</definedName>
    <definedName name="BEx5IG1RIHQVIBSHKG92I0OY2G57" hidden="1">#REF!</definedName>
    <definedName name="BEx5IG1RYPJ33ATAYDQOV6CLJN4L" hidden="1">#REF!</definedName>
    <definedName name="BEx5IJCGI2KO2B8U7XZ4CQPDQY5N" hidden="1">#REF!</definedName>
    <definedName name="BEx5IJY1551VVP24P5JO8UDIDBAO" hidden="1">#REF!</definedName>
    <definedName name="BEx5ILQQSYGNILT7STNQ1ESGQIN2" hidden="1">#REF!</definedName>
    <definedName name="BEx5IS1D66M3BT3W0H1TJDDX1WMU" hidden="1">#REF!</definedName>
    <definedName name="BEx5J4RTC3OH1B3SNHMVYQAMAQ3S" hidden="1">#REF!</definedName>
    <definedName name="BEx5JBTHJYQ9OO1CDZQMX814MLYG" hidden="1">#REF!</definedName>
    <definedName name="BEx5JENVO7X0TBQGRMGKRTMFB470" hidden="1">#REF!</definedName>
    <definedName name="BEx5JK7KB5B892YRPWLERMANNVYA" hidden="1">#REF!</definedName>
    <definedName name="BEx5JLUULBSPZ6NNHY3HZI81ACR2" hidden="1">#REF!</definedName>
    <definedName name="BEx5JP02DZ97IB62ITCKG1MMWBKN" hidden="1">#REF!</definedName>
    <definedName name="BEx5JR91NO6ECBKQUI7KBAUHVWQY" hidden="1">#REF!</definedName>
    <definedName name="BEx5JTHW7OW4QTNV5XZ3NC20LDLF" hidden="1">#REF!</definedName>
    <definedName name="BEx5JXJMO1BM0IZFTZTZFY693OOM" hidden="1">#REF!</definedName>
    <definedName name="BEx5K152TR75EBYB960VUUC22D09" hidden="1">#REF!</definedName>
    <definedName name="BEx5K1AKPNBF18M8BS3MHI13PF7R" hidden="1">#REF!</definedName>
    <definedName name="BEx5K21HQCDNYPG2QWFOVS99PE4A" hidden="1">#REF!</definedName>
    <definedName name="BEx5K3DZ0GA87EJ4PRDZGH5FK3B9" hidden="1">#REF!</definedName>
    <definedName name="BEx5K5C6Y12OHJOXQ7XON3GE1F0J" hidden="1">#REF!</definedName>
    <definedName name="BEx5K6U44RK1FE004QZOOZFSNB7O" hidden="1">#REF!</definedName>
    <definedName name="BEx5K7VTM46LB3KAFU39HDJAHJ28" hidden="1">#REF!</definedName>
    <definedName name="BEx5KAVOVDMM6F2JYPXGWARQT46F" hidden="1">#REF!</definedName>
    <definedName name="BEx5KCJ4JCAHU2E4LCLVKFWL64CX" hidden="1">#REF!</definedName>
    <definedName name="BEx5KDFHYL54CSKPBAXDPVJKE503" hidden="1">#REF!</definedName>
    <definedName name="BEx5KM9PJMIQFJSBANJO5FVW3Z28" hidden="1">#REF!</definedName>
    <definedName name="BEx5KOO1FHA4BJJBZGOZKTK8PRRN" hidden="1">#REF!</definedName>
    <definedName name="BEx5KP9LV2XID9YH5YW4QALXJ79Z" hidden="1">#REF!</definedName>
    <definedName name="BEx5KQGRGB8PCKSWXVDU52Z7AYMB" hidden="1">#REF!</definedName>
    <definedName name="BEx5KRIL3PFC9PIM7NQWA09TEQWG" hidden="1">#REF!</definedName>
    <definedName name="BEx5KS9HOM1ZQOWIUCE7685T3LFP" hidden="1">#REF!</definedName>
    <definedName name="BEx5KUNSENCHDZZD6TXT5JWBA1FP" hidden="1">#REF!</definedName>
    <definedName name="BEx5L3SZD6776665FOB7TK4A3Q1W" hidden="1">#REF!</definedName>
    <definedName name="BEx5LDUD1SIC9BJ66WG7X7YGVKDV" hidden="1">#REF!</definedName>
    <definedName name="BEx5LHACN797Z244WBA03NFW5QCO" hidden="1">#REF!</definedName>
    <definedName name="BEx5LJU5DTK8EHCOTGWVZ62UT4AD" hidden="1">#REF!</definedName>
    <definedName name="BEx5LMJ8TWDPIR9LYNM3DERABNCA" hidden="1">#REF!</definedName>
    <definedName name="BEx5LN4UD6QH32JSKMCY8NZUTVRW" hidden="1">#REF!</definedName>
    <definedName name="BEx5LQ4PB51MZI8YK0007LJ4H7H7" hidden="1">#REF!</definedName>
    <definedName name="BEx5LQVMH65P6PX4EF2YCPP208HC" hidden="1">#REF!</definedName>
    <definedName name="BEx5LWQ2YRWKLHNPUOX7A77685LZ" hidden="1">#REF!</definedName>
    <definedName name="BEx5LYO5AGM9ICPKZBV7EN03XYO9" hidden="1">#REF!</definedName>
    <definedName name="BEx5M4IMI3IGROBWNYBOBYPL19O1" hidden="1">#REF!</definedName>
    <definedName name="BEx5M59I23AN1JE0L07XI5Z77J7Z" hidden="1">#REF!</definedName>
    <definedName name="BEx5M6BE7B9T13OVUBNIJCBN70DR" hidden="1">#REF!</definedName>
    <definedName name="BEx5M7T5JER9G2MLDH3G50GCW8PO" hidden="1">#REF!</definedName>
    <definedName name="BEx5MAIGJD3C3AO0RGLKRTEZBVUE" hidden="1">#REF!</definedName>
    <definedName name="BEx5MAYJQYX213JWT65DPV6KELJM" hidden="1">#REF!</definedName>
    <definedName name="BEx5MHEKRL6CL7H7UR25QPFUHIBD" hidden="1">#REF!</definedName>
    <definedName name="BEx5MJ1T4MXMZKYK42UL1NV3SW24" hidden="1">#REF!</definedName>
    <definedName name="BEx5MJSWQ04VS8WFHCZXYA7ZWU81" hidden="1">#REF!</definedName>
    <definedName name="BEx5MMHZY6R9BAS62AHVWB39T4E6" hidden="1">#REF!</definedName>
    <definedName name="BEx5MNP5Y53SX5TX56N5I523JP2H" hidden="1">#REF!</definedName>
    <definedName name="BEx5MS6ULYRX4QXIBQ6CMCB9QR01" hidden="1">#REF!</definedName>
    <definedName name="BEx5MUL6PXFUJ7KB8269E814W3AR" hidden="1">#REF!</definedName>
    <definedName name="BEx5MWZHEWAWIHZXOC5VTQ2WKODM" hidden="1">#REF!</definedName>
    <definedName name="BEx5MYC3MZYTL11XO1EETRR2AJP7" hidden="1">#REF!</definedName>
    <definedName name="BEx5N3A2ONEGEHIFYNDST63RLQLY" hidden="1">#REF!</definedName>
    <definedName name="BEx5N6VIJ276N25IQYQMR7DT0CHD" hidden="1">#REF!</definedName>
    <definedName name="BEx5N7H3FAY5L2KUHR2Z4IVCRCJ4" hidden="1">#REF!</definedName>
    <definedName name="BEx5NAMIWB84R2L3OVN9L45JZLT5" hidden="1">#REF!</definedName>
    <definedName name="BEx5NJM7EOBDYRO03WOK05SOKL6V" hidden="1">#REF!</definedName>
    <definedName name="BEx5NRK0NTN0IDGY7Q4IOKONB46G" hidden="1">#REF!</definedName>
    <definedName name="BEx5NUEM24ZED9VYADF1LHA31YNV" hidden="1">#REF!</definedName>
    <definedName name="BEx5NXPASYVW5BP1ER4RT0T1YH6W" hidden="1">#REF!</definedName>
    <definedName name="BEx5O1AL128C8F3PU7XHIFAL8CZ4" hidden="1">#REF!</definedName>
    <definedName name="BEx5OBHMGUOF783T74TDTOGJPCVE" hidden="1">#REF!</definedName>
    <definedName name="BEx5OHXI4R617RH4NY6VKOI4ZRA2" hidden="1">#REF!</definedName>
    <definedName name="BEx5OKBT1TWTP1WJ3QS2TI9QN6UZ" hidden="1">#REF!</definedName>
    <definedName name="BEx5OL87PVSZSDHUK8KZBXSXHK2L" hidden="1">#REF!</definedName>
    <definedName name="BEx5OS4DKZYWV82KWKQFVQGGR4NF" hidden="1">#REF!</definedName>
    <definedName name="BEx5OTMBJ9AC7EQ8MY1IKO6UDR4W" hidden="1">#REF!</definedName>
    <definedName name="BEx5OXIKDIYQDT89AL1I005KPLFQ" hidden="1">#REF!</definedName>
    <definedName name="BEx5P807PAVHYD0IVALM10X9MEJA" hidden="1">#REF!</definedName>
    <definedName name="BEx5PHG040UB6SAJGMT6H4JLV2O8" hidden="1">#REF!</definedName>
    <definedName name="BEx5PICDCNKB4KCT6FS0CA0IFJ2J" hidden="1">#REF!</definedName>
    <definedName name="BEx5PRXNGFSPBAPMXF73BOOUQ022" hidden="1">#REF!</definedName>
    <definedName name="BEx5PU16KR9EUMVWP5E78U5X31SL" hidden="1">#REF!</definedName>
    <definedName name="BEx5PYJ1M7KNW4566RAPKTK159HP" hidden="1">#REF!</definedName>
    <definedName name="BEx5Q77X6F7HGO2ULAN79NAJDZLR" hidden="1">#REF!</definedName>
    <definedName name="BEx5Q8F2G4RW8HRKZ5Y5D7XBK0VC" hidden="1">#REF!</definedName>
    <definedName name="BEx5QA7SJYADPIVG6C6YAM55NKHU" hidden="1">#REF!</definedName>
    <definedName name="BEx5QGT6ZJDVW73MNRC6IUML0GKF" hidden="1">#REF!</definedName>
    <definedName name="BEx5RFVJYJS0RF3CF5GHRB3EXHCE" hidden="1">#REF!</definedName>
    <definedName name="BEx73BJ210D5TD03R3PKR8FXFZY7" hidden="1">#REF!</definedName>
    <definedName name="BEx73PM6T0N9JTMEPZTUIQXLRFH3" hidden="1">#REF!</definedName>
    <definedName name="BEx73VLYOM9H9ZHVYAE26GN3GOT0" hidden="1">#REF!</definedName>
    <definedName name="BEx746ZZ73QHTXKD87X7R3HKC2KM" hidden="1">#REF!</definedName>
    <definedName name="BEx74FE309JBLAW3K8VI19STS3Z9" hidden="1">#REF!</definedName>
    <definedName name="BEx74IZJLRUQ03RCK06W91H2260J" hidden="1">#REF!</definedName>
    <definedName name="BEx74QHA0YXB27EJQ0EJ9HCVOL84" hidden="1">#REF!</definedName>
    <definedName name="BEx74TMIM7O3O5JWY2FN6Y1LU8LT" hidden="1">#REF!</definedName>
    <definedName name="BEx74UDJW5GR8WFY3DUZ0ET7QW4T" hidden="1">#REF!</definedName>
    <definedName name="BEx74WH41T4JYDUQJGMTBEXBK40N" hidden="1">#REF!</definedName>
    <definedName name="BEx753YTF0XLD3LULGIESG3O46Y7" hidden="1">#REF!</definedName>
    <definedName name="BEx757V4HY4OAGXYAJGM7RJQE3NM" hidden="1">#REF!</definedName>
    <definedName name="BEx75BGL4B587TM29E78APZYJUTT" hidden="1">#REF!</definedName>
    <definedName name="BEx75CCY9YBIJOMGAQ3OZRKLVO36" hidden="1">#REF!</definedName>
    <definedName name="BEx75CYHOURQGIOL3KC4S02IN1A2" hidden="1">#REF!</definedName>
    <definedName name="BEx75MJT47XEWZSLZAG6IUOQKXIX" hidden="1">#REF!</definedName>
    <definedName name="BEx75P8VML3189CYJUJ10R4M1ADL" hidden="1">#REF!</definedName>
    <definedName name="BEx75PZSZ0MUAH32SGXVBBI2CBPE" hidden="1">#REF!</definedName>
    <definedName name="BEx75S8S2Y6JLPHO6ELDU1X0MW4E" hidden="1">#REF!</definedName>
    <definedName name="BEx75T55DXCNNOW99GUGTPER7CZK" hidden="1">#REF!</definedName>
    <definedName name="BEx75TFWTVR9HIJIIWSWB3QLTS6X" hidden="1">#REF!</definedName>
    <definedName name="BEx75YDXAYEU990RC9MZELEZBJ77" hidden="1">#REF!</definedName>
    <definedName name="BEx765A28KL05DU9PG2REPK40UX3" hidden="1">#REF!</definedName>
    <definedName name="BEx76C0W0IHT0DDVOK1U72OGGF2W" hidden="1">#REF!</definedName>
    <definedName name="BEx76CBIO8IPGEQ9SCGDTRACIF09" hidden="1">#REF!</definedName>
    <definedName name="BEx76F64LYWY790XXFPQT4JBK8PW" hidden="1">#REF!</definedName>
    <definedName name="BEx76HPXQ8UD23BR9QUFHMY8OO9N" hidden="1">#REF!</definedName>
    <definedName name="BEx76LRI0N5IXOKQYTRSCPO9AEE4" hidden="1">#REF!</definedName>
    <definedName name="BEx76MIK0M2Y07FG75SJ7LEXQZQL" hidden="1">#REF!</definedName>
    <definedName name="BEx76P26LAA3AMX0VPTSBRS6F8S5" hidden="1">#REF!</definedName>
    <definedName name="BEx76PCYCZ6CAKU3BWDXTF0ZHZBF" hidden="1">#REF!</definedName>
    <definedName name="BEx76PIAIPJK5A1KZSGBPFZU252J" hidden="1">#REF!</definedName>
    <definedName name="BEx76RLTT0293PVT2Z4UWRAI28BC" hidden="1">#REF!</definedName>
    <definedName name="BEx76V1XKGBEDZIV9DV1A2YV1JOI" hidden="1">#REF!</definedName>
    <definedName name="BEx777SHFIHRKTUQIEG52ITTRH71" hidden="1">#REF!</definedName>
    <definedName name="BEx77FKZFSBWMF49VJ7TLC6CRJQF" hidden="1">#N/A</definedName>
    <definedName name="BEx77IA406WCAK2OCHH5TWBFA7P0" hidden="1">#REF!</definedName>
    <definedName name="BEx77MMMPIDUZ2TURO8BKDIL4UFK" hidden="1">#REF!</definedName>
    <definedName name="BEx77OQ625E4LSEXLQEMAZHPDMMC" hidden="1">#REF!</definedName>
    <definedName name="BEx77TIS9YGGG5VX2HVI99F3F0QJ" hidden="1">#N/A</definedName>
    <definedName name="BEx782NRVNBQ80ONQKS6X5584I5Y" hidden="1">#REF!</definedName>
    <definedName name="BEx782NSBNEGD22DHKHWJRE474SQ" hidden="1">#REF!</definedName>
    <definedName name="BEx785CVEXBOF0GOMQ561TGPS1PL" hidden="1">#REF!</definedName>
    <definedName name="BEx785I7K8CUSXFWTZGMFH5IDKSE" hidden="1">#REF!</definedName>
    <definedName name="BEx7875MRZA32X9NFVSXR5EUQTYB" hidden="1">#REF!</definedName>
    <definedName name="BEx78A5IYYCMR88AXOWEFKVY8371" hidden="1">#REF!</definedName>
    <definedName name="BEx78A5JAWI6EMCWJ7AJWGAH8AMJ" hidden="1">#REF!</definedName>
    <definedName name="BEx78CJTUYNQWSWKB27YSFZS2UUY" hidden="1">#REF!</definedName>
    <definedName name="BEx78CJUK531CFM9FSYHUB2LD3P2" hidden="1">#REF!</definedName>
    <definedName name="BEx78MW6MM59CAQB0ZGU3QKQIWTN" hidden="1">#REF!</definedName>
    <definedName name="BEx78NSKC3OQCQ4WQAIZ6JURE7GW" hidden="1">#REF!</definedName>
    <definedName name="BEx78OOPYID4QYC9KQ8TPDG220E4" hidden="1">#REF!</definedName>
    <definedName name="BEx78U8AJG5A6379EVQOQ91LIE26" hidden="1">#REF!</definedName>
    <definedName name="BEx78WXJNZ7JPJVJDSKIFK6L2QMK" hidden="1">#REF!</definedName>
    <definedName name="BEx78YQ8OJC1L68KP5027HUT9GH0" hidden="1">#REF!</definedName>
    <definedName name="BEx794F9VPEXMRE0FTVXIXHUT1S2" hidden="1">#REF!</definedName>
    <definedName name="BEx794Q2OY74B1MYFPWELK501TL4" hidden="1">#REF!</definedName>
    <definedName name="BEx79D46GTXEMNL4JEIGNMSC663Y" hidden="1">#REF!</definedName>
    <definedName name="BEx79HRD8NL9EMUOALME68ALFZYA" hidden="1">#REF!</definedName>
    <definedName name="BEx79MJYWTZGO2HODXT556TCV94W" hidden="1">#REF!</definedName>
    <definedName name="BEx79NWF0OZ0BBS7EK6WYLAZ3W6S" hidden="1">#REF!</definedName>
    <definedName name="BEx79NWFUKDOAT23C6SZAR0T7U1U" hidden="1">#REF!</definedName>
    <definedName name="BEx79TQYAD9GQ7ZKPJ96GU7W95LT" hidden="1">#REF!</definedName>
    <definedName name="BEx79WLCTCH2K63BIYBFF7EODP4E" hidden="1">#REF!</definedName>
    <definedName name="BEx79YOU75BIFWNDD6PPQGC3RZQS" hidden="1">#REF!</definedName>
    <definedName name="BEx79YOUHTDD16ZGGUBH3JDBW1VZ" hidden="1">#REF!</definedName>
    <definedName name="BEx79ZW16Y591RXPTTBE0OQF90BW" hidden="1">#REF!</definedName>
    <definedName name="BEx7A250YRYL96RRXM34OOTDM4EM" hidden="1">#REF!</definedName>
    <definedName name="BEx7A61BJCL05HSLBY35WYOOK8LH" hidden="1">#REF!</definedName>
    <definedName name="BEx7AF10A8WLDSYBRH12ON7EY3GY" hidden="1">#REF!</definedName>
    <definedName name="BEx7AFH34MINQ8N35C68N1NMRK5P" hidden="1">#REF!</definedName>
    <definedName name="BEx7ALRNTW89Z4MDL49Y6CZRABMX" hidden="1">#REF!</definedName>
    <definedName name="BEx7APD4PUWU3CDA0GBF29D2ODHI" hidden="1">#REF!</definedName>
    <definedName name="BEx7AQV3PGI9EVX19Y61TNZWQD3Z" hidden="1">#REF!</definedName>
    <definedName name="BEx7ASYMO87QTI4OGS8RP4M3OLYE" hidden="1">#REF!</definedName>
    <definedName name="BEx7AXWQBPLX9UY000I2WN2KGFVK" hidden="1">#REF!</definedName>
    <definedName name="BEx7AYCU35RSIZUBTQBSFL60Z8Y1" hidden="1">#REF!</definedName>
    <definedName name="BEx7B11YDBMRZG7EYCKJUO3H1Y6F" hidden="1">#REF!</definedName>
    <definedName name="BEx7B3LKPGMDIE1WTF5ZO95GA2PN" hidden="1">#REF!</definedName>
    <definedName name="BEx7B7HT9WY2GL4JNNTE095D0356" hidden="1">#REF!</definedName>
    <definedName name="BEx7BDCCLXQ64PRQ5D1J4GV25GHT" hidden="1">#REF!</definedName>
    <definedName name="BEx7BIQJ5XHOJHZUAVG3KLP0T1HX" hidden="1">#REF!</definedName>
    <definedName name="BEx7BKJA8J21LMNVQ0WCV8PPE2BP" hidden="1">#REF!</definedName>
    <definedName name="BEx7BVMHDXESFZKBLSNUPM7EPEN1" hidden="1">#REF!</definedName>
    <definedName name="BEx7C1GSNAPL3A676O2BVL6IRS1I" hidden="1">#N/A</definedName>
    <definedName name="BEx7C1RKHC2M7FPMAF9IDTTWY1HR" hidden="1">#REF!</definedName>
    <definedName name="BEx7C45WGLR6YUZVSEMSFVJK50A8" hidden="1">#N/A</definedName>
    <definedName name="BEx7C7RDPDB50D23E06QRHEFQE41" hidden="1">#REF!</definedName>
    <definedName name="BEx7CBT3RUGJ9Q9WTEYLELYNW84O" hidden="1">#REF!</definedName>
    <definedName name="BEx7CC3WYBHTC482AI03G87P3837" hidden="1">#REF!</definedName>
    <definedName name="BEx7CI3KCCQFDUMEBC7N906TRMOX" hidden="1">#REF!</definedName>
    <definedName name="BEx7CMQUVX9AE8LLCK7TSM2WLDN2" hidden="1">#REF!</definedName>
    <definedName name="BEx7CTSC6J0BEKBH2UU6CCP5O09N" hidden="1">#REF!</definedName>
    <definedName name="BEx7CUDXEPXS6CW8EKMNPXJMKMGB" hidden="1">#REF!</definedName>
    <definedName name="BEx7CYFP67WK82KUGUHZ436X1PFL" hidden="1">#REF!</definedName>
    <definedName name="BEx7CZXMDT44YIDVIK7U1AY0IQTX" hidden="1">#REF!</definedName>
    <definedName name="BEx7D2S0CQ9T3GM9WMLGYRSQ95XT" hidden="1">#REF!</definedName>
    <definedName name="BEx7D6DHG5S3XYDGJASXB4ZX9L4N" hidden="1">#REF!</definedName>
    <definedName name="BEx7DAVDFBRJ140681P5OKMZRLHA" hidden="1">#REF!</definedName>
    <definedName name="BEx7DD4D7DAI5BN4L7AHWYB979CQ" hidden="1">#REF!</definedName>
    <definedName name="BEx7DD9NPSA0GJQPWDXBOVH0WJSB" hidden="1">#REF!</definedName>
    <definedName name="BEx7DDKGRKB7AXEJ3ZEROVM046BB" hidden="1">#REF!</definedName>
    <definedName name="BEx7DI2AP47PC2LRDB3RKJQFM334" hidden="1">#REF!</definedName>
    <definedName name="BEx7DO23CO1TBYVZA7CV70CGKDCO" hidden="1">#REF!</definedName>
    <definedName name="BEx7DPPJ1P58GCGCDLKCX6MX7ROX" hidden="1">#REF!</definedName>
    <definedName name="BEx7DXCKSJJJSBAONKQAY5YA76RK" hidden="1">#REF!</definedName>
    <definedName name="BEx7DXHVQ3XRVZ2H7QO8TYMIA4P9" hidden="1">#REF!</definedName>
    <definedName name="BEx7E0CHUO3XD6QBQ4MS7W7FTYTO" hidden="1">#REF!</definedName>
    <definedName name="BEx7E2LC8PRCI1M5597XKJAIJSCQ" hidden="1">#REF!</definedName>
    <definedName name="BEx7E2W3VHXUAWA0446RYIM5L9KT" hidden="1">#REF!</definedName>
    <definedName name="BEx7E31LIUSQJYHBAPETRCQU2S3W" hidden="1">#REF!</definedName>
    <definedName name="BEx7ELBRUQYRQKNI70W8UBFII3HG" hidden="1">#N/A</definedName>
    <definedName name="BEx7EM84Y9CVSQ9QLBMUOW1C158V" hidden="1">#REF!</definedName>
    <definedName name="BEx7ENPXQUERYI31LFN2TA9TFMJJ" hidden="1">#REF!</definedName>
    <definedName name="BEx7EPO46NHWLMT62DV0D2ZTJMAV" hidden="1">#REF!</definedName>
    <definedName name="BEx7EX0IYW4P9Z7BNT1V5AI8N9OQ" hidden="1">#REF!</definedName>
    <definedName name="BEx7F3GG2FI10JUMINUOIYICFVD9" hidden="1">#REF!</definedName>
    <definedName name="BEx7F420QKDFJAY80S26SG04OK71" hidden="1">#REF!</definedName>
    <definedName name="BEx7F4NMGGTZWR8S7710RWGFG8W2" hidden="1">#REF!</definedName>
    <definedName name="BEx7F596YMMP6RXKRCVPA3RZE22B" hidden="1">#REF!</definedName>
    <definedName name="BEx7F8JV4Z3A8I8NTAQSROGZEQGK" hidden="1">#REF!</definedName>
    <definedName name="BEx7F9G8PJZBAJL5IKYILE01O84N" hidden="1">#REF!</definedName>
    <definedName name="BEx7FASOE1YDU220FFUD6OFFZ26A" hidden="1">#REF!</definedName>
    <definedName name="BEx7FBJR1A4HP7RN4EWMUHWSK4NH" hidden="1">#REF!</definedName>
    <definedName name="BEx7FBJRLJUZKK1FVSCNP0F4GBYT" hidden="1">#REF!</definedName>
    <definedName name="BEx7FEE5W7I08U6FMUYT1RQXQ7AM" hidden="1">#REF!</definedName>
    <definedName name="BEx7FFW9FI76LOBU8X7XSGBUE615" hidden="1">#REF!</definedName>
    <definedName name="BEx7FIL87TXQSUJ03S7NBB9S4HA5" hidden="1">#REF!</definedName>
    <definedName name="BEx7FIQQ15V0G3KSMJZL3GBTUUSV" hidden="1">#REF!</definedName>
    <definedName name="BEx7FPS6RX8O394Z55MA4GDEDUZ3" hidden="1">#REF!</definedName>
    <definedName name="BEx7FTOFOYQLDCCOJY1H3JHICFOI" hidden="1">#REF!</definedName>
    <definedName name="BEx7FVMORQ1N6SIECWJVJWT23E6Y" hidden="1">#REF!</definedName>
    <definedName name="BEx7FYBR618EEI7SQYKM99S9LWFS" hidden="1">#REF!</definedName>
    <definedName name="BEx7FZ2NBD60FXGNYS120WYBTXA3" hidden="1">#REF!</definedName>
    <definedName name="BEx7G6KEY374RV7MBDPC9Z2U3E9H" hidden="1">#REF!</definedName>
    <definedName name="BEx7GFK3B49L0RV18SSM3MDM104A" hidden="1">#REF!</definedName>
    <definedName name="BEx7GIJYX6LLUAYV4G90BPR8FYFA" hidden="1">#REF!</definedName>
    <definedName name="BEx7GMG8RQ2YB3WVSLKZZZKKRMV0" hidden="1">#REF!</definedName>
    <definedName name="BEx7GQCIM1W1OR8EP7JKRMYGFHW2" hidden="1">#REF!</definedName>
    <definedName name="BEx7GSLEAEDT83F2LWWOC5ZLL5JW" hidden="1">#REF!</definedName>
    <definedName name="BEx7GSWC0KIMQD15101I9TMKWOO7" hidden="1">#REF!</definedName>
    <definedName name="BEx7GTSJERWP2197D0F3OV20T6WO" hidden="1">#REF!</definedName>
    <definedName name="BEx7H6ZA84EDCYX9HQKE2VH03R77" hidden="1">#REF!</definedName>
    <definedName name="BEx7H7A3IND3XX895B1NI519TC8J" hidden="1">#REF!</definedName>
    <definedName name="BEx7H8MQ5H2AG6J0CWIRI60HSPEU" hidden="1">#REF!</definedName>
    <definedName name="BEx7H9J36F91AXDDHS0I9UY05R19" hidden="1">#REF!</definedName>
    <definedName name="BEx7HHRP6OIBN749NAR4JO512P36" hidden="1">#REF!</definedName>
    <definedName name="BEx7HJV80JKPJUC5TM5ZBO2SB1IA" hidden="1">#REF!</definedName>
    <definedName name="BEx7HMPTGCQ51SHXUED4SIR8ONF6" hidden="1">#REF!</definedName>
    <definedName name="BEx7HP44RQ49AP96NT155SY6N3OJ" hidden="1">#N/A</definedName>
    <definedName name="BEx7HX79YHWSDU69GAB9LBGQG3ME" hidden="1">#REF!</definedName>
    <definedName name="BEx7HXNJHDWWK09NEVIB4O118R33" hidden="1">#REF!</definedName>
    <definedName name="BEx7I0CMVYXH1OS15X1JIFDKLZWE" hidden="1">#REF!</definedName>
    <definedName name="BEx7I2QYPOVADX7YP7DS1KFFHI4E" hidden="1">#REF!</definedName>
    <definedName name="BEx7I73IBVAHG2SKVJDTSNVAZPBE" hidden="1">#REF!</definedName>
    <definedName name="BEx7ICC8CENB0QXDEU1NIH9X1AGJ" hidden="1">#REF!</definedName>
    <definedName name="BEx7IDOQWE1LOWFF04K3LG9BMKGG" hidden="1">#REF!</definedName>
    <definedName name="BEx7IJTYZHWYWQ1TQVKRC67VVT77" hidden="1">#REF!</definedName>
    <definedName name="BEx7IWV99LM4FB1AXIXRNLT7DZJM" hidden="1">#REF!</definedName>
    <definedName name="BEx7J53VG1MEGOL6Q8HRKXUCFOXZ" hidden="1">#REF!</definedName>
    <definedName name="BEx7J7T5GD7IQOMD9F9051I4OS8I" hidden="1">#REF!</definedName>
    <definedName name="BEx7J8K24WF99G14PMM5OLS8KOAY" hidden="1">#REF!</definedName>
    <definedName name="BEx7J9B4EOP8JPRQCUQJTYF4X0D6" hidden="1">#REF!</definedName>
    <definedName name="BEx7JGNCIUAGCVWTJNQ1BGMG8KAS" hidden="1">#REF!</definedName>
    <definedName name="BEx7JOW02D06K5IBCR8RZS23FX3X" hidden="1">#REF!</definedName>
    <definedName name="BEx7JUL1PYKAM6OWE3YQ6KWP72AJ" hidden="1">#REF!</definedName>
    <definedName name="BEx7JVHELSDIYHRRUVDHTW8YTUD7" hidden="1">#REF!</definedName>
    <definedName name="BEx7K0VL25LF11UTEBHWBIQ4JLM9" hidden="1">#REF!</definedName>
    <definedName name="BEx7K3FCYWI4JA0GZ9EXDEROBX20" hidden="1">#REF!</definedName>
    <definedName name="BEx7K5O8T0F3KIF0EUYE2HCRAX1E" hidden="1">#REF!</definedName>
    <definedName name="BEx7K5Z1B5SCD3FIW72API63XKDD" hidden="1">#N/A</definedName>
    <definedName name="BEx7K8DAP6QK8X489V2HV8FB8QOG" hidden="1">#REF!</definedName>
    <definedName name="BEx7KABJ961T2P5XA9E44HH52O7V" hidden="1">#REF!</definedName>
    <definedName name="BEx7KBYTQLOVBTPVAG4CXTS70UD5" hidden="1">#REF!</definedName>
    <definedName name="BEx7KJWNM5JI5YL531HGVU8X4WVP" hidden="1">#REF!</definedName>
    <definedName name="BEx7KMR9VEQ29B81EFWUTLH5EM4E" hidden="1">#REF!</definedName>
    <definedName name="BEx7KQI79Z4KA20O6BIL7DPIIEKB" hidden="1">#REF!</definedName>
    <definedName name="BEx7L0UBKW4BXYE1J91B2Z4H1HNO" hidden="1">#REF!</definedName>
    <definedName name="BEx7L3DZH58ZUVXJY3QMJYM4KE2N" hidden="1">#REF!</definedName>
    <definedName name="BEx7LHBSH2S93S6HT6RTKNUANYFN" hidden="1">#REF!</definedName>
    <definedName name="BEx7M2GDD0KVU6GGZ780WXBDT3LD" hidden="1">#REF!</definedName>
    <definedName name="BEx7M2R5JUTS70SO1XS4D6D0L4XW" hidden="1">#REF!</definedName>
    <definedName name="BEx7M7UKBQCOWF5DYALRZQGI5P3H" hidden="1">#REF!</definedName>
    <definedName name="BEx7M9CISRNTVZ1PBOMB439WNRTX" hidden="1">#REF!</definedName>
    <definedName name="BEx7MXMHR5ACEYTB9O5KOSMAYXKK" hidden="1">#REF!</definedName>
    <definedName name="BEx7MZ4FC6E9S43D0AYUMGI9TXL1" hidden="1">#REF!</definedName>
    <definedName name="BEx7N0MDUHSJXEUJ0OEL84CLUPB6" hidden="1">#REF!</definedName>
    <definedName name="BEx8YK4Y16L8ZLY6NMIXPSYDMJAE" hidden="1">#REF!</definedName>
    <definedName name="BEx8Z6WZG0UATU1N6MMNY6LJVX5X" hidden="1">#REF!</definedName>
    <definedName name="BEx8ZY6UFM571XUE82FQZRNOKP90" hidden="1">#REF!</definedName>
    <definedName name="BEx8ZYSEA3CLPRWVXZE5CQ77YEE8" hidden="1">#REF!</definedName>
    <definedName name="BEx8ZZE0EI3V73PQWZJK02AYGZ7W" hidden="1">#N/A</definedName>
    <definedName name="BEx9034S7E4XIPDT5P3IBIBIKQBN" hidden="1">#REF!</definedName>
    <definedName name="BEx908DO4WZ3A2KYI3JQN2TYCVLP" hidden="1">#REF!</definedName>
    <definedName name="BEx908DPGPKOGL34ZDOQ6K3NNOSR" hidden="1">#REF!</definedName>
    <definedName name="BEx90CFAI7FCL5CBXRRAGG1T8LOH" hidden="1">#REF!</definedName>
    <definedName name="BEx90CVJHW2G83ZSI8F4ZSPTFSPI" hidden="1">#REF!</definedName>
    <definedName name="BEx90NT9RVT8AWQ59L79T4VGNAIL" hidden="1">#REF!</definedName>
    <definedName name="BEx90UK562RKWUTJMFGPA1BOWQ9I" hidden="1">#REF!</definedName>
    <definedName name="BEx90XUSXHIV14S3BAWAGIN97P7L" hidden="1">#REF!</definedName>
    <definedName name="BEx910EG91M4BGZNIS82YR48ZFCH" hidden="1">#REF!</definedName>
    <definedName name="BEx913EB7FARHFE6QEY3TTKT9OE8" hidden="1">#REF!</definedName>
    <definedName name="BEx913JT882G5WR9M014PO585N3Z" hidden="1">#REF!</definedName>
    <definedName name="BEx9145CYUZ8TCKBWMA9BHI06JNA" hidden="1">#REF!</definedName>
    <definedName name="BEx91DAEFJQ95VFE6GVVT18FTOGN" hidden="1">#REF!</definedName>
    <definedName name="BEx91K6JHN858OAL5FWPPHI3R2K5" hidden="1">#REF!</definedName>
    <definedName name="BEx91LOI8PJL5G7T27RPSCSAWCC9" hidden="1">#REF!</definedName>
    <definedName name="BEx91RDHLQF8ADOXJQP901G6MCUO" hidden="1">#REF!</definedName>
    <definedName name="BEx91RIY4Z78P22EIT7NILOS0ADT" hidden="1">#N/A</definedName>
    <definedName name="BEx91U7WR468UCV70XLEV5L915TS" hidden="1">#REF!</definedName>
    <definedName name="BEx91VPV4IVJQRCLH99MEEKDNDDL" hidden="1">#REF!</definedName>
    <definedName name="BEx91VQ1HASJD12O9VDK08LKWYRL" hidden="1">#REF!</definedName>
    <definedName name="BEx91YKG5M0ZZDVWNGF80SPL8GUP" hidden="1">#REF!</definedName>
    <definedName name="BEx91ZRLYIY34YBPWFZMJ55RXDC6" hidden="1">#REF!</definedName>
    <definedName name="BEx925RE9HK3CZBE0JAPP3OQ6SPQ" hidden="1">#REF!</definedName>
    <definedName name="BEx92CCSUEPB0OPXQWU8JW05L7W7" hidden="1">#REF!</definedName>
    <definedName name="BEx92DJXEXVC627QL1HYSV2VSHSS" hidden="1">#REF!</definedName>
    <definedName name="BEx92FCNXHE2ME37GBUTJJULHR69" hidden="1">#REF!</definedName>
    <definedName name="BEx92M3CE7AAEGBRT8PQWN7F54HI" hidden="1">#REF!</definedName>
    <definedName name="BEx92RC9J1F1L63RI5CGIUP7PKSJ" hidden="1">#REF!</definedName>
    <definedName name="BEx92RXUIP3G2B8B5MINR49RZH4S" hidden="1">#REF!</definedName>
    <definedName name="BEx92RXVE9XHTBVRBK4UUTQVHM0H" hidden="1">#REF!</definedName>
    <definedName name="BEx92WFPDBMOKPNL0TU9R3X59IVL" hidden="1">#REF!</definedName>
    <definedName name="BEx92ZA2UBK1E1OFKH8FABLCM7SH" hidden="1">#REF!</definedName>
    <definedName name="BEx9324P1FX327CQ6Q2NCP67SD4Q" hidden="1">#REF!</definedName>
    <definedName name="BEx935VHGQGAJAXJKSPCC6GC2KIE" hidden="1">#REF!</definedName>
    <definedName name="BEx939RRCZEZ9036742300UKIJT9" hidden="1">#REF!</definedName>
    <definedName name="BEx93A2IF2I8CHYDID84ZP7MR7I3" hidden="1">#REF!</definedName>
    <definedName name="BEx93EF2OPUY92WSYH0W2RMHNX2M" hidden="1">#REF!</definedName>
    <definedName name="BEx93IREWKFYWHZ5EAVTUKKO4P6D" hidden="1">#REF!</definedName>
    <definedName name="BEx93RGC3O4Q490SGP0JVN8SBCIM" hidden="1">#REF!</definedName>
    <definedName name="BEx93XQWB0M749IF0WSZ58MO741X" hidden="1">#REF!</definedName>
    <definedName name="BEx943AFMXMTLLH5BY9IMAJJ3VBE" hidden="1">#REF!</definedName>
    <definedName name="BEx945DZA11I1UFPIB4U7JHRJXQF" hidden="1">#REF!</definedName>
    <definedName name="BEx946QKENOEHNKS8GM69ZE7QYIX" hidden="1">#REF!</definedName>
    <definedName name="BEx94E8CBMGM9YP8Z0W8OWHAAZH1" hidden="1">#REF!</definedName>
    <definedName name="BEx94FVMQ2KN2NJ0T7MZRI03V8JN" hidden="1">#REF!</definedName>
    <definedName name="BEx94JH4BFC9P6RVSPEODVF1UB1K" hidden="1">#REF!</definedName>
    <definedName name="BEx94NDCNCEZJKIHI3WIUJAJTFTI" hidden="1">#REF!</definedName>
    <definedName name="BEx94OKI5SW3TR5VXOBLZZZF33R1" hidden="1">#REF!</definedName>
    <definedName name="BEx94XK8B9QB9LCWZ9WOKIT7W5TB" hidden="1">#REF!</definedName>
    <definedName name="BEx94XUZNT6Y9SMKHG2473EQOXAN" hidden="1">#REF!</definedName>
    <definedName name="BEx94ZT0UYHVY88BR7SNQ4CGN6H5" hidden="1">#REF!</definedName>
    <definedName name="BEx950K3BZVSOB6A1F9QWN0KB7XO" hidden="1">#REF!</definedName>
    <definedName name="BEx957LKLQX56JH2NBKVQ4JHOF9B" hidden="1">#REF!</definedName>
    <definedName name="BEx957LKRXP707X61OT5PIY53SJ9" hidden="1">#REF!</definedName>
    <definedName name="BEx95K6QTY2LL3J0YID37FDS7JY4" hidden="1">#REF!</definedName>
    <definedName name="BEx95LDW8KAQ1AKMMLPT696M5ZBV" hidden="1">#N/A</definedName>
    <definedName name="BEx95Q1755E1TXOOZMK4QOATIRG3" hidden="1">#REF!</definedName>
    <definedName name="BEx95ZBPVBQBIU0LCXSH93UZK4VU" hidden="1">#REF!</definedName>
    <definedName name="BEx95ZMIE443OISWXMDT72Y63M08" hidden="1">#REF!</definedName>
    <definedName name="BEx968RHVYPBNAEBF85HIV4SBSG0" hidden="1">#REF!</definedName>
    <definedName name="BEx9692B038KHCERXD7FD4QQLRHF" hidden="1">#REF!</definedName>
    <definedName name="BEx96A43XVNNARLNWI7TKRYD3BAG" hidden="1">#REF!</definedName>
    <definedName name="BEx96BGM22NHIWP0CO1W9QJXV6MY" hidden="1">#REF!</definedName>
    <definedName name="BEx96CNR2E7YYTQ3VKS0VRN2ZX6E" hidden="1">#REF!</definedName>
    <definedName name="BEx96CYIQ15EZRX16OO2GFPGUVTT" hidden="1">#REF!</definedName>
    <definedName name="BEx96NG5LLASARD8K0FGZXABP3DU" hidden="1">#REF!</definedName>
    <definedName name="BEx96PUI49Z69Y3BOUM4KAYFV4NO" hidden="1">#REF!</definedName>
    <definedName name="BEx96XC7PLNYSJ6EVBV94PQ7WUET" hidden="1">#REF!</definedName>
    <definedName name="BEx96ZL3H5CX2R3EXRH8DP68LIEZ" hidden="1">#REF!</definedName>
    <definedName name="BEx9706NFOGJWDFFOFDUAFC8NNTP" hidden="1">#REF!</definedName>
    <definedName name="BEx970HEVUK2NW2EYDF4CFXO9LEY" hidden="1">#REF!</definedName>
    <definedName name="BEx9772T3434EEWISD2YSQ35K3OZ" hidden="1">#REF!</definedName>
    <definedName name="BEx9772TJYWJNFWOTPSB1HJ3ORJO" hidden="1">#N/A</definedName>
    <definedName name="BEx9778AGFWAJE68O8WF8TF8U9OQ" hidden="1">#REF!</definedName>
    <definedName name="BEx977Z60NDJ2CMKPQCU06BVMLAB" hidden="1">#REF!</definedName>
    <definedName name="BEx97EPVVIDPPO9WWRC5Q8CPOPMD" hidden="1">#REF!</definedName>
    <definedName name="BEx97I62HSZS9ODIPMX3TNQS2VIJ" hidden="1">#REF!</definedName>
    <definedName name="BEx97JNZ0FHXU1LCNSGNVQDDV2OU" hidden="1">#REF!</definedName>
    <definedName name="BEx97JNZPLVWQ21XON04KS42SP6G" hidden="1">#REF!</definedName>
    <definedName name="BEx97LBE321MDUKPMQB66S5PT93U" hidden="1">#REF!</definedName>
    <definedName name="BEx97M2AAB329IS95WO3OOWX4K6S" hidden="1">#REF!</definedName>
    <definedName name="BEx97ST0YEGJGGNST8UQ11W08P1K" hidden="1">#REF!</definedName>
    <definedName name="BEx980G6JJW6V0C1GZNQFZZBKOKX" hidden="1">#REF!</definedName>
    <definedName name="BEx98H2YO6ONPADCGQXP0XTA74F1" hidden="1">#REF!</definedName>
    <definedName name="BEx98J15SYIB0A29W1X16CQQ9H0O" hidden="1">#REF!</definedName>
    <definedName name="BEx98SRPQME44TPPW0OMNBFC7LIJ" hidden="1">#REF!</definedName>
    <definedName name="BEx98T2JJA8YPYM8JR26R0LVFVJA" hidden="1">#REF!</definedName>
    <definedName name="BEx98WO0BMC43BW87SCTWLZ7JH85" hidden="1">#REF!</definedName>
    <definedName name="BEx98WTBVL9IPPZYF2JSSMQMMNZC" hidden="1">#REF!</definedName>
    <definedName name="BEx9963XO4DXQ4EOFU0QY9PYX2H2" hidden="1">#REF!</definedName>
    <definedName name="BEx99995OO0X4HC0IQDAISYRWAJG" hidden="1">#REF!</definedName>
    <definedName name="BEx99C3KBP6B624NEKGV1XVIZTXW" hidden="1">#REF!</definedName>
    <definedName name="BEx99MFXEG34UHBR229SCACOC2LN" hidden="1">#REF!</definedName>
    <definedName name="BEx99QHINU4GM2TFKQBCHA1YIENZ" hidden="1">#REF!</definedName>
    <definedName name="BEx99SFPKI195XM4QUN357HT7A6I" hidden="1">#REF!</definedName>
    <definedName name="BEx99X8CTNCKJ8U2B4X8WLXRX3RA" hidden="1">#REF!</definedName>
    <definedName name="BEx99XDNY96VVGMY57VTAJHP9ERZ" hidden="1">#REF!</definedName>
    <definedName name="BEx99YFJ8JDPEEEQRABGIA0M020Y" hidden="1">#REF!</definedName>
    <definedName name="BEx99ZRZFLN0LR392Y7DRNZ99GG2" hidden="1">#REF!</definedName>
    <definedName name="BEx9A0835CD5BZSBDOA3OL2FFEX6" hidden="1">#REF!</definedName>
    <definedName name="BEx9A6YY8NJI7NJOBOT1GQAW16PR" hidden="1">#REF!</definedName>
    <definedName name="BEx9A7F7ORNGHU0JK0ITWB0P9990" hidden="1">#REF!</definedName>
    <definedName name="BEx9A8X4OOB1V7B7HX7S0JK7UC7Q" hidden="1">#REF!</definedName>
    <definedName name="BEx9A9TDSYZPQWPM4S10QTWRBJ2X" hidden="1">#REF!</definedName>
    <definedName name="BEx9A9YTKH5IB9IX5UF7YTPS5PHA" hidden="1">#REF!</definedName>
    <definedName name="BEx9ADPRQZSMQBC5ZVK9Y67PRZBV" hidden="1">#REF!</definedName>
    <definedName name="BEx9ADV4CILJOQW1C10RJYR2N9YX" hidden="1">#REF!</definedName>
    <definedName name="BEx9AGK7CT03CJL3VUL7C7GI5LW7" hidden="1">#REF!</definedName>
    <definedName name="BEx9AKWPNM58M88D1ZL7PKKW6ES3" hidden="1">#REF!</definedName>
    <definedName name="BEx9ARY7F2Q2JQT63RW0CEZQ1WDB" hidden="1">#REF!</definedName>
    <definedName name="BEx9AWG0O39N4Q0GZ1ZMHOW011YF" hidden="1">#REF!</definedName>
    <definedName name="BEx9AWLDC6ACSC1TX8K8CARRZ99B" hidden="1">#REF!</definedName>
    <definedName name="BEx9B06VF0VPO8RPMHT4KU6ZIN5J" hidden="1">#REF!</definedName>
    <definedName name="BEx9B2QLLW8JVK59FJYYDLCZHW7S" hidden="1">#REF!</definedName>
    <definedName name="BEx9B8A612MXALKEVU61EP4CNN3O" hidden="1">#REF!</definedName>
    <definedName name="BEx9BAOGUISRQKRB42IUZNSUS3RS" hidden="1">#REF!</definedName>
    <definedName name="BEx9BAZ9SGK5VYWI1S67DDHWQKZU" hidden="1">#REF!</definedName>
    <definedName name="BEx9BCBV86NAOTMCAYGOG2K426CC" hidden="1">#REF!</definedName>
    <definedName name="BEx9BGTRIFZXU13ORFWWKAS0LOT3" hidden="1">#REF!</definedName>
    <definedName name="BEx9BIRRZCIG1N9HC4TVYC6SHA0K" hidden="1">#REF!</definedName>
    <definedName name="BEx9BJYYKMZHE4WJZGP0B88XTBLD" hidden="1">#REF!</definedName>
    <definedName name="BEx9BL634BF5KZSBNK7RL0VFYCWC" hidden="1">#REF!</definedName>
    <definedName name="BEx9BLRPP5OJ4LT2AN8DY413M341" hidden="1">#N/A</definedName>
    <definedName name="BEx9BP2DTL0TH3GLACMSAJQ6DVV5" hidden="1">#REF!</definedName>
    <definedName name="BEx9BQKBHDZPW4WEGRA2N3YTNXYC" hidden="1">#REF!</definedName>
    <definedName name="BEx9BSNVUXVPOMFHP03X1B6C2CMB" hidden="1">#REF!</definedName>
    <definedName name="BEx9BV7OEY2FOKH4OKZ7J4JEE2Y3" hidden="1">#N/A</definedName>
    <definedName name="BEx9C17AHM4NMY8G3WK6YQ0T0WDU" hidden="1">#REF!</definedName>
    <definedName name="BEx9C1CR6TXFEW0XLSO6Y9LPT61S" hidden="1">#REF!</definedName>
    <definedName name="BEx9C2JXHGCY63PWXIW1Y4Z5VV4U" hidden="1">#REF!</definedName>
    <definedName name="BEx9C477AKDNWSPK9LDO9W9YAOJE" hidden="1">#REF!</definedName>
    <definedName name="BEx9CCLAJGH7UNRW2F1LB46QUMQJ" hidden="1">#REF!</definedName>
    <definedName name="BEx9CD1JL9YD1UCVUW6HJ2YKXDXY" hidden="1">#REF!</definedName>
    <definedName name="BEx9CIFRLJNC57II224M68PXPLZW" hidden="1">#REF!</definedName>
    <definedName name="BEx9CJHG02ADUIJ0WCG5FYLWETIN" hidden="1">#REF!</definedName>
    <definedName name="BEx9CMMSQA4LXHX5RGGTAJ9WVHTY" hidden="1">#REF!</definedName>
    <definedName name="BEx9CTDJ6OYUCCHJVREB4QE71EVB" hidden="1">#REF!</definedName>
    <definedName name="BEx9CTIZ3J74HECAB8BBPXISC0A4" hidden="1">#REF!</definedName>
    <definedName name="BEx9CU9VBMYWPPLROPTOLM26TYA4" hidden="1">#REF!</definedName>
    <definedName name="BEx9CZIRGEYILIMR0FH5ZOT1KFHE" hidden="1">#REF!</definedName>
    <definedName name="BEx9D1RNM1NRGKS9GO37EJSMESYZ" hidden="1">#REF!</definedName>
    <definedName name="BEx9D7RETQX7FJ4JO71UG3F7DRQD" hidden="1">#REF!</definedName>
    <definedName name="BEx9D7WP9LQMKA5YUM09EB5HGQU4" hidden="1">#REF!</definedName>
    <definedName name="BEx9DFEFWHC5M7UY0IDRAO8G6RDO" hidden="1">#REF!</definedName>
    <definedName name="BEx9DGLRBAA81DUUOT35XR05XLKG" hidden="1">#REF!</definedName>
    <definedName name="BEx9DIZXF9X0GE90ROFYKV6K3PM9" hidden="1">#REF!</definedName>
    <definedName name="BEx9DO8TEXJT6ZXR6XGJ1PG9K24V" hidden="1">#REF!</definedName>
    <definedName name="BEx9DQXYQFMQI7SCH8ZYO6SZKM7G" hidden="1">#REF!</definedName>
    <definedName name="BEx9E08EK253W8SNA7NOGR32IG6U" hidden="1">#REF!</definedName>
    <definedName name="BEx9E2S1LDHWNY3YCSQ6AY2CX2VH" hidden="1">#REF!</definedName>
    <definedName name="BEx9EA4H6F4038ZQK42KIQAAFPFX" hidden="1">#REF!</definedName>
    <definedName name="BEx9EAF3G9UHDH7YCP7GK9A2NKA1" hidden="1">#REF!</definedName>
    <definedName name="BEx9EDKGW3G0LJ8CB28FGGQBU3IH" hidden="1">#REF!</definedName>
    <definedName name="BEx9EEGVFGD9P2J88ICA4KVPXY9N" hidden="1">#REF!</definedName>
    <definedName name="BEx9EF2FFWMUB56Y7WPBHT2FIKOV" hidden="1">#REF!</definedName>
    <definedName name="BEx9EFD89D3GR75VP0WQ5HT2XI75" hidden="1">#REF!</definedName>
    <definedName name="BEx9EFO0VKDUD9P0H7FJLGSZHZF8" hidden="1">#REF!</definedName>
    <definedName name="BEx9EHGQHOBSWB60JAPUOVE46FK0" hidden="1">#REF!</definedName>
    <definedName name="BEx9EIIKV3M259X3GSOD165Z0846" hidden="1">#REF!</definedName>
    <definedName name="BEx9EKGNDEG5ABSUO3GP35A7BF5L" hidden="1">#REF!</definedName>
    <definedName name="BEx9EPPFCZO70JDFBFOLNELXMPLO" hidden="1">#REF!</definedName>
    <definedName name="BEx9EUCP3JJEZZ1PYXX75V27MNS4" hidden="1">#REF!</definedName>
    <definedName name="BEx9EV92T12STKB9Z3GKW8XPNDAX" hidden="1">#REF!</definedName>
    <definedName name="BEx9EXY68W5LIC8XR0U6QUG7S218" hidden="1">#REF!</definedName>
    <definedName name="BEx9EZG5066Z464YVT2P6OIKUR5I" hidden="1">#REF!</definedName>
    <definedName name="BEx9F1E6DI7OAEEANKNQVG3YW8GK" hidden="1">#REF!</definedName>
    <definedName name="BEx9F1E6FFCQSD4X5UX8UP9TNSHM" hidden="1">#REF!</definedName>
    <definedName name="BEx9F2AIM2SIX9WSSU0W85LOH22D" hidden="1">#REF!</definedName>
    <definedName name="BEx9F7E4VWQMCQYRTWCMCMDGWN2Q" hidden="1">#REF!</definedName>
    <definedName name="BEx9F7ORQ8WRV2GSNWVMQ4KQIDSE" hidden="1">#REF!</definedName>
    <definedName name="BEx9FC1BBKKEO7DTNB1KB2UPMQJY" hidden="1">#REF!</definedName>
    <definedName name="BEx9FLRVEKHKYUC14ZMVEXYYH8R8" hidden="1">#REF!</definedName>
    <definedName name="BEx9FNVELVHNYMGAXSPF9SJX4BGP" hidden="1">#REF!</definedName>
    <definedName name="BEx9FSO1D3J2FS4A2KOQ1TP7ZUHS" hidden="1">#REF!</definedName>
    <definedName name="BEx9FUGT40QQHOLNTXUMVZ4WISDN" hidden="1">#REF!</definedName>
    <definedName name="BEx9FWEZ2RD4Z0RGZPNYUP92RZ4M" hidden="1">#REF!</definedName>
    <definedName name="BEx9FYYN9OJY9HWVMD0PH9HT9WYI" hidden="1">#REF!</definedName>
    <definedName name="BEx9G17GB2V3PQ50QQFW2NROEZT9" hidden="1">#REF!</definedName>
    <definedName name="BEx9G6GC3WQD8NDJZJK563ORDZON" hidden="1">#REF!</definedName>
    <definedName name="BEx9G7NJQR44TJSOQ1NURPV814E0" hidden="1">#REF!</definedName>
    <definedName name="BEx9G892CF6SM99J007LDYZPPYNL" hidden="1">#REF!</definedName>
    <definedName name="BEx9GASQ7LY9ZBC40IDN6JS4JH0C" hidden="1">#REF!</definedName>
    <definedName name="BEx9GI55TPYVNKTRQGLW9P2FLQHB" hidden="1">#REF!</definedName>
    <definedName name="BEx9GJ1J6TZDKPX255YN0GCN2LFU" hidden="1">#REF!</definedName>
    <definedName name="BEx9GJCC7BWX156MTPY59VC5JN0O" hidden="1">#REF!</definedName>
    <definedName name="BEx9GNU701BD7YSS9TFG6GMA2Z8A" hidden="1">#REF!</definedName>
    <definedName name="BEx9GPXOYJ79PDZDQB707HK6GAQH" hidden="1">#REF!</definedName>
    <definedName name="BEx9GQ8I333UXYVLXPV055LBTLG4" hidden="1">#REF!</definedName>
    <definedName name="BEx9GQZEFGI3IG045669T4DR4HI0" hidden="1">#REF!</definedName>
    <definedName name="BEx9GTTY8SZC1QY25A0YU4I4CXKC" hidden="1">#REF!</definedName>
    <definedName name="BEx9H0Q486RHPVBLHZJC0II0D4KB" hidden="1">#REF!</definedName>
    <definedName name="BEx9H39RLNY7H8FA952NK8CG11ZJ" hidden="1">#REF!</definedName>
    <definedName name="BEx9H99JE2AT46DLVBD4PXS4LEF8" hidden="1">#REF!</definedName>
    <definedName name="BEx9H9V5D52IFWEZD3I221Z2VYVD" hidden="1">#REF!</definedName>
    <definedName name="BEx9HBNUTHNIW4EXHKGOZ9HSEB95" hidden="1">#REF!</definedName>
    <definedName name="BEx9HDB9CWVHE23CEA8CIH3L4NEP" hidden="1">#REF!</definedName>
    <definedName name="BEx9HG5PY55WPE50O5882VRE21VP" hidden="1">#REF!</definedName>
    <definedName name="BEx9HK1YZGBTX35K19FCS0GNH9AU" hidden="1">#REF!</definedName>
    <definedName name="BEx9HQHV4N00R3PBTH3QTYPDU3WQ" hidden="1">#REF!</definedName>
    <definedName name="BEx9HQNC8KUQKNAUUROYLMBLV2QS" hidden="1">#REF!</definedName>
    <definedName name="BEx9HVQRDWB7T4RJIBW5VYU61LCT" hidden="1">#REF!</definedName>
    <definedName name="BEx9HX8Q56BT5U39Y2RKNNPI7P16" hidden="1">#REF!</definedName>
    <definedName name="BEx9HXOSMJCI2ASC884WBT2C9AD4" hidden="1">#REF!</definedName>
    <definedName name="BEx9HXZLC5JHA84A4C3BPSYN3VBU" hidden="1">#REF!</definedName>
    <definedName name="BEx9HXZR7FLBLQCLBZ2UYCFKN9NB" hidden="1">#REF!</definedName>
    <definedName name="BEx9I6OI9NJN1JC5LK5D5LPR3FII" hidden="1">#REF!</definedName>
    <definedName name="BEx9I86FGLPRR5QJW4XHSLDCQFFP" hidden="1">#REF!</definedName>
    <definedName name="BEx9IJ9OJRU0BQ95S2SVMY5C9B58" hidden="1">#REF!</definedName>
    <definedName name="BEx9IR27NQESWU304SLB55DEZJN5" hidden="1">#REF!</definedName>
    <definedName name="BEx9IX1ZRFUE85ATW4NGTSACFIOO" hidden="1">#REF!</definedName>
    <definedName name="BEx9J1EJIB9UVZKMZ7QHB9U6VVOO" hidden="1">#REF!</definedName>
    <definedName name="BEx9J31T5G6Q2JBLMVXRNMW0HDUC" hidden="1">#REF!</definedName>
    <definedName name="BEx9J7JNC6E6O9QSHZ2D3U3BRFYH" hidden="1">#REF!</definedName>
    <definedName name="BEx9J9XY1ZXT1ZZT359TAWXXEWG4" hidden="1">#REF!</definedName>
    <definedName name="BEx9JA8R6Z7YAJ4KIJGY426Q565L" hidden="1">#REF!</definedName>
    <definedName name="BEx9JBAKYUOFYCV8FULRFR4OGQ62" hidden="1">#N/A</definedName>
    <definedName name="BEx9JYTH0TTBJD1JT3VQEORODHY8" hidden="1">#REF!</definedName>
    <definedName name="BExAW90D87KYSS50QOVN3KY7UNEG" hidden="1">#REF!</definedName>
    <definedName name="BExAWT8KX84FRJRX21OB3118BYQM" hidden="1">#N/A</definedName>
    <definedName name="BExAWZZEGMRST777FFR5K42MAPZW" hidden="1">#REF!</definedName>
    <definedName name="BExAX2TU15VIP65OGKSZD41PMO4N" hidden="1">#REF!</definedName>
    <definedName name="BExAX7RY6ZUVESS1RAR01GSHBEP2" hidden="1">#REF!</definedName>
    <definedName name="BExAXEDC2IXZ6Z8R5OUFS8OGJR89" hidden="1">#REF!</definedName>
    <definedName name="BExAXEDCE1PULB1SXFMCO8DEMZQB" hidden="1">#REF!</definedName>
    <definedName name="BExAXEO42BOQSJGTDBYU3D5GII8U" hidden="1">#REF!</definedName>
    <definedName name="BExAXETE1JCSBH19C4Z4R00RFU07" hidden="1">#REF!</definedName>
    <definedName name="BExAXI9K2PJQH4QLETR7MGS2BNZZ" hidden="1">#REF!</definedName>
    <definedName name="BExAXJGR94GK2IAWCW5M96MXU8NA" hidden="1">#REF!</definedName>
    <definedName name="BExAXL3ZT02BUZOGSRNS6WGCOV7K" hidden="1">#REF!</definedName>
    <definedName name="BExAXL40LDNIK611AYB1QPTYW9XW" hidden="1">#REF!</definedName>
    <definedName name="BExAXMRG7MWK75TB192HQHNL4WU6" hidden="1">#REF!</definedName>
    <definedName name="BExAXQYHPTBEIJ6YEWS2VADGEDPQ" hidden="1">#REF!</definedName>
    <definedName name="BExAXSGFNUZC3VW4EDS1XVOCXK7J" hidden="1">#REF!</definedName>
    <definedName name="BExAXSWJKUW685WWEHKZG5A45ALJ" hidden="1">#REF!</definedName>
    <definedName name="BExAXWI0O2QOZYRXH1SH9B3OIBRO" hidden="1">#REF!</definedName>
    <definedName name="BExAY86SXM162LVND5KAHQ1NCO3Y" hidden="1">#REF!</definedName>
    <definedName name="BExAY9DZDS6RN4F7LPICOBGZ4AF5" hidden="1">#REF!</definedName>
    <definedName name="BExAY9ZJT64UBNSHPOGOXOER0FA5" hidden="1">#REF!</definedName>
    <definedName name="BExAYFOJ6MDOJQ0IA4G36IGLXLL4" hidden="1">#REF!</definedName>
    <definedName name="BExAYOO9DKXP4BYOJNDXGK1R2ZSV" hidden="1">#REF!</definedName>
    <definedName name="BExAYOZ1107IZUWOY2TBVLC5O0ZW" hidden="1">#REF!</definedName>
    <definedName name="BExAYTM7K2W8M7BSI6GAZAGYQOIS" hidden="1">#REF!</definedName>
    <definedName name="BExAYVKDXJJ761HTFFUOH6P2CSF7" hidden="1">#REF!</definedName>
    <definedName name="BExAZ142IJPTVL7U5VY6JD5FKSLB" hidden="1">#REF!</definedName>
    <definedName name="BExAZLHNPIMQWWS4MUD8GPYK9XZF" hidden="1">#REF!</definedName>
    <definedName name="BExAZNFTTSXASHLBAG5O0MNFU583" hidden="1">#REF!</definedName>
    <definedName name="BExAZQFPS14BC4R7G7SZUIQJ5AMC" hidden="1">#REF!</definedName>
    <definedName name="BExAZVDO3FR0WYLPA9J6M65UMJX2" hidden="1">#REF!</definedName>
    <definedName name="BExB00BRG1DVXYU36VOAMFMR3HVE" hidden="1">#REF!</definedName>
    <definedName name="BExB095ZXPZI4CE48BWOH37AW0GX" hidden="1">#REF!</definedName>
    <definedName name="BExB0E9FJ1IK6GWPV76BO0VYCAX7" hidden="1">#REF!</definedName>
    <definedName name="BExB0FB3WPG4O5MPDYHV845SW82F" hidden="1">#REF!</definedName>
    <definedName name="BExB0K98TF8MFXCMI6YOH3NPV1Y3" hidden="1">#REF!</definedName>
    <definedName name="BExB0MYAFZW0NG0WDHPKF0J67G9N" hidden="1">#REF!</definedName>
    <definedName name="BExB0NUPLC0BB5J2HBH06QSF4X6T" hidden="1">#REF!</definedName>
    <definedName name="BExB0OASZZC08FMDYX9HRSM9OXEF" hidden="1">#REF!</definedName>
    <definedName name="BExB0Q3JLXQLK6DCQ8A7TSV570TO" hidden="1">#REF!</definedName>
    <definedName name="BExB0V1MO2ZCPDPH09I7T74DSWIT" hidden="1">#REF!</definedName>
    <definedName name="BExB10AEVKEDGR6PBKZSMALQJRKN" hidden="1">#REF!</definedName>
    <definedName name="BExB116ROEO93YS5GXVJNKTMLW8P" hidden="1">#REF!</definedName>
    <definedName name="BExB12OPX4FIWY3UUQ7N9MXBTXY2" hidden="1">#REF!</definedName>
    <definedName name="BExB12ZHTPYICL0A8RA5MRDZPYAX" hidden="1">#REF!</definedName>
    <definedName name="BExB1D6DDDMV7AOB9S4XD45OPKJ3" hidden="1">#REF!</definedName>
    <definedName name="BExB1FKN9YUYJ7B8ZJSMRSJ6ONT6" hidden="1">#REF!</definedName>
    <definedName name="BExB1GMCEAYQ334VLK9U6E4IM438" hidden="1">#REF!</definedName>
    <definedName name="BExB1HDE9SKT8YZFZ218SZPNFX4J" hidden="1">#REF!</definedName>
    <definedName name="BExB1HIQKUZGEBQ2MPH0TPTAZKIT" hidden="1">#REF!</definedName>
    <definedName name="BExB1I4BK3AB6GEEFY7ZAOON31BO" hidden="1">#REF!</definedName>
    <definedName name="BExB1NTBH67U1AJAXXFV5M0Y1E7C" hidden="1">#REF!</definedName>
    <definedName name="BExB1TNSMGL2Y5Q5B4X64FV2NSYX" hidden="1">#REF!</definedName>
    <definedName name="BExB1UENFKIO27UN311RA6Q7UZX5" hidden="1">#REF!</definedName>
    <definedName name="BExB25SO4GHBJ0SZ1GFR5RL9TFEW" hidden="1">#REF!</definedName>
    <definedName name="BExB2F8LYO23G31R408MNNR20D1C" hidden="1">#REF!</definedName>
    <definedName name="BExB2V4G4W3DIHZU05TOOTUR2SQF" hidden="1">#REF!</definedName>
    <definedName name="BExB325YZTQ6K25UIK2AMZMRY1PE" hidden="1">#REF!</definedName>
    <definedName name="BExB33NVCH3YKQIVICKE5828I68O" hidden="1">#REF!</definedName>
    <definedName name="BExB35M4M9VQF0DHGYBEA3KV711P" hidden="1">#REF!</definedName>
    <definedName name="BExB3EGAZCWFLMWPIQ69Z5P5CBVE" hidden="1">#REF!</definedName>
    <definedName name="BExB3F1X5OSBXOLJQCOCXVSSV9Y0" hidden="1">#REF!</definedName>
    <definedName name="BExB3HR0BYA9LKGSH6KF997KXW3L" hidden="1">#REF!</definedName>
    <definedName name="BExB3HWC9KSWF5JMJDFLJS0NXRKG" hidden="1">#REF!</definedName>
    <definedName name="BExB3L70WCQWXA9JL4NCVCIGTDAD" hidden="1">#REF!</definedName>
    <definedName name="BExB3LN955IS5RN41QKN4Q6Z24ZZ" hidden="1">#REF!</definedName>
    <definedName name="BExB3WVU3LP121K9IV6QLU1YYWR2" hidden="1">#REF!</definedName>
    <definedName name="BExB406HXCZGNSDPPO8VOG1110ZG" hidden="1">#REF!</definedName>
    <definedName name="BExB4313OWLM7QFMIGEOHUNRXXR0" hidden="1">#REF!</definedName>
    <definedName name="BExB47IX5LPGSKKO7A9GYQ2DHG37" hidden="1">#REF!</definedName>
    <definedName name="BExB47TQ0JXH149RPRZ20J85KFGS" hidden="1">#REF!</definedName>
    <definedName name="BExB4B9PTN6T4CSKH6U5OZ3JFDD8" hidden="1">#REF!</definedName>
    <definedName name="BExB4D7SIRTUIH91YPJYIBCQVZNV" hidden="1">#REF!</definedName>
    <definedName name="BExB4R03HH7BMZ41WMSF2ISHCACN" hidden="1">#REF!</definedName>
    <definedName name="BExB4R5JZFW6A1CMY56N51JV2U9K" hidden="1">#REF!</definedName>
    <definedName name="BExB541CBB1D8CTY30SOY75V64NO" hidden="1">#REF!</definedName>
    <definedName name="BExB57C0SYMEO0FU37PZBBV6B513" hidden="1">#REF!</definedName>
    <definedName name="BExB5J6BHLCV4HL0S8PPO8L378YM" hidden="1">#REF!</definedName>
    <definedName name="BExB5QO30WI9WES28Y2RINNXRHWC" hidden="1">#REF!</definedName>
    <definedName name="BExB5R4BA4OJTGU2KE433DH3EZ6M" hidden="1">#REF!</definedName>
    <definedName name="BExB5WD1RB5MLD12N0FDROEJB034" hidden="1">#REF!</definedName>
    <definedName name="BExB5YGKV795NFXIMXBUFTRDXO0B" hidden="1">#REF!</definedName>
    <definedName name="BExB62YF3F813Y4B0HZKATD7TFVC" hidden="1">#REF!</definedName>
    <definedName name="BExB64GDE23H7L8XPGMOYM12FRQ5" hidden="1">#N/A</definedName>
    <definedName name="BExB657A1B8FSCW7KNS6OHQ84KF7" hidden="1">#REF!</definedName>
    <definedName name="BExB6692ZQP36NHHWV7TLSTYCP8G" hidden="1">#REF!</definedName>
    <definedName name="BExB69JTE3NSPFSQ16ORQPU7EHRZ" hidden="1">#REF!</definedName>
    <definedName name="BExB6BCKLLVYHB891U5ZXWFKHNAZ" hidden="1">#REF!</definedName>
    <definedName name="BExB6CZTE0PWILZ6X0SQ2FCCSK0D" hidden="1">#REF!</definedName>
    <definedName name="BExB6JADUYVQGTXIUS7J86RJ3CEQ" hidden="1">#REF!</definedName>
    <definedName name="BExB6L8MK2IW31ID3VFQTR256IID" hidden="1">#REF!</definedName>
    <definedName name="BExB6LJF3AA5CS220WOTIP8NMYSF" hidden="1">#REF!</definedName>
    <definedName name="BExB6Q6JKBMO3M4WX8XUD0JET6HB" hidden="1">#REF!</definedName>
    <definedName name="BExB6ROHU3QQ0YYNFK0R4OEV5O4F" hidden="1">#REF!</definedName>
    <definedName name="BExB6T6GH45FJRAQQ7LPOVMI54NT" hidden="1">#REF!</definedName>
    <definedName name="BExB6YKOF1BLM2DFN6QDV2RNWTHY" hidden="1">#REF!</definedName>
    <definedName name="BExB7083YY2S8XOBQPMNFCAA5CG2" hidden="1">#REF!</definedName>
    <definedName name="BExB74F088Z5LM9SEUAESIZUQ3X8" hidden="1">#REF!</definedName>
    <definedName name="BExB75WXRZZLYHBSUEA4RG94XO25" hidden="1">#REF!</definedName>
    <definedName name="BExB7748MJ7D6WWBE7EPN6VFHOCT" hidden="1">#REF!</definedName>
    <definedName name="BExB7749MDP0AKK8VVILZ09986NR" hidden="1">#REF!</definedName>
    <definedName name="BExB77V4DS6AOFLZBSLPGN4BFKJ2" hidden="1">#REF!</definedName>
    <definedName name="BExB7D426QBBINYYFPNU75JI0MKR" hidden="1">#REF!</definedName>
    <definedName name="BExB7JURBCJBCV7FV7ORCSIGDKFC" hidden="1">#REF!</definedName>
    <definedName name="BExB7TQSZKGTNQ25P4Q4JUDXEGKE" hidden="1">#REF!</definedName>
    <definedName name="BExB7U1L54MSWNCB2P1U14MXT0HC" hidden="1">#REF!</definedName>
    <definedName name="BExB8EF57RRQ6CO7G2676KJK0PEB" hidden="1">#REF!</definedName>
    <definedName name="BExB8F65QTQ13ITMMJNVLGSE00F7" hidden="1">#REF!</definedName>
    <definedName name="BExB8RLVEPPDFELZNRJIWDQBEWPL" hidden="1">#REF!</definedName>
    <definedName name="BExB8SNPDEZ0BUCFJE1UH0I1Q439" hidden="1">#REF!</definedName>
    <definedName name="BExB8Y1WZ6CYM9SCFR6L9HX730LT" hidden="1">#REF!</definedName>
    <definedName name="BExB94NA0MD0MAVG9EDBH79KXO8H" hidden="1">#REF!</definedName>
    <definedName name="BExB96G18Z9WEXVU30JEX47Q7YFD" hidden="1">#REF!</definedName>
    <definedName name="BExB97SJ10GNF8EAS4RQ0GB7U9X0" hidden="1">#N/A</definedName>
    <definedName name="BExB99L78ZBTB8HET6YH19G6LATR" hidden="1">#REF!</definedName>
    <definedName name="BExB9MXA7MTPTPA11C8QULCI32EE" hidden="1">#REF!</definedName>
    <definedName name="BExB9OKQ0PV2MKL6OVG852H551LG" hidden="1">#REF!</definedName>
    <definedName name="BExB9QIXM4T7XY8AJY4NWIJC1MK1" hidden="1">#REF!</definedName>
    <definedName name="BExB9R9UGN4T6BK071IQQ3Y86BR3" hidden="1">#REF!</definedName>
    <definedName name="BExB9S66MFUL9J891R547MSVIVV1" hidden="1">#REF!</definedName>
    <definedName name="BExB9SMA7PA1MQRE4KKNSLWOL7ES" hidden="1">#REF!</definedName>
    <definedName name="BExB9YBAQRCJ0CPC2DCUBLUOUDMJ" hidden="1">#REF!</definedName>
    <definedName name="BExB9YRKNQBYD7QLC5HODS9TFG55" hidden="1">#REF!</definedName>
    <definedName name="BExBA6UWGGB492F0XC297WZ4Y5M8" hidden="1">#REF!</definedName>
    <definedName name="BExBA8YDNFCN8Y9A6MTHZSPMDK38" hidden="1">#REF!</definedName>
    <definedName name="BExBAEI31G8BPWFPMVT82ZV0OIPU" hidden="1">#REF!</definedName>
    <definedName name="BExBAGQYIBV77JKN346FU4VT1MB4" hidden="1">#REF!</definedName>
    <definedName name="BExBAJG101Z86LCE9HBWYOL8AK8N" hidden="1">#REF!</definedName>
    <definedName name="BExBAQXR6XHAYX823U54674HT8DV" hidden="1">#REF!</definedName>
    <definedName name="BExBASL25V186ZYRFI5UL5B3KDIF" hidden="1">#REF!</definedName>
    <definedName name="BExBATS6QTKFZ3S66DBSAAJJ1257" hidden="1">#REF!</definedName>
    <definedName name="BExBATXOL061IK97P3O3O58YSCJC" hidden="1">#REF!</definedName>
    <definedName name="BExBB2XCWJHJRONUV4G3SED8OYJO" hidden="1">#REF!</definedName>
    <definedName name="BExBB3TM11TCHETTIJCU9FPPNZKZ" hidden="1">#REF!</definedName>
    <definedName name="BExBB9D9GNURCRZN3NR6UY375OX5" hidden="1">#REF!</definedName>
    <definedName name="BExBBEGP1K2HGT64VMXPUFJ1VZ6Q" hidden="1">#REF!</definedName>
    <definedName name="BExBBHRCRH2K69HWIVEFGX283OQR" hidden="1">#REF!</definedName>
    <definedName name="BExBBHRDGFSK5IBJTGG73WVKQFBY" hidden="1">#REF!</definedName>
    <definedName name="BExBBJ9BWME32GCDTD4GDSQBG1SE" hidden="1">#REF!</definedName>
    <definedName name="BExBBJK4G9HFXJD94W1X6558XNDY" hidden="1">#REF!</definedName>
    <definedName name="BExBBLNO6K4647X6JJJYMNCLH3CR" hidden="1">#REF!</definedName>
    <definedName name="BExBBLSYO4DJZ5TFATYZGILT7A7C" hidden="1">#REF!</definedName>
    <definedName name="BExBBLT45BGCJ0JE04RFWVT8BVHZ" hidden="1">#REF!</definedName>
    <definedName name="BExBBOCRAH316JJNRHK01OC2BO2I" hidden="1">#REF!</definedName>
    <definedName name="BExBBUNBMQ92E2QVGEVWBPM6KTLF" hidden="1">#N/A</definedName>
    <definedName name="BExBBUSSZ7C3MD4ZG432P4U6HKOT" hidden="1">#REF!</definedName>
    <definedName name="BExBBVE78UUSLTS72DTQBJR2YFH1" hidden="1">#REF!</definedName>
    <definedName name="BExBBZW3BNE2DZ0VUU6DY9UXUUV5" hidden="1">#REF!</definedName>
    <definedName name="BExBC6S9JZS9ZX6V7SBKDJ5R3CGN" hidden="1">#REF!</definedName>
    <definedName name="BExBCDTV7GTBOTIE9EFJ36EX4FKM" hidden="1">#REF!</definedName>
    <definedName name="BExBCEVJ4297ZSJA9A9RKLSV0CZM" hidden="1">#REF!</definedName>
    <definedName name="BExBCGDI5D9OXEQKE290NN8TYCE3" hidden="1">#REF!</definedName>
    <definedName name="BExBCGOB3Y3RRC95J8D13LQ1GD8J" hidden="1">#REF!</definedName>
    <definedName name="BExBCK4H2CF3XDL7AH3W254CWF4R" hidden="1">#REF!</definedName>
    <definedName name="BExBCMTEH63P6H1CKWQH2DGVNSVX" hidden="1">#REF!</definedName>
    <definedName name="BExBCPIOE2RH46GQGYAPJK2MRXJB" hidden="1">#REF!</definedName>
    <definedName name="BExBCRWYFSCENKO1WXU4QGAZ9Y96" hidden="1">#REF!</definedName>
    <definedName name="BExBCU5U0AKS2WBH8AWP9ZY62TNP" hidden="1">#REF!</definedName>
    <definedName name="BExBCW41DLMZR9N2AE78VUSK17JW" hidden="1">#REF!</definedName>
    <definedName name="BExBCZUU1UR90PQUCOSYNFQQTXI1"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E6V2ETQ2PQOSY1X5VFIJ6SE7" hidden="1">#REF!</definedName>
    <definedName name="BExBE70IGCYJF3U7V83RMCBB3WXW" hidden="1">#REF!</definedName>
    <definedName name="BExBEB24FCQFFV451B9YE7QRZPRV" hidden="1">#REF!</definedName>
    <definedName name="BExBEHYA301AUOKN60AIVCLFHPXB" hidden="1">#REF!</definedName>
    <definedName name="BExBEJG8GU4EEQE2FAXTGOBRZS7N" hidden="1">#REF!</definedName>
    <definedName name="BExBEM5CIW3TLE2TOR7PZSLVONME" hidden="1">#REF!</definedName>
    <definedName name="BExBENY3I2RWFSVIWFCFIFMYJSDB" hidden="1">#REF!</definedName>
    <definedName name="BExBEPG0KYZ1CCOVYBBF5PQ69HQB" hidden="1">#N/A</definedName>
    <definedName name="BExBF0U1PNBWLGLVVPNYEZHKB0ON" hidden="1">#REF!</definedName>
    <definedName name="BExBF14TJ1N7NVMIMW3Q7IFHM896" hidden="1">#REF!</definedName>
    <definedName name="BExBF2BZ9TPW6XSQ3TZZ41HE0CER" hidden="1">#N/A</definedName>
    <definedName name="BExBF3TXJTJ52WTH5JS1IEEUKRWA" hidden="1">#REF!</definedName>
    <definedName name="BExBFITEUN4XC3P33HRRCHH7EY9Z" hidden="1">#REF!</definedName>
    <definedName name="BExCQYQIFLXLZJ7UGQ4O9EX03UES" hidden="1">#REF!</definedName>
    <definedName name="BExCR6TTDLUTNVAYMZ3O51WRMRNK" hidden="1">#REF!</definedName>
    <definedName name="BExCRKBDCCYPQEH5HYMIH06RW7EY" hidden="1">#REF!</definedName>
    <definedName name="BExCROIFDQP6GEN1GZNTC0JUNTOZ" hidden="1">#REF!</definedName>
    <definedName name="BExCRRIBGG57IJ1DUG0GCSPL72DO" hidden="1">#REF!</definedName>
    <definedName name="BExCS078RE3CUATM8A8NCC0WWHGC" hidden="1">#REF!</definedName>
    <definedName name="BExCSBAF22C0M4DGW2ZJHVMVBJYT" hidden="1">#REF!</definedName>
    <definedName name="BExCSCHKFM5NKP5G1BAJ0SNMQ8QD" hidden="1">#REF!</definedName>
    <definedName name="BExCSGDUY9MBIMIYQ3M1GK4F5A0S" hidden="1">#REF!</definedName>
    <definedName name="BExCSGJ69P9PYWQE57L0DMOIC72G" hidden="1">#REF!</definedName>
    <definedName name="BExCSGZG9G2SOKYYBCQF48XUIYCJ" hidden="1">#REF!</definedName>
    <definedName name="BExCSJOKKOCILAH1DJNDL5XT4ASZ" hidden="1">#REF!</definedName>
    <definedName name="BExCSORZ0LQ8969AKACSFYSTB638" hidden="1">#REF!</definedName>
    <definedName name="BExCSPDJR34EFRCVKSYSBEQU2LP9" hidden="1">#REF!</definedName>
    <definedName name="BExCT9WJIO9SA72KB5OU1MFKTRFP" hidden="1">#REF!</definedName>
    <definedName name="BExCTBEHZX7ZIT59JK3XUV16H2D4" hidden="1">#REF!</definedName>
    <definedName name="BExCTCAV7WWUZDCOU8IBAYOJTKM7" hidden="1">#REF!</definedName>
    <definedName name="BExCTGCNDA6FEMYW3U5NIKF8SYBP" hidden="1">#REF!</definedName>
    <definedName name="BExCTKOZRQW7727SPGINKP5CYOEV" hidden="1">#REF!</definedName>
    <definedName name="BExCU0A1ZNYBT64VXLIVB7SYLRHS" hidden="1">#REF!</definedName>
    <definedName name="BExCU16FAFHSYEENQXBNLERR7V3K" hidden="1">#REF!</definedName>
    <definedName name="BExCU4MJPS0V0AP6K9J3HY2H2BM2" hidden="1">#REF!</definedName>
    <definedName name="BExCUD60H1UMM2E28QIX022PMAO3" hidden="1">#REF!</definedName>
    <definedName name="BExCUK24NZVCMUPE626NOVAKTM1L" hidden="1">#REF!</definedName>
    <definedName name="BExCUKNPM5REDRF49GW87RR5BEO6" hidden="1">#REF!</definedName>
    <definedName name="BExCUPAWHM0P4BSKFZ5SJKV1ERM7" hidden="1">#REF!</definedName>
    <definedName name="BExCUPLPML9RRVNP4EOQR0TPP7RM" hidden="1">#REF!</definedName>
    <definedName name="BExCUW1Q2AR1JX2Z1B9CGJ6H60GY" hidden="1">#REF!</definedName>
    <definedName name="BExCUW1RF5RHW7OK9J4GFUGR30IK" hidden="1">#REF!</definedName>
    <definedName name="BExCV3ZLMNRDWF00RMGOVAMRX31O" hidden="1">#REF!</definedName>
    <definedName name="BExCV68FO47X5S5UT2FM6CCHEKH3" hidden="1">#REF!</definedName>
    <definedName name="BExCVBXG4TTE2ERW52ZA09FBTDH2" hidden="1">#REF!</definedName>
    <definedName name="BExCVC877CAACOVHIDCE3NWJK6IK" hidden="1">#REF!</definedName>
    <definedName name="BExCVJKMXAJN78U9L1AGZOXQEEUI" hidden="1">#REF!</definedName>
    <definedName name="BExCVJKO2WED38NXFJZSJM78U088" hidden="1">#REF!</definedName>
    <definedName name="BExCVKH0KFLY4D0IVRFGVTJYRXFX" hidden="1">#REF!</definedName>
    <definedName name="BExCVM9R53XTMO58NES24NEJ54CR" hidden="1">#REF!</definedName>
    <definedName name="BExCVW5TU8QRB1SLD3BA5D7XYP5G" hidden="1">#REF!</definedName>
    <definedName name="BExCVWLXVAKW0MGL9EAXK4DRRB6T" hidden="1">#REF!</definedName>
    <definedName name="BExCW1PD2BHSOTGDX7O8SUPTQIFW" hidden="1">#REF!</definedName>
    <definedName name="BExCW9SNVEQKK7U2A8UO2P8FBRQ9" hidden="1">#REF!</definedName>
    <definedName name="BExCWGUAU1DG66D2NHGJQ8WBANGL" hidden="1">#REF!</definedName>
    <definedName name="BExCWJ8FY6JNX1P06OX1U049FUCF" hidden="1">#REF!</definedName>
    <definedName name="BExCWK514RRCTKXLJG35ECO9DNB4" hidden="1">#REF!</definedName>
    <definedName name="BExCWT9ZMCIXW2005MTNFXJ61QYT" hidden="1">#REF!</definedName>
    <definedName name="BExCWTFGD9SFA37T1DE88WG8819U" hidden="1">#REF!</definedName>
    <definedName name="BExCWUX8VTUQ1C4WM1HP2VHAD6HT" hidden="1">#REF!</definedName>
    <definedName name="BExCWX69ER7R6C6VGOZAPRGXJR2R" hidden="1">#REF!</definedName>
    <definedName name="BExCWYDF6LO0JAZCCRMGJT6F4FTI" hidden="1">#REF!</definedName>
    <definedName name="BExCX5KCVR6NC691WMGRHJXJDB2X" hidden="1">#REF!</definedName>
    <definedName name="BExCX7YOQJJ62DWZIXO6R3WEGIRB" hidden="1">#REF!</definedName>
    <definedName name="BExCXAIBXMAE2UVBZ3GRDX9OB00U" hidden="1">#REF!</definedName>
    <definedName name="BExCXAYLA3TMOHIRCEXCXXUSNOKZ" hidden="1">#REF!</definedName>
    <definedName name="BExCXBUYSZ9EZF552TBNCKM5HKUT" hidden="1">#REF!</definedName>
    <definedName name="BExCXC0EIRZGKHGFWVH6BZGZKSL5" hidden="1">#REF!</definedName>
    <definedName name="BExCXQJH3BUPBUOQNAQ44BTR830N" hidden="1">#REF!</definedName>
    <definedName name="BExCXS1KU3EQD6AKI1WU2FJ2V3BI" hidden="1">#REF!</definedName>
    <definedName name="BExCY4H9JMPB090TG2SILY28IPCR" hidden="1">#REF!</definedName>
    <definedName name="BExCY4S2SG7FBELH6Y30VHFLU0SZ" hidden="1">#REF!</definedName>
    <definedName name="BExCYG62UAKZDNT08810CKSUKZXL" hidden="1">#N/A</definedName>
    <definedName name="BExCYK7MZ56O5XIV8T5XIE9VBQXN" hidden="1">#REF!</definedName>
    <definedName name="BExCYNNU6ZMQ7FQ4RMNSDSV9WZFR" hidden="1">#REF!</definedName>
    <definedName name="BExCZ2Y31TJMXJZDD9GU947ZZ4E8" hidden="1">#REF!</definedName>
    <definedName name="BExCZ3UH4R0A1KHQTG3W5GURYHK8" hidden="1">#REF!</definedName>
    <definedName name="BExCZ5C943PXMTTOH3GTJZN0EIDM" hidden="1">#REF!</definedName>
    <definedName name="BExCZ9OQXMP8D2OEGKAKFZBCEPGB" hidden="1">#REF!</definedName>
    <definedName name="BExCZBHJ4ZDFD4N4ZS7VAL7FA7P7" hidden="1">#REF!</definedName>
    <definedName name="BExCZBSBWB0TEW9VWVRCFS32K47X" hidden="1">#REF!</definedName>
    <definedName name="BExCZH176SACMPN0AY6STA1ZN50N" hidden="1">#REF!</definedName>
    <definedName name="BExCZIIZGLEDZ81P0FGIV6D7SAQX" hidden="1">#REF!</definedName>
    <definedName name="BExCZIZ9TZT6YTVAI8HSDMOHMWP1" hidden="1">#REF!</definedName>
    <definedName name="BExCZLTU6JM2D696YC6AGJHGI2BB" hidden="1">#REF!</definedName>
    <definedName name="BExCZN11BGQLICFQXUC92SLVW12G" hidden="1">#REF!</definedName>
    <definedName name="BExCZNXCH7CKLLZR3STFMC336XYM" hidden="1">#REF!</definedName>
    <definedName name="BExCZODHKG5BILPQAIFE7CVE6SKP" hidden="1">#REF!</definedName>
    <definedName name="BExCZRDCIEHG7AZHX1HRYHY1Z5R0" hidden="1">#REF!</definedName>
    <definedName name="BExCZZGOOS2YUEYI74B34WJ1IJHL" hidden="1">#REF!</definedName>
    <definedName name="BExD01PHVQ4ICM85VYOA176F72PG" hidden="1">#REF!</definedName>
    <definedName name="BExD02REBM6A4B7TJ19ESJVPR0L7" hidden="1">#REF!</definedName>
    <definedName name="BExD06SXR2OPV4282WTX6ARRQ4JS" hidden="1">#REF!</definedName>
    <definedName name="BExD06YFJRKC72BN3T1OZHBY9HV3" hidden="1">#REF!</definedName>
    <definedName name="BExD08WG6N3PVKVB0O0ILJELK7K5" hidden="1">#N/A</definedName>
    <definedName name="BExD0FCJ7DNFWH3GOOMJY7EULE3Q" hidden="1">#REF!</definedName>
    <definedName name="BExD0FY3Y2PAIIAVB69H54A1PXT5" hidden="1">#REF!</definedName>
    <definedName name="BExD0GZT3WKS5TZGLTRLJAL0SC2J" hidden="1">#REF!</definedName>
    <definedName name="BExD0VZ9RGWH6VP7WSWJLKX29Z4X" hidden="1">#REF!</definedName>
    <definedName name="BExD0WQ71JYMUDXQTQEITA6DXV3F" hidden="1">#REF!</definedName>
    <definedName name="BExD0X15H46HY5W2H96VADJXHXF2" hidden="1">#REF!</definedName>
    <definedName name="BExD0ZKQB9QIWDN36A3O23VIQVNH" hidden="1">#REF!</definedName>
    <definedName name="BExD100W0X3ED0WX2HTSSL17VT3F" hidden="1">#REF!</definedName>
    <definedName name="BExD12KO4X7470RPSRAAP6Z2UHA4" hidden="1">#REF!</definedName>
    <definedName name="BExD189NLCZ0MV1E8GXPW23W160D" hidden="1">#REF!</definedName>
    <definedName name="BExD18EY1N5RPQI08WUCAUTQ2DR7" hidden="1">#REF!</definedName>
    <definedName name="BExD1AYRQEIAQTSOZVD0EWG8LDN3" hidden="1">#REF!</definedName>
    <definedName name="BExD1B9J40DWK1R62LJ7HBQQ2VWO" hidden="1">#REF!</definedName>
    <definedName name="BExD1B9K3N64N9MQOCOS7T2ZH29E" hidden="1">#REF!</definedName>
    <definedName name="BExD1BPNYXM6KHFOFJXRTWCYQ8PP" hidden="1">#REF!</definedName>
    <definedName name="BExD1E3ZF0052RIR7FE4N7E3S19A" hidden="1">#REF!</definedName>
    <definedName name="BExD1HK5KNGT44R10EOL8ODCNCRG" hidden="1">#REF!</definedName>
    <definedName name="BExD1JT006VDOPZ4YZVSZNEFU2T3" hidden="1">#REF!</definedName>
    <definedName name="BExD1PY899U3ZTLD6S2UEFQ62ZYQ" hidden="1">#REF!</definedName>
    <definedName name="BExD1SY5L7Q3M1KABVRJ2IJSHP02" hidden="1">#REF!</definedName>
    <definedName name="BExD1X569QGT7IBCE4U9TSMV670S" hidden="1">#REF!</definedName>
    <definedName name="BExD20ADPSP1HWAHVCYAXY3AWW27" hidden="1">#REF!</definedName>
    <definedName name="BExD20AE2T9EXUKBQAVABXN702LY" hidden="1">#REF!</definedName>
    <definedName name="BExD22ZIN04WGJBKQXDX5S1KOZ66" hidden="1">#REF!</definedName>
    <definedName name="BExD24HGP3RSY5AZNU3JO06RFP5Q" hidden="1">#REF!</definedName>
    <definedName name="BExD24SAAIHCKRF9CA6SYBDDMWU9" hidden="1">#REF!</definedName>
    <definedName name="BExD258ILNRUX1A8PHDRVGTOEV20" hidden="1">#REF!</definedName>
    <definedName name="BExD26A77UXNMMH9WS6SEYXD9X1Y" hidden="1">#REF!</definedName>
    <definedName name="BExD2F9V5YC3VTCQMK7SZ7NHSMZE" hidden="1">#REF!</definedName>
    <definedName name="BExD2M627YEV3KNLP6JIKB80JXIE" hidden="1">#REF!</definedName>
    <definedName name="BExD2MRMSOCW29ZLJ226FVCE2K34" hidden="1">#REF!</definedName>
    <definedName name="BExD2RK9LE7I985N677G3WNH5DIV" hidden="1">#REF!</definedName>
    <definedName name="BExD31AUMQSU7R2QM7EM3X6TQU6H" hidden="1">#REF!</definedName>
    <definedName name="BExD37W7YUULHO5DGYRP7KYM65NC" hidden="1">#REF!</definedName>
    <definedName name="BExD3ECAH8TSCHNQD2KLQ86L5JU9" hidden="1">#REF!</definedName>
    <definedName name="BExD3FU8YPI2LJYCABU48USS7U3C" hidden="1">#REF!</definedName>
    <definedName name="BExD3HC6Z3NV1KC6SXSAAUQBE4F0" hidden="1">#REF!</definedName>
    <definedName name="BExD3L8FFI229GBUVRT2E84655B3" hidden="1">#REF!</definedName>
    <definedName name="BExD3PKTT0MHJPK56ADYPFIYXKO7" hidden="1">#REF!</definedName>
    <definedName name="BExD3SVJ4RATF7OQQ8T5THSCO5XL" hidden="1">#REF!</definedName>
    <definedName name="BExD42WUJNNN9AL8Q8N199SH7T6K" hidden="1">#REF!</definedName>
    <definedName name="BExD450EGZS6I6VMPVTSETSFEHQX" hidden="1">#REF!</definedName>
    <definedName name="BExD45GOI0MYVT9HX6PJHR0AF4VO" hidden="1">#REF!</definedName>
    <definedName name="BExD46NTQ0RBFOFGD9XK7R8X56B5" hidden="1">#REF!</definedName>
    <definedName name="BExD47UZN79E7UZ1PF13H1AL03VT" hidden="1">#REF!</definedName>
    <definedName name="BExD48B2MP7NJ3WK7N6VXCML573K" hidden="1">#REF!</definedName>
    <definedName name="BExD4APDVQ2GO7YYAIZSS9F3Z19F" hidden="1">#REF!</definedName>
    <definedName name="BExD4B07HRTTJEQENZVPK2GXRWZC" hidden="1">#REF!</definedName>
    <definedName name="BExD4B5OJKUPJMFR7AZJGR6UVR3E" hidden="1">#REF!</definedName>
    <definedName name="BExD4BR7NT8CW2S7A4MQJ2C5WPZW" hidden="1">#REF!</definedName>
    <definedName name="BExD4C7C2B02A7J0XTNZD8GMWJHA" hidden="1">#REF!</definedName>
    <definedName name="BExD4M8WKK2J1TS6T0J7E52BWAIO" hidden="1">#REF!</definedName>
    <definedName name="BExD4QAFO2FGNXFKQBGSHWBJ2GVV" hidden="1">#REF!</definedName>
    <definedName name="BExD4RHMHOHG2WM6HI950PSP13F8" hidden="1">#REF!</definedName>
    <definedName name="BExD4VJD8OZ5065D5V4H082JD0WD" hidden="1">#REF!</definedName>
    <definedName name="BExD4VU54NHHQE75O4EEVFZUPBJM" hidden="1">#REF!</definedName>
    <definedName name="BExD4XMP5IEPF7OHZXDW6PFZIPGY" hidden="1">#REF!</definedName>
    <definedName name="BExD4YOL4JN6HXJYYH1KNV56AB14" hidden="1">#REF!</definedName>
    <definedName name="BExD4ZA56PC510R1BLRXK88PEYSM" hidden="1">#REF!</definedName>
    <definedName name="BExD4ZVQXGISN0JCY89RNC429DS1" hidden="1">#REF!</definedName>
    <definedName name="BExD5BPU2014RE54YHDY1O217I6G" hidden="1">#N/A</definedName>
    <definedName name="BExD5BPUG30QQCHWBXFFRMBYVJ6D" hidden="1">#REF!</definedName>
    <definedName name="BExD5FGRTDA6MOGIEEOWDJIGJMF0" hidden="1">#REF!</definedName>
    <definedName name="BExD5GYPSWQQ7U1WY5WTCS0EPWX1" hidden="1">#REF!</definedName>
    <definedName name="BExD5LB4S6TP0H1O5ZYSKI1Q18TN" hidden="1">#REF!</definedName>
    <definedName name="BExD5P7D7B3TCMJQY4TM56KCPB73" hidden="1">#REF!</definedName>
    <definedName name="BExD5YHUMJKQ409UJG49K2ITTNCC" hidden="1">#REF!</definedName>
    <definedName name="BExD6059WUN8PGZJ2WJRWT4476EH" hidden="1">#REF!</definedName>
    <definedName name="BExD6355P3QE8KJ6OMDEDCIFJPQS" hidden="1">#REF!</definedName>
    <definedName name="BExD6538BGIB9EJ2ZWF3OGRJF3VZ" hidden="1">#REF!</definedName>
    <definedName name="BExD676RKWBDJD0NIOGY1KA7T2FC" hidden="1">#N/A</definedName>
    <definedName name="BExD6BZEBOZW61O4LEZXCV44JNBS" hidden="1">#REF!</definedName>
    <definedName name="BExD6BZF6UGC8YXEZJ8URJDY0HUJ" hidden="1">#REF!</definedName>
    <definedName name="BExD6KZ2DUAYPL3LCW21SEK1X9RR" hidden="1">#REF!</definedName>
    <definedName name="BExD6L9W6I6CA9QNX1MVMNXZ438N" hidden="1">#REF!</definedName>
    <definedName name="BExD6N2LYSWCHIRLOPOE3Q3DZUXX" hidden="1">#REF!</definedName>
    <definedName name="BExD6PRP7U87DNWMP4ZMMUTRXT1T" hidden="1">#REF!</definedName>
    <definedName name="BExD6T7VEK3NOWHEZS4T1DTGEGSP" hidden="1">#REF!</definedName>
    <definedName name="BExD6XV0BDU8LPQPWSKHU0XX0UPR" hidden="1">#REF!</definedName>
    <definedName name="BExD6Z26VE8TUQZTCBKR7NH3L4AS" hidden="1">#REF!</definedName>
    <definedName name="BExD73PCK685VDUIMW7Z9ZX1CCTD" hidden="1">#REF!</definedName>
    <definedName name="BExD74R6J365CR8HQWRWXZVA90GB" hidden="1">#REF!</definedName>
    <definedName name="BExD79ED2DKU1DBLWO1RN5ATD23G" hidden="1">#N/A</definedName>
    <definedName name="BExD79JT0HWG68QGNIIGXO8YXCRM" hidden="1">#REF!</definedName>
    <definedName name="BExD7AAR8PYQR8T1HHWM4GPKZOWL" hidden="1">#REF!</definedName>
    <definedName name="BExD7C3GWJCWIPDTF8S94RCRGCZO" hidden="1">#REF!</definedName>
    <definedName name="BExD7CE8FHAR8X42E39HX2IZXTX5" hidden="1">#REF!</definedName>
    <definedName name="BExD7CE8ZR0EL3ZQP0AYQ5XQUH9L" hidden="1">#REF!</definedName>
    <definedName name="BExD7GAIHX094KROB46WFTL2XBWL" hidden="1">#REF!</definedName>
    <definedName name="BExD7GG0E8FQAZI57TMAC9S45LLS" hidden="1">#REF!</definedName>
    <definedName name="BExD7IZMKM0QIFE7EV1NYL6EZVJZ" hidden="1">#REF!</definedName>
    <definedName name="BExD7JAEJZF4HQECC36QDQL14A1Q" hidden="1">#REF!</definedName>
    <definedName name="BExD7SVOH5J3ZVHK9KI2N1XE0CC3" hidden="1">#REF!</definedName>
    <definedName name="BExD7V4PCVR1ACVPOJXKJ4CSROIX" hidden="1">#REF!</definedName>
    <definedName name="BExD7XOB4BNCQQ6ICVY9B42F8TWP" hidden="1">#REF!</definedName>
    <definedName name="BExD7ZBPK4AMBG9IJK88117I9O81" hidden="1">#REF!</definedName>
    <definedName name="BExD819S39VUTMASCBMYI883THJ3" hidden="1">#REF!</definedName>
    <definedName name="BExD8APL9QEHMARSLKWPZN5ZOPXW" hidden="1">#REF!</definedName>
    <definedName name="BExD8CYKX2WGEDSW6KFP6MND1PM0" hidden="1">#REF!</definedName>
    <definedName name="BExD8H5MGJFMK4HK6DOAGTFYV6JT" hidden="1">#REF!</definedName>
    <definedName name="BExD8KWFYVMYYY2YJ34JT4QNLLTE" hidden="1">#REF!</definedName>
    <definedName name="BExD8MUN6MYTT3CS2IN3YZRCEPFQ" hidden="1">#REF!</definedName>
    <definedName name="BExD8ONEIMJ474WKBLYUOZV1R5A7" hidden="1">#REF!</definedName>
    <definedName name="BExD8ZVXMI3NJ3FVV9WCMJD2XBY8" hidden="1">#REF!</definedName>
    <definedName name="BExD93S7MT02MSTT05XQZL4DBIQ0" hidden="1">#REF!</definedName>
    <definedName name="BExD948FISXOCLG0TMKHMX0MC2YR" hidden="1">#REF!</definedName>
    <definedName name="BExD948GAJHM0HXRIYBHF64AFHI2" hidden="1">#REF!</definedName>
    <definedName name="BExD95KWF98TPHN2PGI6VEST339B" hidden="1">#REF!</definedName>
    <definedName name="BExD97Z8CE53Y3601M98U019V6Q5" hidden="1">#REF!</definedName>
    <definedName name="BExD9CH3H9C7K1MC5Y95PJDUFYU2" hidden="1">#REF!</definedName>
    <definedName name="BExD9IMBI0P6S6QRAXHE26HMK86D" hidden="1">#REF!</definedName>
    <definedName name="BExD9S24L2B8FEY8OO5HF2KC83NS" hidden="1">#N/A</definedName>
    <definedName name="BExD9UWJ1HCVSEVMR3JN60BCFBLG" hidden="1">#REF!</definedName>
    <definedName name="BExD9VNMOZCH8GJT2YPTYM5OM8IR" hidden="1">#REF!</definedName>
    <definedName name="BExD9VSXUFX4GX801FGQV6809HCL" hidden="1">#REF!</definedName>
    <definedName name="BExD9WUSEHCZ33S3JV32CM1YLX29" hidden="1">#REF!</definedName>
    <definedName name="BExDA4CIVT7AX4WSY93K5O2LHXDC" hidden="1">#REF!</definedName>
    <definedName name="BExDAB8O8KR1QOZP80J6Q7LMDQC5" hidden="1">#REF!</definedName>
    <definedName name="BExDAHU1XHPYL6B6HGU84EC3DF5Q" hidden="1">#REF!</definedName>
    <definedName name="BExDAKDO8ZND7DXWC4RXJ4IGAENM" hidden="1">#REF!</definedName>
    <definedName name="BExDAN2SU194N826NEN7HQ4ISFN3" hidden="1">#REF!</definedName>
    <definedName name="BExDANZ5Q2RQS8A7ITEK2GOG743O" hidden="1">#REF!</definedName>
    <definedName name="BExDATO6GTCQ20Q1UMC8Z5GNJZ82" hidden="1">#REF!</definedName>
    <definedName name="BExDAVBKF467P7U2ZIADG7PSJKYC" hidden="1">#REF!</definedName>
    <definedName name="BExDB1RHQC2DXUR7EN968ZK2NIQ3" hidden="1">#REF!</definedName>
    <definedName name="BExDB39GNDHCPPB7U2PZQO5TJ1OI" hidden="1">#REF!</definedName>
    <definedName name="BExDB3EXOR4YQVVJDGOWCP8MU61N" hidden="1">#REF!</definedName>
    <definedName name="BExDB64193JUZK3HJEBSWXWH9H7H" hidden="1">#REF!</definedName>
    <definedName name="BExDBA5LPWB6GL26Q7HVNA4VC1AP" hidden="1">#REF!</definedName>
    <definedName name="BExDBD5H00HHPGITQRWYHZV4A3LD" hidden="1">#REF!</definedName>
    <definedName name="BExDBECNFJKO0HIOIKTWDCSWP755" hidden="1">#REF!</definedName>
    <definedName name="BExDBI8WRY61SHXKAT4UFXLB15E8" hidden="1">#REF!</definedName>
    <definedName name="BExDBYQCV45KA4F4MSGC72EREARJ" hidden="1">#REF!</definedName>
    <definedName name="BExDBZBW3EHQF6J0XXIT3ZMXPL8C" hidden="1">#REF!</definedName>
    <definedName name="BExDCCIO8486Y2GQOF465CTC2MV1" hidden="1">#REF!</definedName>
    <definedName name="BExDCMPIHH27EAXTDLP095HYA29X" hidden="1">#REF!</definedName>
    <definedName name="BExENRJDC2MGQRJ6EHLAWX5I4SRS" hidden="1">#REF!</definedName>
    <definedName name="BExENRU5V2OVYPF4C10XFUBUSQSZ" hidden="1">#REF!</definedName>
    <definedName name="BExEOA4D5QXIPIYRKNTV78NC4VL3" hidden="1">#REF!</definedName>
    <definedName name="BExEOB0P0NX3H283QODDWWQ0EJ44" hidden="1">#REF!</definedName>
    <definedName name="BExEORI5EXBMKTFFERL1UN04N8TB" hidden="1">#REF!</definedName>
    <definedName name="BExEOVP7IV8K5G8IFKFYNL3SWVS0" hidden="1">#REF!</definedName>
    <definedName name="BExEOYP3V6CXUUJKJS2ESRLGYU0M" hidden="1">#REF!</definedName>
    <definedName name="BExEOZAODZ7FRK9Q6T3UHNT058ZI" hidden="1">#REF!</definedName>
    <definedName name="BExEP0SLZFOMCEGRR799EBTGZCZE" hidden="1">#REF!</definedName>
    <definedName name="BExEP7388TKNL6FEJW00XN7FHEUG" hidden="1">#REF!</definedName>
    <definedName name="BExEP7ZL35N7NOQ7NM9RQRJOETCG" hidden="1">#REF!</definedName>
    <definedName name="BExEP96RIWF1BWG9UR47FQ16ZEYY" hidden="1">#REF!</definedName>
    <definedName name="BExEPA8F88P9X0CY114UGM3PXOP7" hidden="1">#REF!</definedName>
    <definedName name="BExEPQKIAY73T8DAJ8KS6SK35OV0" hidden="1">#REF!</definedName>
    <definedName name="BExEPT45Y11P7EUTH7JU4DJA81QB" hidden="1">#REF!</definedName>
    <definedName name="BExEPZ3ZA48WF9Y7LO68UVXH3U5L" hidden="1">#REF!</definedName>
    <definedName name="BExEPZ9FO0Y6G3EE5PKMRDGGBEWS" hidden="1">#REF!</definedName>
    <definedName name="BExEQ4SZ0L04ULMUED5WV46J5WTP" hidden="1">#REF!</definedName>
    <definedName name="BExEQ71Z6X7BMSQX36S5WJUDHG30" hidden="1">#REF!</definedName>
    <definedName name="BExEQA1VLKS9PIK5Y8HUSXRUNK9Q" hidden="1">#REF!</definedName>
    <definedName name="BExEQD73QE34MW57L1HFXSTB7QEG" hidden="1">#REF!</definedName>
    <definedName name="BExEQZJ0XCPCMKSJYO1VS0G3NOWP" hidden="1">#REF!</definedName>
    <definedName name="BExEQZOAXF489Y8JV039IK7U42MY" hidden="1">#REF!</definedName>
    <definedName name="BExER2YZ51OF6YM8RNKSS488Q4FW" hidden="1">#REF!</definedName>
    <definedName name="BExER40PK3ZMA9PE35YVV2499P2A" hidden="1">#REF!</definedName>
    <definedName name="BExER7M49RMAJ2AJ9UTBDBIZHL3N" hidden="1">#REF!</definedName>
    <definedName name="BExERCETL5ZVXSS6EENB85QCSRYG" hidden="1">#REF!</definedName>
    <definedName name="BExERF3V61663PVUXEXE6SDLZF8N" hidden="1">#REF!</definedName>
    <definedName name="BExERIUTB21WQ9WVQXUCDCGSH23E" hidden="1">#REF!</definedName>
    <definedName name="BExERNSRGHMLZ6TXNYQMIU10WACD" hidden="1">#REF!</definedName>
    <definedName name="BExERO92QJ9NKNFHZ81IWRUKDDAN" hidden="1">#REF!</definedName>
    <definedName name="BExERSLFEDXNMOLAZ2VOI6VVJCBW" hidden="1">#REF!</definedName>
    <definedName name="BExERWSHS5678NWP0NM8J09K2OGY" hidden="1">#REF!</definedName>
    <definedName name="BExES8S25QVSWR6W2D4E1FEBUSVS" hidden="1">#REF!</definedName>
    <definedName name="BExESAA12SAV0WPQ86RTQ6ZN8RHY" hidden="1">#REF!</definedName>
    <definedName name="BExESF83YQSMRY6GZTWSXE14UIA9" hidden="1">#REF!</definedName>
    <definedName name="BExESIO43S7H5D2M0IFNI6WOG7A9" hidden="1">#REF!</definedName>
    <definedName name="BExESIO4XFWHGP12X8FG8NN69WX6" hidden="1">#REF!</definedName>
    <definedName name="BExESLTCC80SY34YLFPWAUDW31U4" hidden="1">#REF!</definedName>
    <definedName name="BExESSK6HE7MBAOBIZY9ZWK1NM5D" hidden="1">#REF!</definedName>
    <definedName name="BExESYP9W3YFG6G3Q5UB6J2XTW35" hidden="1">#REF!</definedName>
    <definedName name="BExET2LJLQS5VUZFBTYEJ7QLGSDQ" hidden="1">#REF!</definedName>
    <definedName name="BExET8W4XMQ2Q73QTTENCORNUJBX" hidden="1">#REF!</definedName>
    <definedName name="BExETAJJY4H19EFNQ6EV1TKLI5BK" hidden="1">#REF!</definedName>
    <definedName name="BExETDU3NZ2M2KDE371G0BDFALXT" hidden="1">#REF!</definedName>
    <definedName name="BExETGU07JCGYOP0F225LU4ZVBQM" hidden="1">#REF!</definedName>
    <definedName name="BExETKKXWZI606QJ9X6EFLXVOAZZ" hidden="1">#REF!</definedName>
    <definedName name="BExETLS3DY7N8AY0WHEP85G7BABV" hidden="1">#REF!</definedName>
    <definedName name="BExETQ9YQXBOXOW45UDY2RB2U7QU" hidden="1">#REF!</definedName>
    <definedName name="BExETQFFLH766OHX0PD3NEIK0DIF" hidden="1">#REF!</definedName>
    <definedName name="BExETT9URAADZ8IFXXD1IUSL230I" hidden="1">#REF!</definedName>
    <definedName name="BExETUGZL7FPISJDRHRRBKQKUKU5" hidden="1">#REF!</definedName>
    <definedName name="BExETV2KXVNS84OMBKBEPEO7BDM9" hidden="1">#REF!</definedName>
    <definedName name="BExETVDCXGPYA4OP2UI1URTJ60TK" hidden="1">#REF!</definedName>
    <definedName name="BExETVITYMQ30VNJAS5J8FI1YZA4" hidden="1">#REF!</definedName>
    <definedName name="BExETYIJS6UDW6IFD7BW4SYCMDBL" hidden="1">#REF!</definedName>
    <definedName name="BExETZKERLC5V94D950VCLF8GX7H" hidden="1">#REF!</definedName>
    <definedName name="BExEU1T8XJ2DY1GGO46GSWY4M22W" hidden="1">#REF!</definedName>
    <definedName name="BExEUBPBTHP87COO9TZ06FMUX5KC" hidden="1">#REF!</definedName>
    <definedName name="BExEUD1YHDSTM9H2L28VBMI5BIP1" hidden="1">#REF!</definedName>
    <definedName name="BExEUM6Y5MUDV2WYYY9ICV8796JQ" hidden="1">#REF!</definedName>
    <definedName name="BExEUN8ME6E8PBCSTUG3ME2APD6F" hidden="1">#REF!</definedName>
    <definedName name="BExEUP1ENVL4XPTBNGBEVUIE01ZJ" hidden="1">#REF!</definedName>
    <definedName name="BExEUS6R4PFPV60GGQ9U1BAUQE67" hidden="1">#REF!</definedName>
    <definedName name="BExEUTOOSAR1CJ6S2O9NTTQMWXNZ" hidden="1">#REF!</definedName>
    <definedName name="BExEUVC4M0SSI1UP1IRXZCZ2T8VK" hidden="1">#REF!</definedName>
    <definedName name="BExEV2Z5KHLYSZX4GKN3T2V62SQX" hidden="1">#REF!</definedName>
    <definedName name="BExEV52QDEIMZPWXCC3WP8LT26Y5" hidden="1">#REF!</definedName>
    <definedName name="BExEV7RSIYT65Y3RPYZXKWWMX8PV" hidden="1">#REF!</definedName>
    <definedName name="BExEV9PVFKA425IBSRUTARBJI083" hidden="1">#REF!</definedName>
    <definedName name="BExEVAGWSPC1KNEZLSQTT8ZCH970" hidden="1">#REF!</definedName>
    <definedName name="BExEVAM8BLTWVS6IMVJWDOZBQK9R" hidden="1">#REF!</definedName>
    <definedName name="BExEVBYV6YROO8AXJTNR7NQTI5DA" hidden="1">#REF!</definedName>
    <definedName name="BExEVI9FNWXKR0DUPVFBGGE9ACUL" hidden="1">#REF!</definedName>
    <definedName name="BExEVL3UZ22W55ZRF3F0J21PKQLX" hidden="1">#REF!</definedName>
    <definedName name="BExEVLK4WO2IV4RT6UUZVEAAKMHG" hidden="1">#REF!</definedName>
    <definedName name="BExEVT1WLYA9YZ3H2URCTI6N0G5Q" hidden="1">#REF!</definedName>
    <definedName name="BExEVUJU1FOFM0CMRUPIKCHZOD9P" hidden="1">#REF!</definedName>
    <definedName name="BExEW0E65BEKMCK88RUZUGDKQ4BB" hidden="1">#REF!</definedName>
    <definedName name="BExEW2CDK48BELQJATJ5TPZFAAWJ" hidden="1">#REF!</definedName>
    <definedName name="BExEW6357VV6LVZCWOOM0R3T78QK" hidden="1">#REF!</definedName>
    <definedName name="BExEW6U6L0WFYWJNUC00ZVSQ2UEP" hidden="1">#REF!</definedName>
    <definedName name="BExEW9ON02F2KO80OYJQJIUP32JW" hidden="1">#REF!</definedName>
    <definedName name="BExEWB194R7W9KK2ZJVFQPLNB9OH" hidden="1">#REF!</definedName>
    <definedName name="BExEWEXI9H9V6RC38WCY9TUEUSCE" hidden="1">#REF!</definedName>
    <definedName name="BExEWFOEPWM77IWUMQ3IKNTS1XKZ" hidden="1">#REF!</definedName>
    <definedName name="BExEWHXF5F2E8FN7TRI5U2ZY0T0P" hidden="1">#REF!</definedName>
    <definedName name="BExEWN65M66U9YRUEIOJGQ3FFHEW" hidden="1">#REF!</definedName>
    <definedName name="BExEWP4CF7IVH4BQRWTXDDW3ALY3" hidden="1">#N/A</definedName>
    <definedName name="BExEWPPSR449UBRFL18E97T23H9M" hidden="1">#REF!</definedName>
    <definedName name="BExEWY9DGBKIUH6MJU4NWZ6NU7F0" hidden="1">#REF!</definedName>
    <definedName name="BExEX206289GUQ8FE0RWSZTGJWU5" hidden="1">#REF!</definedName>
    <definedName name="BExEX4EI6ELG7BP3X0VHURRY5SZY" hidden="1">#REF!</definedName>
    <definedName name="BExEXGJIWMXQSBKY019AFGIQHDKF" hidden="1">#REF!</definedName>
    <definedName name="BExEXGZNGW3TG4KUY9HVPIMRLUI0" hidden="1">#REF!</definedName>
    <definedName name="BExEXKABBAF68LNUA1498HRT4S7R" hidden="1">#REF!</definedName>
    <definedName name="BExEXMDV7K4R4VS9DBYCTAYCJDPF" hidden="1">#REF!</definedName>
    <definedName name="BExEXO6M51D7PIGLR0BJW2VIKN74" hidden="1">#REF!</definedName>
    <definedName name="BExEXQA518WMP03QF95T185D41BN" hidden="1">#REF!</definedName>
    <definedName name="BExEXVTN15MCBOS5QUFOWBUSYE6S" hidden="1">#REF!</definedName>
    <definedName name="BExEY067KMBNYP9WMRGOH8ITDBLD" hidden="1">#REF!</definedName>
    <definedName name="BExEY0M9RYBZTDYK2O4OYCYVEPMC" hidden="1">#REF!</definedName>
    <definedName name="BExEY1O4314OUHB96B1SRXFCJPKS" hidden="1">#REF!</definedName>
    <definedName name="BExEY4O0HOQRBSS4Y0BOFUCX8C2Q" hidden="1">#REF!</definedName>
    <definedName name="BExEY9LZ6YN2R12X1VIHJF39RPVD" hidden="1">#REF!</definedName>
    <definedName name="BExEY9LZ93GYJG7QWER5YPZKNSJ4" hidden="1">#REF!</definedName>
    <definedName name="BExEYGCSYH6XC1X89ZT8VJVQ6THP" hidden="1">#REF!</definedName>
    <definedName name="BExEYJ795EVEJY2XD07T4GBBXRJB" hidden="1">#REF!</definedName>
    <definedName name="BExEYJYALBPWDV900MV0Y4SCQCZ2" hidden="1">#REF!</definedName>
    <definedName name="BExEYLR1E3YVB05V42F3FNOOFXQL" hidden="1">#REF!</definedName>
    <definedName name="BExEYLWCPYYVKU7L10XDF95B7TIS" hidden="1">#REF!</definedName>
    <definedName name="BExEYOANRQPDLZESCJYNIHSK8BNG" hidden="1">#REF!</definedName>
    <definedName name="BExEYPSN036DVT8NR4QADHM3GG1F" hidden="1">#N/A</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3A5EAQOMO8FNIHO7MYDUSFY" hidden="1">#REF!</definedName>
    <definedName name="BExEZ889RLKTFTET61M9FFMPAJ4Z" hidden="1">#REF!</definedName>
    <definedName name="BExEZDX3OA1ZRMQON5DE6O2AD8YC" hidden="1">#REF!</definedName>
    <definedName name="BExEZFPZKLS4GGKV39NX0GL8AK7B" hidden="1">#REF!</definedName>
    <definedName name="BExEZJM3OK8F700DEPU63GTX2P1R" hidden="1">#REF!</definedName>
    <definedName name="BExEZO9GIA1EVEMGOMST37ZHVVXI" hidden="1">#REF!</definedName>
    <definedName name="BExEZOEPX7ZY2LRORPO3NOHTGBNP" hidden="1">#REF!</definedName>
    <definedName name="BExEZQYJW81F362CWKW5HLAAM45I" hidden="1">#REF!</definedName>
    <definedName name="BExEZSR8DSJKV2U6OVFYLTAEKOR8" hidden="1">#REF!</definedName>
    <definedName name="BExEZSWLMZZ2RK34GSJ9Q3NPCFT2" hidden="1">#REF!</definedName>
    <definedName name="BExEZVR6MDNSBTA4EX7BDTKJO4M8" hidden="1">#REF!</definedName>
    <definedName name="BExEZWYBMHKODN7UNJIVQBJU8447" hidden="1">#REF!</definedName>
    <definedName name="BExEZYLK113MWD7AFTXXJADV14I9" hidden="1">#REF!</definedName>
    <definedName name="BExF03JO8CTQX5UI7KTX7QKYU3QJ" hidden="1">#REF!</definedName>
    <definedName name="BExF05SJZOUS9PC11BZY9YBTEIV7" hidden="1">#REF!</definedName>
    <definedName name="BExF0AADGTCC5VNGJTSV6IPYXOL5" hidden="1">#REF!</definedName>
    <definedName name="BExF0C346TOZ9RI0UYA4JSL9ADJ7" hidden="1">#REF!</definedName>
    <definedName name="BExF0F31CSINRTDH8240V3MDKS8Q" hidden="1">#REF!</definedName>
    <definedName name="BExF0IJ5KGIJXIOHUKU7DDOWHH3Z" hidden="1">#REF!</definedName>
    <definedName name="BExF0JFJTSF8OSCD0A3G1CMTHSMF" hidden="1">#REF!</definedName>
    <definedName name="BExF0L2TP18E48BYIVEYR9BGX4HR" hidden="1">#REF!</definedName>
    <definedName name="BExF0Q67B38M0V3JBULAZX69F0AR" hidden="1">#REF!</definedName>
    <definedName name="BExF0QH116YF95UAL83HSM0C2X7Y" hidden="1">#REF!</definedName>
    <definedName name="BExF0U7Y8AHSVFZBB9YR0YNOE424" hidden="1">#REF!</definedName>
    <definedName name="BExF0Z5X3BU6XLBV236W4OIGTD85" hidden="1">#REF!</definedName>
    <definedName name="BExF17990QT0E7AWNO5QL8E1VTIT" hidden="1">#REF!</definedName>
    <definedName name="BExF19CQN2W6F4IBLDV4G0G8AUFU" hidden="1">#REF!</definedName>
    <definedName name="BExF1BWDV81ZKGIY7OMZ2U06F8WW" hidden="1">#REF!</definedName>
    <definedName name="BExF1C7741KENVKK0CGGENR0YSJB" hidden="1">#REF!</definedName>
    <definedName name="BExF1FY4WWLPM5EB56OYQKZR5EP0" hidden="1">#REF!</definedName>
    <definedName name="BExF1OC93AO8N2SWU4BHBIP5E027" hidden="1">#REF!</definedName>
    <definedName name="BExF1VOJJIOUWQ6OBJ5398LAX0TG" hidden="1">#REF!</definedName>
    <definedName name="BExF1Z4O6C2MH62MH0RFI01H79CV" hidden="1">#REF!</definedName>
    <definedName name="BExF200VK438ANZMJEAPZ2RQDB8U" hidden="1">#REF!</definedName>
    <definedName name="BExF21OBXGVA9D1CPMHVJHL599BC" hidden="1">#REF!</definedName>
    <definedName name="BExF23H1S42IOH7FTMJ68EUCEJUP" hidden="1">#REF!</definedName>
    <definedName name="BExF242MCMCNBDGL4HSJHUUF1PWC" hidden="1">#REF!</definedName>
    <definedName name="BExF28PXA9VBW4OZ74OITX6LHR12" hidden="1">#REF!</definedName>
    <definedName name="BExF2AYSIM90U0AKIM2N79188G7A" hidden="1">#REF!</definedName>
    <definedName name="BExF2D7SMLXOGLI3FFOFFOQGS54C" hidden="1">#REF!</definedName>
    <definedName name="BExF2LR83KWDOSK9ACAROCGMTQ8X" hidden="1">#REF!</definedName>
    <definedName name="BExF2N953P9AVRFYNGJBVVH2TQ86" hidden="1">#REF!</definedName>
    <definedName name="BExF2TZTQE8CRJVIU4NOW8WLNLBA" hidden="1">#REF!</definedName>
    <definedName name="BExF2WE5GPBUDEZ4SP6L72CGR7X0" hidden="1">#REF!</definedName>
    <definedName name="BExF30FWW1H89JOOF0R7GD2N3FKN" hidden="1">#REF!</definedName>
    <definedName name="BExF3531CFPMU1UJM4CTLEFGH59X" hidden="1">#REF!</definedName>
    <definedName name="BExF39A4TVPFELFR561MY0JFYYVP" hidden="1">#REF!</definedName>
    <definedName name="BExF39VP5N2PZ31686P1IGZ7J7O3" hidden="1">#REF!</definedName>
    <definedName name="BExF3AS2T7GFVNU9JPBXWUQH845Y" hidden="1">#REF!</definedName>
    <definedName name="BExF3DXANS1OO35KCIXB2XOZQRH9" hidden="1">#REF!</definedName>
    <definedName name="BExF3GBMLCA5ZT2251N0N3CRN11O" hidden="1">#REF!</definedName>
    <definedName name="BExF3J66PKHUYWF3D9ZVD3ELWUPZ" hidden="1">#REF!</definedName>
    <definedName name="BExF3OKDM5HM60KHITZFTE4M22QS" hidden="1">#REF!</definedName>
    <definedName name="BExF3OV6QPCLOLCH6QAZXZAN56SM" hidden="1">#REF!</definedName>
    <definedName name="BExF3RET913530OJZJYWUA4LCSLF" hidden="1">#REF!</definedName>
    <definedName name="BExF3SGOMXVJL05145U5Z043GKRI" hidden="1">#REF!</definedName>
    <definedName name="BExF3V5RR2IMTO33WYWE9T0Z9QAF" hidden="1">#REF!</definedName>
    <definedName name="BExF3VGK1JD3P5M3WOZZQ6JB1GEI" hidden="1">#REF!</definedName>
    <definedName name="BExF3Y5NXM8RII8YH5CS7JEQ2G8T" hidden="1">#REF!</definedName>
    <definedName name="BExF40EIJCEQ7P8UGAJ6Q5YHF201" hidden="1">#REF!</definedName>
    <definedName name="BExF445GVMGY6GP7L0ZO1RIDMZ8J" hidden="1">#REF!</definedName>
    <definedName name="BExF4C3CEA0BNABCYN6R8S7CH5ZK" hidden="1">#REF!</definedName>
    <definedName name="BExF4COW9LVYPJY84H3P1EDSJKSX" hidden="1">#REF!</definedName>
    <definedName name="BExF4HHIQL99VV4I54R382921794" hidden="1">#REF!</definedName>
    <definedName name="BExF4KMQD9N64FR560YXKQEXKL2D" hidden="1">#REF!</definedName>
    <definedName name="BExF4KS7OOATCUZZKZU0EOW8YDIF" hidden="1">#REF!</definedName>
    <definedName name="BExF4LDSLZHKQ8DF5E03CZ2XYT0I" hidden="1">#REF!</definedName>
    <definedName name="BExF4O2WL9L2J4QRU598TTKV6I8Y" hidden="1">#REF!</definedName>
    <definedName name="BExF4PA262LI81SBE0L7DM6NMKMV" hidden="1">#REF!</definedName>
    <definedName name="BExF4PKU2O46F0QCOFM96579BAPV" hidden="1">#REF!</definedName>
    <definedName name="BExF4RTT669VBPTUB1QHI9WIS9D5" hidden="1">#REF!</definedName>
    <definedName name="BExF4U2PRDPBE5UYTVYEW2AAEAT1" hidden="1">#REF!</definedName>
    <definedName name="BExF4ZX5ZT69LKJDGHX9SXAF04YP" hidden="1">#REF!</definedName>
    <definedName name="BExF53D6XV7T4H3EKYYS53CAOPCE" hidden="1">#REF!</definedName>
    <definedName name="BExF55RH4230WCGG1JJ5NG67I9P7" hidden="1">#REF!</definedName>
    <definedName name="BExF59NQHJ39J7AF8B91RVX0H3P6" hidden="1">#REF!</definedName>
    <definedName name="BExF5APK0VB17BEUUE15LV2G22F1" hidden="1">#REF!</definedName>
    <definedName name="BExF5DEJ8RT6FIG51U5A1J9QG2VL" hidden="1">#REF!</definedName>
    <definedName name="BExF5ELP8Q607RD4HF8S0DC9I1GI" hidden="1">#REF!</definedName>
    <definedName name="BExF5HATLVJLSC5M8CCI4MNYOLFV" hidden="1">#REF!</definedName>
    <definedName name="BExF5JJS3EK25CGCF06LSR022W0J" hidden="1">#REF!</definedName>
    <definedName name="BExF5M8WF9UR2EW4PI39LGOSQCY4" hidden="1">#REF!</definedName>
    <definedName name="BExF5P3AUMH938RJ0CTPP06G2LBM" hidden="1">#REF!</definedName>
    <definedName name="BExF5RN406IOEBL2WOFLH16087N8" hidden="1">#REF!</definedName>
    <definedName name="BExF5XHEJ3AO30UO8WK5Q3785C6E" hidden="1">#REF!</definedName>
    <definedName name="BExF5YZDSXLO0U25XGII5Z8I061Y" hidden="1">#REF!</definedName>
    <definedName name="BExF61TZJ743RC1OWD3J1UPCHAO4" hidden="1">#REF!</definedName>
    <definedName name="BExF64ODC57UG9ZBSU0FRBBM2D38" hidden="1">#REF!</definedName>
    <definedName name="BExF65FFOHNFLM63A7M0XSPHOAGY" hidden="1">#REF!</definedName>
    <definedName name="BExF6CX7WJUP2C5YO80QOAXIFC12" hidden="1">#REF!</definedName>
    <definedName name="BExF6IBE6ILQMMVG5GCEL6LTQ8ST" hidden="1">#REF!</definedName>
    <definedName name="BExF6JNWE4H8L694Y8Z1VCZ9EMVP" hidden="1">#REF!</definedName>
    <definedName name="BExF70AME5N8DUWVCGGDJUAVEPPR" hidden="1">#REF!</definedName>
    <definedName name="BExF70LF7M46OG4C2O1YVVMCGECC" hidden="1">#REF!</definedName>
    <definedName name="BExF71SL7S5BDGRZ694893ZZ2ZTI" hidden="1">#REF!</definedName>
    <definedName name="BExF77XUTXTVD53HS2XXVE5KOPU6" hidden="1">#REF!</definedName>
    <definedName name="BExF7C4WLAIQOL90G8YK26FHQG0T" hidden="1">#REF!</definedName>
    <definedName name="BExF7CFOTU7O742NW6Z352CF0PLU" hidden="1">#REF!</definedName>
    <definedName name="BExF7FVNFEHQQH5MIO6AIUWSERR7" hidden="1">#REF!</definedName>
    <definedName name="BExF7HDMC887GJASQZ7TVJOSNZME" hidden="1">#REF!</definedName>
    <definedName name="BExF7LKOXNZOGH786LBN8LCYAP90" hidden="1">#REF!</definedName>
    <definedName name="BExF7RV9JQHNUU59Z7TLWW2ARAN8" hidden="1">#REF!</definedName>
    <definedName name="BExF7Z27P3RRI8D323G8SNH0GECG" hidden="1">#REF!</definedName>
    <definedName name="BExF84R8ZH2K4C0CYI1IVFH8WUYD" hidden="1">#REF!</definedName>
    <definedName name="BExF8PFPVN3BUXUZDTTDNHAT262D" hidden="1">#REF!</definedName>
    <definedName name="BExF8PQI4EHQ21ZP9I3EV3712QLB" hidden="1">#REF!</definedName>
    <definedName name="BExF8YQ62PJAUBZ9T0QAPA9VRWGN" hidden="1">#REF!</definedName>
    <definedName name="BExF9CTA0UGH0U2JUPUJKMEEI1Z2" hidden="1">#REF!</definedName>
    <definedName name="BExGKMFSQ54TBQC8ENXTZ60S36O1" hidden="1">#REF!</definedName>
    <definedName name="BExGKNC6UCNO0YTOPVJZMQ34IVMH" hidden="1">#REF!</definedName>
    <definedName name="BExGKQMVCNBE55P2ROQVDAM2F4XJ" hidden="1">#REF!</definedName>
    <definedName name="BExGKRJ8ZKOKZK8U4KHGJK7V011N" hidden="1">#REF!</definedName>
    <definedName name="BExGKS4UBTIRUEZ26D77EJ4BRUZA" hidden="1">#N/A</definedName>
    <definedName name="BExGKT17Q7NLLXEVPD5JH5USNBZN" hidden="1">#REF!</definedName>
    <definedName name="BExGLIT496ZWOXYWMZ8WKI6LXGWA" hidden="1">#REF!</definedName>
    <definedName name="BExGLK5KXJF372N09VIKO2CR0AKT" hidden="1">#REF!</definedName>
    <definedName name="BExGLMUNA56QTMQ6MZAWEGW90H8C" hidden="1">#REF!</definedName>
    <definedName name="BExGLTLIMEYVX4YH1SIVHYD2QQSH" hidden="1">#REF!</definedName>
    <definedName name="BExGLY3E432J878STQVA9SA7QYL3" hidden="1">#REF!</definedName>
    <definedName name="BExGM66Q54MFA6GFWVPONXE6N3SV" hidden="1">#REF!</definedName>
    <definedName name="BExGM731RXQXUNSOG35194353F44" hidden="1">#REF!</definedName>
    <definedName name="BExGM7OO06SJGXQFI76G8SQBJ7R0" hidden="1">#REF!</definedName>
    <definedName name="BExGM7TY72ZUJASJOWF9SJAKM8GP" hidden="1">#REF!</definedName>
    <definedName name="BExGMEFBL47KYW564WF1RQ6VY453" hidden="1">#REF!</definedName>
    <definedName name="BExGMIX5F96YPK9KFGVRMZ0U7NER" hidden="1">#REF!</definedName>
    <definedName name="BExGMORN7L5XT8XE8GTJUXACU6JT" hidden="1">#REF!</definedName>
    <definedName name="BExGMVYKI0OA44HHKHM43837D8Q5" hidden="1">#REF!</definedName>
    <definedName name="BExGMW3WNR21PQ4Z1X2UYV708JF5" hidden="1">#REF!</definedName>
    <definedName name="BExGN0LRKAPMAKXJTDAKS7Q1MV6S" hidden="1">#REF!</definedName>
    <definedName name="BExGN2PB5WBN2VAGHFOCTG2NNW17" hidden="1">#REF!</definedName>
    <definedName name="BExGNCFW1HJRE2CBZ65J7JB4DCF3" hidden="1">#REF!</definedName>
    <definedName name="BExGNE8MB2GKB5BM0IG3TMUH0NMC" hidden="1">#REF!</definedName>
    <definedName name="BExGNNOJVODE0FSUFDB4FXI2G0KL" hidden="1">#REF!</definedName>
    <definedName name="BExGNOQ9BBL1AJ7GV4FYNHFBNEL6" hidden="1">#REF!</definedName>
    <definedName name="BExGNPBUQ4MFVXFVD9LJPL5PZU68" hidden="1">#REF!</definedName>
    <definedName name="BExGNRA1E1KVU7JLHW5EP18LSLDU" hidden="1">#REF!</definedName>
    <definedName name="BExGNWO8QEZ1I8VSPCBWFJ48IX9D" hidden="1">#REF!</definedName>
    <definedName name="BExGNXF4TM3SO2LZYIFMHZPMJ9C9" hidden="1">#REF!</definedName>
    <definedName name="BExGOBYJ3NNOIZW4ATEXUG6CL83F" hidden="1">#REF!</definedName>
    <definedName name="BExGOE7C2HSW9M6L6R25H0Z4JEKM" hidden="1">#REF!</definedName>
    <definedName name="BExGOHCK2TRQDJ33WLETJK5HJTCA" hidden="1">#REF!</definedName>
    <definedName name="BExGOI3M84PCOV0FSX0APR834A9T" hidden="1">#REF!</definedName>
    <definedName name="BExGOL903YF63SRYHHD7UNE2B0E7" hidden="1">#REF!</definedName>
    <definedName name="BExGOR8SOB1FIA1QX75LZBO6SOHM" hidden="1">#REF!</definedName>
    <definedName name="BExGOROWSCEN1I6IXZVXWNFSY76K" hidden="1">#REF!</definedName>
    <definedName name="BExGOUJI1R4XEFR7FO8FUQ64VMQY" hidden="1">#REF!</definedName>
    <definedName name="BExGOZXIXAN9PVGRXWRPSB9JYK16" hidden="1">#REF!</definedName>
    <definedName name="BExGP5MIUL9GP8MU4CFTZNNHOFE2" hidden="1">#REF!</definedName>
    <definedName name="BExGPA9UFXCJJEM9IGE40O4DUKH3" hidden="1">#REF!</definedName>
    <definedName name="BExGPB0QWZQYZ4O1B28QZMIZK4R5" hidden="1">#REF!</definedName>
    <definedName name="BExGPBBJG7IG583XVBB2I50VDM30" hidden="1">#REF!</definedName>
    <definedName name="BExGPHWXICPD1HDRRMSXNTTI25ZP" hidden="1">#REF!</definedName>
    <definedName name="BExGPJKBAOFJPYW38QR44BKKB4RG" hidden="1">#REF!</definedName>
    <definedName name="BExGPLT6K383Z36RDV69WWZIIMFC" hidden="1">#N/A</definedName>
    <definedName name="BExGPN0CCKQY2EXLK9QO0PBQL4JI" hidden="1">#REF!</definedName>
    <definedName name="BExGPRYGI7175QF8NBKVW777HT2J" hidden="1">#REF!</definedName>
    <definedName name="BExGQ8L7E8EIOH1EAFO92ALA77QX" hidden="1">#REF!</definedName>
    <definedName name="BExGQAOQ6LP73JTNTL5672I5U4QG" hidden="1">#REF!</definedName>
    <definedName name="BExGQBAAW8BIEBS060RL971YFUZO" hidden="1">#REF!</definedName>
    <definedName name="BExGQCHG3LE6VJTJWXDJPEUKTLX4" hidden="1">#N/A</definedName>
    <definedName name="BExGQDTY9A6KYY1EYATFA6UW2I36" hidden="1">#REF!</definedName>
    <definedName name="BExGQEFJ2JDHE82ATHA4XV3X8MGN" hidden="1">#REF!</definedName>
    <definedName name="BExGQFHCZQVX1B2G1U434GMML697" hidden="1">#REF!</definedName>
    <definedName name="BExGQGZB4U1P7JXDOEV7MI0L8O2L" hidden="1">#REF!</definedName>
    <definedName name="BExGQOX5SC3QE5GND2P8HAHC7ZN6" hidden="1">#REF!</definedName>
    <definedName name="BExGQP2M90PWKZU8RDMLC9SJN90J" hidden="1">#REF!</definedName>
    <definedName name="BExGQRM9NCME1AQA8RNH8GRKBEY8" hidden="1">#REF!</definedName>
    <definedName name="BExGQYYPGAEW4ZY7K1265Z8IS9E2" hidden="1">#REF!</definedName>
    <definedName name="BExGQZPLHZQXIB2LNTI3K2HIUFON" hidden="1">#REF!</definedName>
    <definedName name="BExGR23WEFG8G3CHQC5Q2M1VP9Q0" hidden="1">#REF!</definedName>
    <definedName name="BExGRDCEM363XHPLP8DK46XLSHEX" hidden="1">#REF!</definedName>
    <definedName name="BExGRDN7N85N05SS2OANS3M53MBK" hidden="1">#REF!</definedName>
    <definedName name="BExGRFLEHBWBX53P7YKJP4I2J9GK" hidden="1">#REF!</definedName>
    <definedName name="BExGRH8UJSWU978XUPIKQU8681QD" hidden="1">#REF!</definedName>
    <definedName name="BExGRHZROC86IFGNDBDWZNBH5Q2V" hidden="1">#REF!</definedName>
    <definedName name="BExGRJCC6S1Q6DVB1ZGTUV3RDKOP" hidden="1">#REF!</definedName>
    <definedName name="BExGRWOG8H774BWL55XHDM510RIO" hidden="1">#REF!</definedName>
    <definedName name="BExGRYXA6B35973K0TGHDXMNL94V" hidden="1">#N/A</definedName>
    <definedName name="BExGRZDJA1O9WYAH08FEMOPM07P3" hidden="1">#REF!</definedName>
    <definedName name="BExGRZOAXON1HIP7OEQARYWQ1SI0" hidden="1">#REF!</definedName>
    <definedName name="BExGSGWNDFQ1XQ55CK35FDZ048OG" hidden="1">#REF!</definedName>
    <definedName name="BExGSKSX0Q16MTUYOXQAV07EJM40" hidden="1">#REF!</definedName>
    <definedName name="BExGSL96B2RTMFUC1EVY2VZ59TV2" hidden="1">#N/A</definedName>
    <definedName name="BExGSLP9WZ9ATN5QWJSZAKB8CVVK" hidden="1">#REF!</definedName>
    <definedName name="BExGSYFY0FGD8UJVCQ3GOMM8DCFT" hidden="1">#REF!</definedName>
    <definedName name="BExGT0DZIVTZYVCANZK47X16HY01" hidden="1">#REF!</definedName>
    <definedName name="BExGT0OR33UTH5G9W8RZXZB1W5CT" hidden="1">#REF!</definedName>
    <definedName name="BExGT1FNQ5AXP6RDIRBECXK9U5IR" hidden="1">#REF!</definedName>
    <definedName name="BExGT8BZZ3RJBUZIRT5M5MK8BZFH" hidden="1">#REF!</definedName>
    <definedName name="BExGT8XKPST6CH3W9NYOPKSV74DD" hidden="1">#REF!</definedName>
    <definedName name="BExGTBH6WE22KSFKKI85HDV4VP1Q" hidden="1">#REF!</definedName>
    <definedName name="BExGTPPMRQ5F86Q5R6RXWF5SPMWO" hidden="1">#REF!</definedName>
    <definedName name="BExGTS3Y6Q3YDDZ76GDQ3AY47HI4" hidden="1">#REF!</definedName>
    <definedName name="BExGTSUZQH83FFK5FZ7FQCXD3F7R" hidden="1">#REF!</definedName>
    <definedName name="BExGU4ZXKJKB9XZVSMT3FSEQ4GZ2" hidden="1">#REF!</definedName>
    <definedName name="BExGUAZP8VYFC0XJ2U8JF36926U7" hidden="1">#REF!</definedName>
    <definedName name="BExGUF6QLAZR7TBG64G6HV2ZVMVA" hidden="1">#REF!</definedName>
    <definedName name="BExGUGOPI4PMOADJ7WKWAEDIS26V" hidden="1">#REF!</definedName>
    <definedName name="BExGUNFE51ECOMFGX967IYYNZAR5" hidden="1">#REF!</definedName>
    <definedName name="BExGUPDLLJOMJU0KMAANFOAGMVI2" hidden="1">#REF!</definedName>
    <definedName name="BExGUPJ3FAYWWJN20SE4J8FLDYI7" hidden="1">#REF!</definedName>
    <definedName name="BExGUQVJE1MV019H8EUN9O73RXA9" hidden="1">#REF!</definedName>
    <definedName name="BExGUSOAB3HJDF8JL0YUXFPT26UY" hidden="1">#REF!</definedName>
    <definedName name="BExGUZ47MYF060NSXVF1E93NKFUN" hidden="1">#REF!</definedName>
    <definedName name="BExGV9RBU4WTE0CSYD7SRDN7Y4ZA" hidden="1">#REF!</definedName>
    <definedName name="BExGVA7DS2Y00FVWK90POG4KQHSL" hidden="1">#REF!</definedName>
    <definedName name="BExGVBEJVG7CTKTPP4PC3JHCJ54R" hidden="1">#REF!</definedName>
    <definedName name="BExGVDI1QJ8HXDLG2X958DNRU5Y0" hidden="1">#REF!</definedName>
    <definedName name="BExGVFWDKW8LO48OL2ZZUGFJFDDA" hidden="1">#REF!</definedName>
    <definedName name="BExGVG76LE6JK1NFBICY1UWWY2DT" hidden="1">#REF!</definedName>
    <definedName name="BExGVSHKWS43W7IAU8IG2BON9SPC" hidden="1">#REF!</definedName>
    <definedName name="BExGW0KVOL93Z29HD7AAKNQ59I24" hidden="1">#REF!</definedName>
    <definedName name="BExGW115WNMZW8GMLAEK2LVO5Y82" hidden="1">#REF!</definedName>
    <definedName name="BExGW70SHO974BU4TPE3MVRGQZ55" hidden="1">#REF!</definedName>
    <definedName name="BExGW7H2PYB297IL5P8I7XRT2BOB" hidden="1">#REF!</definedName>
    <definedName name="BExGW87YPISS1DPM5NND4YYCRGGD" hidden="1">#REF!</definedName>
    <definedName name="BExGW9F4PH71RTQVX4WFO3CDZ1S8" hidden="1">#REF!</definedName>
    <definedName name="BExGWAM9YZ20BGTS7ZTMF7242TXX" hidden="1">#REF!</definedName>
    <definedName name="BExGWFEVMAQEIQT2CDH7UNOWN9MS" hidden="1">#REF!</definedName>
    <definedName name="BExGWGM1G9ZQ1SGFERRMEGQLX7A6" hidden="1">#REF!</definedName>
    <definedName name="BExGWGM8P24LWCJ09RZ6BG2PY29G" hidden="1">#REF!</definedName>
    <definedName name="BExGWHD4M2FRSIZGSH780X5L3JT6" hidden="1">#REF!</definedName>
    <definedName name="BExGWIPL82DD5Z6TYYWVGI4P6G3M" hidden="1">#REF!</definedName>
    <definedName name="BExGWLEP3AKZ9I7I0SP0W4VLM18B" hidden="1">#REF!</definedName>
    <definedName name="BExGWMLV98052QGGSLSMQQ5LAHJM" hidden="1">#REF!</definedName>
    <definedName name="BExGWSR3LPU5G2FGW9K7YGCBP4Y9" hidden="1">#REF!</definedName>
    <definedName name="BExGWTSSUQXRESD7006X7XWQ4OSV" hidden="1">#REF!</definedName>
    <definedName name="BExGWYLG9FXLUHPQPBS8CT5NHL4E" hidden="1">#REF!</definedName>
    <definedName name="BExGX0E703C3988TACJF2IPL78Q7" hidden="1">#REF!</definedName>
    <definedName name="BExGX1AIK4JTLUZ3FCYMR2WFA3UK" hidden="1">#REF!</definedName>
    <definedName name="BExGX453OMLZPGJF63K8PNB8EDJJ" hidden="1">#REF!</definedName>
    <definedName name="BExGX454TT44U6DIN6JAJNFGSAN0" hidden="1">#REF!</definedName>
    <definedName name="BExGXC2YGEBQ1EI58FA2CGXQPZYD" hidden="1">#REF!</definedName>
    <definedName name="BExGXI82SM1WZS8ZE1UJ92HPFGXA" hidden="1">#REF!</definedName>
    <definedName name="BExGXJPZYA2ZVXCHGXAIO53G3SS7" hidden="1">#REF!</definedName>
    <definedName name="BExGXQGVELUHEDSBNLEGTLOGNVS5" hidden="1">#REF!</definedName>
    <definedName name="BExGXQROSZ2XHHHUXS0YU4SPKHVL" hidden="1">#REF!</definedName>
    <definedName name="BExGY0I9J0KR30MO2JW4UVE0C2PG" hidden="1">#REF!</definedName>
    <definedName name="BExGY0T0UPBWF73OV2QYIOSP1VVJ" hidden="1">#REF!</definedName>
    <definedName name="BExGY7JUTH2L98UNV37LF1B59TSS" hidden="1">#REF!</definedName>
    <definedName name="BExGY8LJEE5TGSVWALQ3M1RS25IP" hidden="1">#REF!</definedName>
    <definedName name="BExGYHAGH0IZT9WAS43U752U84WI" hidden="1">#REF!</definedName>
    <definedName name="BExGYHFY6PUIEQSLUOAPM8FX2AYM" hidden="1">#REF!</definedName>
    <definedName name="BExGYI1CI2SGR62F9S5YRCLFYKT3" hidden="1">#REF!</definedName>
    <definedName name="BExGYJORDG7ALKXKO5OVVAP70AJI" hidden="1">#REF!</definedName>
    <definedName name="BExGYLXS3MPNGFQQNBLKR3SQUL1H" hidden="1">#REF!</definedName>
    <definedName name="BExGYPU1JVKS9AB5K3F82Z1T4TN3" hidden="1">#REF!</definedName>
    <definedName name="BExGYV83KLLMRQ1DKH4DCRA3NWNP" hidden="1">#REF!</definedName>
    <definedName name="BExGYXXCM53K2H84S4WZTHTHZPHE" hidden="1">#REF!</definedName>
    <definedName name="BExGYY2OEFLDGV7JQSQKX9ZWC530" hidden="1">#REF!</definedName>
    <definedName name="BExGYY2PBI68I55GPNKXV5RYR1WF" hidden="1">#REF!</definedName>
    <definedName name="BExGYZFBN0R7QL24Y775GIPL9CEW" hidden="1">#REF!</definedName>
    <definedName name="BExGZ0MC1XT4VWABFT1UK2UMI0CP" hidden="1">#REF!</definedName>
    <definedName name="BExGZBEQPEGBYZU9P67VZ7A4JIIC" hidden="1">#REF!</definedName>
    <definedName name="BExGZCGLBSD8VRWTC3ZAANA8C45K" hidden="1">#REF!</definedName>
    <definedName name="BExGZDNQIAPMOI9AKVN5I72YSNL2" hidden="1">#REF!</definedName>
    <definedName name="BExGZF077A7106G6BTG724AJGPJV" hidden="1">#REF!</definedName>
    <definedName name="BExGZI03DEKKMSVJQCNRG2203NCV" hidden="1">#REF!</definedName>
    <definedName name="BExGZOG4WSRRZ9EE2LGIXH0QEIQ9" hidden="1">#REF!</definedName>
    <definedName name="BExGZQE7NUJ9UF8RDAPFZQ1ZJMNG" hidden="1">#REF!</definedName>
    <definedName name="BExGZSN96MC2HMMYQ3BMZ50490SJ" hidden="1">#REF!</definedName>
    <definedName name="BExGZXVYFUHER344V57PL31Z2OML" hidden="1">#REF!</definedName>
    <definedName name="BExGZYXS0GTA29TRAW6KAUBGG6D4" hidden="1">#REF!</definedName>
    <definedName name="BExH06A32VNY0LGX9HVB0AGUEEV5" hidden="1">#REF!</definedName>
    <definedName name="BExH07XC83E8WXF2O7EJTNS1DOZD" hidden="1">#REF!</definedName>
    <definedName name="BExH09KS1LRZXXE13CQWLDU2OJ48" hidden="1">#REF!</definedName>
    <definedName name="BExH0CPXVUFE95K8AJPQW0AKL3G0" hidden="1">#REF!</definedName>
    <definedName name="BExH0DRSULT2IAU6ZGHZMWN2HKKC" hidden="1">#REF!</definedName>
    <definedName name="BExH0F4AUBHYCHSNHHVPZLW72V1F" hidden="1">#REF!</definedName>
    <definedName name="BExH0GX23YJJYLI1KYH67SBTZF2A" hidden="1">#REF!</definedName>
    <definedName name="BExH0KD6RMNU9CY10ZJYBD252TV5" hidden="1">#REF!</definedName>
    <definedName name="BExH0KTA6PC3C1H961G6G3WB4ROD" hidden="1">#REF!</definedName>
    <definedName name="BExH0R9C9IJP5U3BUAPNK0N4KPY7" hidden="1">#REF!</definedName>
    <definedName name="BExH0S0A1QHHYJ6ZHZXBVS217URI" hidden="1">#REF!</definedName>
    <definedName name="BExH0VLPH7KLQ1SVEESGUOHOXQJ7" hidden="1">#REF!</definedName>
    <definedName name="BExH0Y00S5LPPWITGXWL0G5KMSA4" hidden="1">#REF!</definedName>
    <definedName name="BExH0Y5JGUO7Z6TD8HXAB8MDIXSA" hidden="1">#REF!</definedName>
    <definedName name="BExH0ZHYO2GSA6XT7A4XVOZBR9MB" hidden="1">#REF!</definedName>
    <definedName name="BExH11G7PBYJCH9NEHBUR2YYUUMP" hidden="1">#REF!</definedName>
    <definedName name="BExH14AM3M6QEU5GHMD7GJ622EKL" hidden="1">#REF!</definedName>
    <definedName name="BExH1AFVY3DFB10LXJXXA05EU6X8" hidden="1">#REF!</definedName>
    <definedName name="BExH1BN1GJVYMLQDLPZ8MVGC2HEI" hidden="1">#REF!</definedName>
    <definedName name="BExH1E6N5NA06XSF79CRBPN7ETMH" hidden="1">#REF!</definedName>
    <definedName name="BExH1EMXIEMXIH7FXHUHOMGST679" hidden="1">#REF!</definedName>
    <definedName name="BExH1F31R4ZKF66YBXSID47X1RT2" hidden="1">#REF!</definedName>
    <definedName name="BExH1NRXNXU0WLQASP81I62087ON" hidden="1">#REF!</definedName>
    <definedName name="BExH1QMD1UU8X5NZERDZ7OIP3IBI" hidden="1">#REF!</definedName>
    <definedName name="BExH1R7YW8LMTKRKICD9Y82G3QCL" hidden="1">#REF!</definedName>
    <definedName name="BExH1SVDQ480LG4BAJ2GFPE5HNXN" hidden="1">#REF!</definedName>
    <definedName name="BExH1TBMVZMWXZCG1BEAPULVUSUM" hidden="1">#REF!</definedName>
    <definedName name="BExH26NPCI88L9PSBKRFOFVCGDI2" hidden="1">#REF!</definedName>
    <definedName name="BExH26YI5BNX8PRMRCPYIR23C54Y" hidden="1">#REF!</definedName>
    <definedName name="BExH29NM5VUHBGMO8N8O5QZFH8GQ" hidden="1">#REF!</definedName>
    <definedName name="BExH2A9676TH0LBWNJZRWI63JVC9" hidden="1">#REF!</definedName>
    <definedName name="BExH2B01XSQFN7LIL64RQOPLRS7V" hidden="1">#REF!</definedName>
    <definedName name="BExH2BGBPV13NJGSH2WXJIBVEV67" hidden="1">#REF!</definedName>
    <definedName name="BExH2ICHQB77O9BIG4GWOG4G3C5M" hidden="1">#REF!</definedName>
    <definedName name="BExH2JE69QI80KF3313Y2DGRPXCD" hidden="1">#REF!</definedName>
    <definedName name="BExH2L6W218ANB82AR0TOJ0U1BXI" hidden="1">#REF!</definedName>
    <definedName name="BExH2MOV4EOL2KI4IR30YTRTJVPT" hidden="1">#REF!</definedName>
    <definedName name="BExH2T4WW4H5IVXJGJ8ND1SL0RLP" hidden="1">#REF!</definedName>
    <definedName name="BExH2VU17ZSQ6UMFZ9FOP753TT9E" hidden="1">#REF!</definedName>
    <definedName name="BExH3BPW245WVGA1K1DGTL1XWDCH" hidden="1">#REF!</definedName>
    <definedName name="BExH3EV2H9IYAJZCQ0A051JP9JLH" hidden="1">#REF!</definedName>
    <definedName name="BExH3OGDDUQYXB71SQ7EQG4MMMC2" hidden="1">#REF!</definedName>
    <definedName name="BExH45JBX54K65SEOQ2MNVC5DBH7" hidden="1">#REF!</definedName>
    <definedName name="BExH4HTPYPQ91XIJ8IWIMHWOB0RA" hidden="1">#REF!</definedName>
    <definedName name="BExIFGYMBFVFQYRO01TWPSDYD1QF" hidden="1">#REF!</definedName>
    <definedName name="BExIG9FMY6OOSODNTWQJ2F28Y2FK" hidden="1">#REF!</definedName>
    <definedName name="BExIGX4162XLSS9FR3LZTO6DO7BP" hidden="1">#REF!</definedName>
    <definedName name="BExIH0PGXI5JE252JYJPV36BOAX6" hidden="1">#REF!</definedName>
    <definedName name="BExIH406NBS5DYSSBCBTHD1HX5P8" hidden="1">#REF!</definedName>
    <definedName name="BExIH51URLQJA6KNX5CJKIUIR5UQ" hidden="1">#REF!</definedName>
    <definedName name="BExIH7WG6CHPN9WF75XDY215UBT9" hidden="1">#REF!</definedName>
    <definedName name="BExIH9ZZEXL9CEICZISEPF7MZT66" hidden="1">#REF!</definedName>
    <definedName name="BExIHHHP8D56C2JQA7RNHBBWTCKJ" hidden="1">#REF!</definedName>
    <definedName name="BExIHI3BRA95DPLOW3Y1O5HDJ4V9" hidden="1">#REF!</definedName>
    <definedName name="BExIHJL8HSXYW1PKHEEWRUKKCMEY" hidden="1">#REF!</definedName>
    <definedName name="BExIHNMT9P59WY619GEWB1XONTAE" hidden="1">#REF!</definedName>
    <definedName name="BExIHNMTY8HBM7KQDSTMXEM6MHL4" hidden="1">#REF!</definedName>
    <definedName name="BExIHU2VSXTKRMO3RHJI6RZ206Q5" hidden="1">#REF!</definedName>
    <definedName name="BExIHUTREUQCTXPYC2NAE7VXPWY3" hidden="1">#REF!</definedName>
    <definedName name="BExIHY9X3V256R0QWICKZSN4WNQW" hidden="1">#REF!</definedName>
    <definedName name="BExIHYVIAK8C486GYCWQ0CZUDZQE" hidden="1">#REF!</definedName>
    <definedName name="BExIHZ6ALVREAYK4T741OOLGXOZA" hidden="1">#REF!</definedName>
    <definedName name="BExII20QQ1K3GHOPL1ZQX5SL618M" hidden="1">#REF!</definedName>
    <definedName name="BExII3INM3Y91OTBFP9G85DA2WSN" hidden="1">#REF!</definedName>
    <definedName name="BExII6YT3FRM3ACOIYTSF3HNVWE3" hidden="1">#REF!</definedName>
    <definedName name="BExII8BAGYL5LZVQD14PP14WWB5N" hidden="1">#REF!</definedName>
    <definedName name="BExII9CZD6S9EAPDDKCPDVZFDZL4" hidden="1">#REF!</definedName>
    <definedName name="BExII9T7RBMVRZGDDVXJVRXQNZD0" hidden="1">#REF!</definedName>
    <definedName name="BExIICD1B6BQCG9TZ5044ZDSB2AB" hidden="1">#REF!</definedName>
    <definedName name="BExIIE0B5ZQJTR81TD1AGW9C56LI" hidden="1">#REF!</definedName>
    <definedName name="BExIIII46OR4Z2DHGBV3X10SWF52" hidden="1">#REF!</definedName>
    <definedName name="BExIIMP8578C5TEDRRB3LD9BTUT2" hidden="1">#REF!</definedName>
    <definedName name="BExIING4YUSSSF2RXG4801QC6NF3" hidden="1">#REF!</definedName>
    <definedName name="BExIIQFZKUZVWH3A4DZHEAY2I14P" hidden="1">#REF!</definedName>
    <definedName name="BExIISZSEGUQY9ONKO2M4MOFF6Z6" hidden="1">#REF!</definedName>
    <definedName name="BExIJ8Q4WWPTKVONF0FPLTD4L7CH" hidden="1">#REF!</definedName>
    <definedName name="BExIJ8VMYRVD46W98STKIV08AKYG" hidden="1">#REF!</definedName>
    <definedName name="BExIJ9MI8QNCVF6L1SK4ZWC4CPJ7" hidden="1">#REF!</definedName>
    <definedName name="BExIJA840ZLFY25QC9CTCLM380R7" hidden="1">#REF!</definedName>
    <definedName name="BExIJEKNC2K9H8YT405BYPIUYH2O" hidden="1">#REF!</definedName>
    <definedName name="BExIJRWP0ULIG69ESD7PQTY2Q745" hidden="1">#REF!</definedName>
    <definedName name="BExIJTUWOM2OOYWAZNM06WXOH8BX" hidden="1">#REF!</definedName>
    <definedName name="BExIJZP8AKK000EFDGK7KZ1YKRXT" hidden="1">#REF!</definedName>
    <definedName name="BExIKASFP56ZQSQIKOECC1844MS9" hidden="1">#REF!</definedName>
    <definedName name="BExIKEZGWNK2CSHW7LZ49VAEC2ZV" hidden="1">#REF!</definedName>
    <definedName name="BExIKIQA2M9MIF47351AEHUMLLVW" hidden="1">#N/A</definedName>
    <definedName name="BExIKJC1EES537PGACF99HQKEOLJ" hidden="1">#REF!</definedName>
    <definedName name="BExIKK2XKT3YLC4431XQ2VAYAX9I" hidden="1">#REF!</definedName>
    <definedName name="BExIL1M1RECLNX4QYIVOC0USSC25" hidden="1">#REF!</definedName>
    <definedName name="BExIL3V18K4FKZN308IWTDCZ35CS" hidden="1">#REF!</definedName>
    <definedName name="BExIL45UAJTQCLO0PRR3OAT4FUN0" hidden="1">#REF!</definedName>
    <definedName name="BExIL6PH8NYXSGCUQR9KZVH69CBB" hidden="1">#REF!</definedName>
    <definedName name="BExIL7WMXB6Z6S4AFCF489TYIXNA" hidden="1">#REF!</definedName>
    <definedName name="BExILAG97QPZNOESV33Q33MMXWF3" hidden="1">#REF!</definedName>
    <definedName name="BExILALQJSG4A5FU4X5VD3961FY0" hidden="1">#N/A</definedName>
    <definedName name="BExILCP9YRYOV6E4JD8FZC5UWWWR" hidden="1">#N/A</definedName>
    <definedName name="BExILFEBYKULI5PT8H484SFR6JTY" hidden="1">#REF!</definedName>
    <definedName name="BExILG58QYBSEYQM6GSJML6I1FSX" hidden="1">#REF!</definedName>
    <definedName name="BExILHCL73IPI2HPKM80HBF8ZPMK" hidden="1">#REF!</definedName>
    <definedName name="BExILHY59W8WGK58Q4F2ZN0MNUN5" hidden="1">#REF!</definedName>
    <definedName name="BExILI8Z41WP1I83L06KGRLKLGUL" hidden="1">#REF!</definedName>
    <definedName name="BExILJ558DU4VWYTKQGUZWNZN6KS" hidden="1">#REF!</definedName>
    <definedName name="BExILMQT6Q5Y8RHMMYVQ89FC1SW1" hidden="1">#N/A</definedName>
    <definedName name="BExILMW3RPCVVYBQCIV319FYBIL3" hidden="1">#REF!</definedName>
    <definedName name="BExILUZG2K9CB5CU5TAD3GMWQQIY" hidden="1">#REF!</definedName>
    <definedName name="BExILXOJ5U78TIKGT2Y5T44MMM8W" hidden="1">#REF!</definedName>
    <definedName name="BExIM02UP3RCUWZ2RO86WO6595EZ" hidden="1">#REF!</definedName>
    <definedName name="BExIMDKDDCBLX4AV2PE0GRNWSQEF" hidden="1">#REF!</definedName>
    <definedName name="BExIMGPKCC3MFE98TSN04WFQWD53" hidden="1">#REF!</definedName>
    <definedName name="BExIMIT427CJSYOCFG8JGTIJC8EC" hidden="1">#REF!</definedName>
    <definedName name="BExIMMPE2AJ5X4Y6STBS3GV3N6QQ" hidden="1">#REF!</definedName>
    <definedName name="BExIMSUOSZMWXYES1ZR4SM31BCC3" hidden="1">#N/A</definedName>
    <definedName name="BExIMTAR1TFV3DP2D7HWECJEOYUG" hidden="1">#REF!</definedName>
    <definedName name="BExIN2W15TD0LHFRVEZI6GLM4IG0" hidden="1">#REF!</definedName>
    <definedName name="BExIN3SELWXIGE9EWSK9QJ3RHFPD" hidden="1">#REF!</definedName>
    <definedName name="BExIN8FK0VJT3CRRWGRO3XE26YZS" hidden="1">#REF!</definedName>
    <definedName name="BExIN96LX08488S3681EQSRC5HJA" hidden="1">#REF!</definedName>
    <definedName name="BExINATVP1TN9K4V33I6VXF1Z1QE" hidden="1">#REF!</definedName>
    <definedName name="BExINHFE79JHVBM8W7F5YXJ8353L" hidden="1">#REF!</definedName>
    <definedName name="BExINO0MM0VFZGX84AO4LV2VTJSL" hidden="1">#REF!</definedName>
    <definedName name="BExINSD6E6CX3ILTNTNOLJY6PAMX" hidden="1">#REF!</definedName>
    <definedName name="BExINTPLSNAZ743KG02IGKQI5AUQ" hidden="1">#REF!</definedName>
    <definedName name="BExINUM0QAVDDNKR50PXUL9ZG111" hidden="1">#REF!</definedName>
    <definedName name="BExINVT50DNQFXWZEBLEC0HIJDBS" hidden="1">#REF!</definedName>
    <definedName name="BExINYT1S9HTKX12F6T1MBDFL53T" hidden="1">#REF!</definedName>
    <definedName name="BExIO2PBA7SDD1ZRME4GS0XLKL0T" hidden="1">#N/A</definedName>
    <definedName name="BExIO3AWMOCGUOS4OWGQWJBC4IVK" hidden="1">#REF!</definedName>
    <definedName name="BExIO9QXQHTEV795B1YSPBFRRCSN" hidden="1">#REF!</definedName>
    <definedName name="BExIOCLCTBF3QHHM09V32MC4FCGP" hidden="1">#REF!</definedName>
    <definedName name="BExIOEUDLMQULYKSXV94CO63QD9I" hidden="1">#REF!</definedName>
    <definedName name="BExIOFAHJHD5XUS47KS3MKCCPB3B" hidden="1">#REF!</definedName>
    <definedName name="BExIOH37ZW2H5TLT734V7T6Y5WZ2" hidden="1">#REF!</definedName>
    <definedName name="BExIOHDZNBB66CBLQEPULY96V0Z5" hidden="1">#REF!</definedName>
    <definedName name="BExIOKTZGEK0HRYMJW2K7IAXW9E0" hidden="1">#REF!</definedName>
    <definedName name="BExIOLL0QK2458SG2REIM8MAGBJH" hidden="1">#REF!</definedName>
    <definedName name="BExIONDS11SHR7BVSY98ZETK347W" hidden="1">#REF!</definedName>
    <definedName name="BExIONZDDQ0E8C18MHF9ZAXOELIA" hidden="1">#REF!</definedName>
    <definedName name="BExIOTZ7AXN9513PU067ETTWMGCS" hidden="1">#REF!</definedName>
    <definedName name="BExIP3EYMLXYSYD644AIULVB4SM4" hidden="1">#REF!</definedName>
    <definedName name="BExIPA0C2CKX2TMA0UMXURR4E1VI" hidden="1">#REF!</definedName>
    <definedName name="BExIPB7HL0QKXHFACGD0XFFEU26O" hidden="1">#REF!</definedName>
    <definedName name="BExIPGWHPKJDCPFJSN7I47ISN2GB" hidden="1">#REF!</definedName>
    <definedName name="BExIPKCNG2M6L73ES2UQI5310WB7" hidden="1">#REF!</definedName>
    <definedName name="BExIPKNFTQNSUCCY12FTDNUHVGYT" hidden="1">#REF!</definedName>
    <definedName name="BExIPKY7G3HHOMNB1YKLH6OT6OSY" hidden="1">#REF!</definedName>
    <definedName name="BExIPLJTRJRKOL7VVP0PEP05W0QL" hidden="1">#REF!</definedName>
    <definedName name="BExIPMLIBEGAY4BRXCQOOTEKC54A" hidden="1">#REF!</definedName>
    <definedName name="BExIPQ70DM24XC86P0D3W0730VWP" hidden="1">#REF!</definedName>
    <definedName name="BExIPTSHJ6CR7GUKO3U1M0PDA9LD" hidden="1">#REF!</definedName>
    <definedName name="BExIPYFR9Q89IRAL0HPOES7623H9" hidden="1">#REF!</definedName>
    <definedName name="BExIPYL2MNOIXHHY625C6AOBZXNZ" hidden="1">#REF!</definedName>
    <definedName name="BExIPYVWH0ZNXVG9B1BXKROR5KAI" hidden="1">#REF!</definedName>
    <definedName name="BExIPZ16DGTN83ASBIH564FYPNG0" hidden="1">#REF!</definedName>
    <definedName name="BExIQ1KZ2T1TKYOO132CBRE709T6" hidden="1">#REF!</definedName>
    <definedName name="BExIQ4VO0W4ITRYXSOXZ5SYFM6EL" hidden="1">#REF!</definedName>
    <definedName name="BExIQ6TP4ESRFI5VXK8C9PJZ47XH" hidden="1">#REF!</definedName>
    <definedName name="BExIQ86BWS7GP896M2C5G7M1UOKN" hidden="1">#REF!</definedName>
    <definedName name="BExIQ9DJDNJ3P3SAGWLUKOOL1AG5" hidden="1">#REF!</definedName>
    <definedName name="BExIQ9Z282L121ANEEALNW9FCPUU" hidden="1">#REF!</definedName>
    <definedName name="BExIQCDFFALELXAMMR1ZQBGNV1HO" hidden="1">#REF!</definedName>
    <definedName name="BExIQCTILU1D6OD8XR0K44Z9OTI8" hidden="1">#REF!</definedName>
    <definedName name="BExIQE64P8PIKSLVTQADGON2ST3U" hidden="1">#REF!</definedName>
    <definedName name="BExIQIII4MABGPDVFEBH294F5JBS" hidden="1">#REF!</definedName>
    <definedName name="BExIQNB6EGQBYESULWD9Q0F70OPS" hidden="1">#REF!</definedName>
    <definedName name="BExIQQWNV4IILLVJCCKZ7GI1GZDQ" hidden="1">#REF!</definedName>
    <definedName name="BExIQU21CV9H8FTHIX5CWFP2XF2I" hidden="1">#REF!</definedName>
    <definedName name="BExIR8QIX6QMEY5IX50VFA87WG3P" hidden="1">#REF!</definedName>
    <definedName name="BExIR96S4JX2MPOQJZC2JAKUXMWR" hidden="1">#REF!</definedName>
    <definedName name="BExIR9SD2AFQRCKZU7VFCVYYJIUB" hidden="1">#REF!</definedName>
    <definedName name="BExIRB4ZFIHM5161QSVRX7Q6TC25" hidden="1">#REF!</definedName>
    <definedName name="BExIREKZBSYOF3X4RIGWQLY4I40N" hidden="1">#REF!</definedName>
    <definedName name="BExIREL07DRVHIAIIN0AVOAT8KRR" hidden="1">#REF!</definedName>
    <definedName name="BExIRHKVXAE4SQUKW6US9B28CAJA" hidden="1">#REF!</definedName>
    <definedName name="BExIRK4J2NOYABCHOACS2DZXZU7P" hidden="1">#REF!</definedName>
    <definedName name="BExIRKFBVH32QFXQEHQR38U7TOMS" hidden="1">#REF!</definedName>
    <definedName name="BExIRMTMP4XNKYY3KPWRFHI4SAHF" hidden="1">#REF!</definedName>
    <definedName name="BExIRORVU1102POTP70S5WTPDA04" hidden="1">#REF!</definedName>
    <definedName name="BExIRQ9TAKTPXSUVUWLGAC0MP5ZK" hidden="1">#REF!</definedName>
    <definedName name="BExIS77CHXQUZL2LC1RKPHMVS8EL" hidden="1">#REF!</definedName>
    <definedName name="BExISASSTF07QPDV8US6R8DGSLJX" hidden="1">#REF!</definedName>
    <definedName name="BExISFQRBNGYRGG42ZC5A2FVBMCV" hidden="1">#REF!</definedName>
    <definedName name="BExISI51PY8JZ240V5RZWB2S90UU" hidden="1">#REF!</definedName>
    <definedName name="BExISJ6WFYQKE0RGTDWHAWUAE1AP" hidden="1">#REF!</definedName>
    <definedName name="BExISNDYPVPGBH90R0ZVRB3523Q5" hidden="1">#REF!</definedName>
    <definedName name="BExIT04MKDB4HX4UJS79D2RSC8W4" hidden="1">#REF!</definedName>
    <definedName name="BExIT09YNR7PPA25V149ZP490NOE" hidden="1">#REF!</definedName>
    <definedName name="BExIT2IT2V9GEHP8BOT7V4TQL64A" hidden="1">#REF!</definedName>
    <definedName name="BExITBD5O8VTR5CX9NGA16RK0PGW" hidden="1">#REF!</definedName>
    <definedName name="BExITF9F2ZYZHXB405F06FRBY793" hidden="1">#REF!</definedName>
    <definedName name="BExITF9G56W30PG88N6NYHT89LHB" hidden="1">#REF!</definedName>
    <definedName name="BExITGB2OXC17LHTZWTJMEJ3RHJH" hidden="1">#REF!</definedName>
    <definedName name="BExITHT1NGH41Y1JWGJ8EOY75D10" hidden="1">#REF!</definedName>
    <definedName name="BExITJ5NN8LPDV6U52SI909DRTV7" hidden="1">#REF!</definedName>
    <definedName name="BExITMAX8BT2TFDUEXZJ7V4FK41Y" hidden="1">#REF!</definedName>
    <definedName name="BExITNCQU0I6I475QCBAB3WS5K2R" hidden="1">#REF!</definedName>
    <definedName name="BExITQY7QTXH90365CU0G9BS6PZ0" hidden="1">#REF!</definedName>
    <definedName name="BExITU3F5TS5BCR6F6USHUEG87KI" hidden="1">#REF!</definedName>
    <definedName name="BExITX8MZYZ9LLH202HBMXQQAFPH" hidden="1">#REF!</definedName>
    <definedName name="BExITZHN3QZ67R6ST70BRGPC0YW1" hidden="1">#REF!</definedName>
    <definedName name="BExIU2XSB9EUHJFNRFU7IDH8VZBV" hidden="1">#REF!</definedName>
    <definedName name="BExIU6DRP7BPG2THAOCHBUN4IFU4" hidden="1">#REF!</definedName>
    <definedName name="BExIU9DP9OG063UEAMX1IOLVL555" hidden="1">#REF!</definedName>
    <definedName name="BExIUB6GMB0SK1G4X7OS9A0AYW30" hidden="1">#REF!</definedName>
    <definedName name="BExIUERX21Y5JP7OZH7KYJK57IW6" hidden="1">#N/A</definedName>
    <definedName name="BExIULYTKJ6F74ZZ6GFR3H0502B9" hidden="1">#REF!</definedName>
    <definedName name="BExIUN61PASYT6IYBHYSICCRWF9Q" hidden="1">#REF!</definedName>
    <definedName name="BExIUOTBAQAKXPJUEEO2IQUCIF13" hidden="1">#REF!</definedName>
    <definedName name="BExIUQ0FZYGXIDXPCEMWGAMMU4JZ" hidden="1">#REF!</definedName>
    <definedName name="BExIUQB85ILKAVW28XECX8GD86LG" hidden="1">#REF!</definedName>
    <definedName name="BExIUTGLYKGF9SYK4Z2FI97REPQU" hidden="1">#REF!</definedName>
    <definedName name="BExIUWAZUI24DSS9E70MJIXAF0ZD" hidden="1">#REF!</definedName>
    <definedName name="BExIUXI7T2XUZCSZE9GKUIN8NC2X" hidden="1">#REF!</definedName>
    <definedName name="BExIV3SQWJ12LD3V8K5R6WQH4FKD" hidden="1">#REF!</definedName>
    <definedName name="BExIV4JU3LKY3Q38G9D6SME5DD2K" hidden="1">#REF!</definedName>
    <definedName name="BExIV853ZQS5H5QQPN9E6TMTR6XJ" hidden="1">#REF!</definedName>
    <definedName name="BExIV8LE8VK5IQ4YOUKT5NYPT8A7" hidden="1">#REF!</definedName>
    <definedName name="BExIV8W5RTH1M53B5MIIBXAYSNJ2" hidden="1">#REF!</definedName>
    <definedName name="BExIV9HRQ1I5MKZH71HSNE8G8OZR" hidden="1">#REF!</definedName>
    <definedName name="BExIV9N8N5JIX0TYVZQQFOZRD4QS" hidden="1">#REF!</definedName>
    <definedName name="BExIV9Y0XMDKG73PUWVZ7GCD8Z3U" hidden="1">#REF!</definedName>
    <definedName name="BExIVCN6DLSEMP8GI7N1B6WSJC9E" hidden="1">#REF!</definedName>
    <definedName name="BExIVEFP8FHFGY336QALMOW0G5P5" hidden="1">#REF!</definedName>
    <definedName name="BExIVHVWLE97GSYXI5MCGEPG5OPB" hidden="1">#REF!</definedName>
    <definedName name="BExIVJZEP88KB6RC866G8MMDBQOI" hidden="1">#REF!</definedName>
    <definedName name="BExIVLXGWFMM2QQS9DCF9JL874X6" hidden="1">#REF!</definedName>
    <definedName name="BExIVM897YV7TYUEP1R171TCZ7GD" hidden="1">#REF!</definedName>
    <definedName name="BExIVUX4Z0ACPUWYQUD6ZNPVR45G" hidden="1">#REF!</definedName>
    <definedName name="BExIVV2MMSJ5Q7PN65CKKHZ1KWU8" hidden="1">#REF!</definedName>
    <definedName name="BExIVZPR8Y6ITYXB30EBH8YQPG6B" hidden="1">#REF!</definedName>
    <definedName name="BExIW6RFNN199ZNJJQWCCVY8R1GB" hidden="1">#REF!</definedName>
    <definedName name="BExIW9GJ5F9Y32NXCEAG68L5D7IG" hidden="1">#REF!</definedName>
    <definedName name="BExIWFATVDKZN61LILTQA7WTY64F" hidden="1">#REF!</definedName>
    <definedName name="BExIWMSL82M0HU81C7TJHMRHVG3T" hidden="1">#REF!</definedName>
    <definedName name="BExIWMXWREH5H2GPKVJAEWM75MI4" hidden="1">#REF!</definedName>
    <definedName name="BExIWPN5UNFCQO3LFBB3EWB6F05J" hidden="1">#REF!</definedName>
    <definedName name="BExIWS6T67HHMEO28ARAK0WN72O9" hidden="1">#REF!</definedName>
    <definedName name="BExIWXKZ82BQENT3NKFP4N8GK72S" hidden="1">#REF!</definedName>
    <definedName name="BExIX0KX42AACO5HTAXRGBLMXQVA" hidden="1">#REF!</definedName>
    <definedName name="BExIX1XEABYBXBG62OUKXC2MTC6J" hidden="1">#REF!</definedName>
    <definedName name="BExIX2DMJCFY68X9XPKX7A9YBWQV" hidden="1">#REF!</definedName>
    <definedName name="BExIX3KUB3JK52OI0KPZ3DXBBRTU" hidden="1">#N/A</definedName>
    <definedName name="BExIX3VM54V93QC85K60ZHZC7C3H" hidden="1">#REF!</definedName>
    <definedName name="BExIX4BPB8XVQD3NPBK03TB5O848" hidden="1">#REF!</definedName>
    <definedName name="BExIX4S01VKH0V2KWQZGAY2FUFFS" hidden="1">#REF!</definedName>
    <definedName name="BExIX5886ERV5VM0KXGH5SOHW7ST" hidden="1">#REF!</definedName>
    <definedName name="BExIXI45S7T7EKM5XQMRZ1TM2HVH" hidden="1">#REF!</definedName>
    <definedName name="BExIXXEAJ52NRMV9GL3IOWY6LP3Q" hidden="1">#REF!</definedName>
    <definedName name="BExIY0JP6HO2F0QC9SW04VI1P5H3" hidden="1">#REF!</definedName>
    <definedName name="BExIY0ZQPXDF819W1OA6DR3L1BCV" hidden="1">#REF!</definedName>
    <definedName name="BExIY4W1D25R2M04R4IK00R9BAVB" hidden="1">#REF!</definedName>
    <definedName name="BExIYKRV74DYOIM4ALOUO6E8ZZX7" hidden="1">#REF!</definedName>
    <definedName name="BExIYOO4P2NLI0GTES3GN8FDL0US" hidden="1">#REF!</definedName>
    <definedName name="BExIYQ63PYCF3EOWI5I49CLWWWIY" hidden="1">#REF!</definedName>
    <definedName name="BExIYRTCOZA1OQ7D46XDWMCW6RFR" hidden="1">#REF!</definedName>
    <definedName name="BExIYT0IQ02C1SV0163R9NSO37FK" hidden="1">#REF!</definedName>
    <definedName name="BExIYWB6QDFW5QDHYTGW1B172U5P" hidden="1">#REF!</definedName>
    <definedName name="BExIZ6NJJIPLP4ORC39D10NHSJRX" hidden="1">#REF!</definedName>
    <definedName name="BExIZN4YRQWC2VKXBY7RHC3O2SD2" hidden="1">#REF!</definedName>
    <definedName name="BExIZNA9MBQJ6HMCFKS6EFNEB9VC" hidden="1">#REF!</definedName>
    <definedName name="BExIZRHBKXLV2STJTTUB29S7LWSK" hidden="1">#REF!</definedName>
    <definedName name="BExIZSDOQ5FTRHNYIZ6CAUWUSGJ2" hidden="1">#REF!</definedName>
    <definedName name="BExJ01DCVPNFHDSIJE4T19N5HAG0" hidden="1">#REF!</definedName>
    <definedName name="BExJ08KB42GOUC2P92D8UI7KEHKL" hidden="1">#REF!</definedName>
    <definedName name="BExJ0JCRE7HP1J5ICCTGR58SY007" hidden="1">#REF!</definedName>
    <definedName name="BExJ0OG7EOFCHI7QAAW5BK9N5ARU" hidden="1">#REF!</definedName>
    <definedName name="BExJ11MY9B0F7RFESFSORX1Z25QM" hidden="1">#REF!</definedName>
    <definedName name="BExJ18TWYY0WSBR6MYMLFW9AEBPS" hidden="1">#REF!</definedName>
    <definedName name="BExKCCREBIWYDT3KYY47J6PKFUJC" hidden="1">#REF!</definedName>
    <definedName name="BExKCK9503WXBTWMPFMVTBVPYE03" hidden="1">#REF!</definedName>
    <definedName name="BExKCSCFPSA542RV2SVNGSFE9LUX" hidden="1">#REF!</definedName>
    <definedName name="BExKCT8UBPC727MH32OX48HHNRK3" hidden="1">#REF!</definedName>
    <definedName name="BExKD1C5E6JS0E0F10XZQO1ZIR4D" hidden="1">#REF!</definedName>
    <definedName name="BExKD4MUI113XXAZBIWVCSS1YODW" hidden="1">#REF!</definedName>
    <definedName name="BExKDJBKAJPY1RL4WY6D99TGYHCW" hidden="1">#REF!</definedName>
    <definedName name="BExKDO45GL6PAZQR3PAOWFVA6WLZ" hidden="1">#REF!</definedName>
    <definedName name="BExKDS0F0GMFDT4GKR1AHQJQQ4TS" hidden="1">#REF!</definedName>
    <definedName name="BExKDZNHNY8LNGY697DB2F4T3VP6" hidden="1">#N/A</definedName>
    <definedName name="BExKE400P7WOFSUK628BT91CWB4H" hidden="1">#REF!</definedName>
    <definedName name="BExKE7AQD4DPK2E5SH4BVD0XF09A" hidden="1">#REF!</definedName>
    <definedName name="BExKEKMRQLC0TPETMUVPBOHVEK6D" hidden="1">#REF!</definedName>
    <definedName name="BExKES9ZA5L22XTSO9Y8GAI2RIIH" hidden="1">#REF!</definedName>
    <definedName name="BExKESKRLH4IUMZT5V23ZNQEPS09" hidden="1">#REF!</definedName>
    <definedName name="BExKF02HYBPMKRSPJGAK1MWM2V4R" hidden="1">#REF!</definedName>
    <definedName name="BExKF146VTZZGZUTIEHV5787XEUN" hidden="1">#REF!</definedName>
    <definedName name="BExKF442SS1W2LY3HGKUJAUKXH39" hidden="1">#REF!</definedName>
    <definedName name="BExKFGEH4LCHVKJJ59RURSBV8DDQ" hidden="1">#REF!</definedName>
    <definedName name="BExKFGP9TZW790OJK147EDXOPX8H" hidden="1">#REF!</definedName>
    <definedName name="BExKFMJKEM4MDFK9WNH53VVE2BFI" hidden="1">#REF!</definedName>
    <definedName name="BExKFSOV2BOC39KG1S1DE9OOHIL5" hidden="1">#REF!</definedName>
    <definedName name="BExKFYTXW4OYOBD0E2BL5CIIIH0J" hidden="1">#REF!</definedName>
    <definedName name="BExKG06KYBF2JFVB5FX1GTVEIZZ9" hidden="1">#REF!</definedName>
    <definedName name="BExKG486UYQ2Y7SRFGXW1MHNZ59H" hidden="1">#REF!</definedName>
    <definedName name="BExKG8KO0T2K2PJKN0MY59LZRPC0" hidden="1">#REF!</definedName>
    <definedName name="BExKGHPP0UQ0FRIYW4UKQE5ICS95" hidden="1">#REF!</definedName>
    <definedName name="BExKGJ26GXQTZ1CY38IDB2I8J1XV" hidden="1">#REF!</definedName>
    <definedName name="BExKGLLYPUIT2TXF5DKMAATU7MKK" hidden="1">#REF!</definedName>
    <definedName name="BExKGU5ECKVX3DYD2DB4EVLH0L8Z" hidden="1">#REF!</definedName>
    <definedName name="BExKGWUGUAZ9RHGMMEHY6AG0GBZC" hidden="1">#REF!</definedName>
    <definedName name="BExKGXLL529FWJNUJ2RX26GFU49B" hidden="1">#REF!</definedName>
    <definedName name="BExKGY74XTYKAK5Y1J5F31E8WKO5" hidden="1">#REF!</definedName>
    <definedName name="BExKH0ANKNJUT5MEASVBDV24PB47" hidden="1">#REF!</definedName>
    <definedName name="BExKH171LNWN63UNQ2FS0I685MBZ" hidden="1">#REF!</definedName>
    <definedName name="BExKH6L8BUEGZ1O7ZYFE7R04MJJV" hidden="1">#REF!</definedName>
    <definedName name="BExKHCA7TRZ0RWVGETR74HHS20UN" hidden="1">#REF!</definedName>
    <definedName name="BExKHDXIBMZZHEHFDDR9RD0PJ9L8" hidden="1">#REF!</definedName>
    <definedName name="BExKHEOJ5D0R68SWTEGGHTWYXSJB" hidden="1">#REF!</definedName>
    <definedName name="BExKHMBLXBYBBN0HNNN6HS4H59KW" hidden="1">#REF!</definedName>
    <definedName name="BExKHOVF1LV7Y9GZXAW6S2MIHIBD" hidden="1">#REF!</definedName>
    <definedName name="BExKHQDCD8ZY9JFDV5MS5CPZB7B0" hidden="1">#REF!</definedName>
    <definedName name="BExKHY0ER4ZTK45UQKX9TCSW8CER" hidden="1">#REF!</definedName>
    <definedName name="BExKHYLY3WMAOZK9FYL7POKJ6B19" hidden="1">#REF!</definedName>
    <definedName name="BExKI0EQCR2VHK173OCCHZ2YTCSU" hidden="1">#REF!</definedName>
    <definedName name="BExKI0UYAO5O3WA2T5EMO92BCZ9N" hidden="1">#REF!</definedName>
    <definedName name="BExKI4GHADOOM3JUM31WYSOW0CT0" hidden="1">#REF!</definedName>
    <definedName name="BExKI6JZR0IXWWJKIIYJTEU41LOR" hidden="1">#REF!</definedName>
    <definedName name="BExKI6PCD6DG22UKSIOWQA32OUXN" hidden="1">#REF!</definedName>
    <definedName name="BExKI703H6LLQ9SUAO1Q66RXBCFT" hidden="1">#REF!</definedName>
    <definedName name="BExKI8Y6E7GQ3R11C7I11V2LOC4X" hidden="1">#REF!</definedName>
    <definedName name="BExKIBHXF5W7NQ1AJ789YD0NLDUD" hidden="1">#REF!</definedName>
    <definedName name="BExKICEB6S90EQO3B8EAJ9S3I2M2" hidden="1">#REF!</definedName>
    <definedName name="BExKJ20S0E8QPT0UEPOUZDJ1VSTJ" hidden="1">#REF!</definedName>
    <definedName name="BExKJBM0LCDTP6OAUBLB3HI1QQ7O" hidden="1">#REF!</definedName>
    <definedName name="BExKJOCHXICA4NUT2VDYR59KRIZX" hidden="1">#REF!</definedName>
    <definedName name="BExKJPUG1J37G2B6S2X1LYKENW7X" hidden="1">#REF!</definedName>
    <definedName name="BExKJR1Q3H0SB6VT75QG2BEMZ4P7" hidden="1">#REF!</definedName>
    <definedName name="BExKJTFWPLKUNO3UUTL8Q1XXU9H5" hidden="1">#REF!</definedName>
    <definedName name="BExKJYJCBZJVIU2VJZB9ONHKTMPV" hidden="1">#REF!</definedName>
    <definedName name="BExKJYZL5P46FAETGLVC84AJBSKY" hidden="1">#REF!</definedName>
    <definedName name="BExKK0XMTWWD92D2CP5GWYJWSWS7" hidden="1">#REF!</definedName>
    <definedName name="BExKK2A94D2V5CVEM8BE0HBLKMN0" hidden="1">#REF!</definedName>
    <definedName name="BExKK8KVSOOH1KKWK5IA3WGVKDME" hidden="1">#REF!</definedName>
    <definedName name="BExKKADM1U7IO7VYIDYTJZ14YZJQ" hidden="1">#REF!</definedName>
    <definedName name="BExKKBQ3PE1Z52MPJ3ETMQD7IGV4" hidden="1">#REF!</definedName>
    <definedName name="BExKKFMCGGIHIAVKIAY00B13W08P" hidden="1">#REF!</definedName>
    <definedName name="BExKKL61IJ7WNP533AFHHLRANOC6" hidden="1">#REF!</definedName>
    <definedName name="BExKKOWTPAHXQI2ECT01MW5C9HCE" hidden="1">#REF!</definedName>
    <definedName name="BExKKX5MH9DKANC0T2KJS5UYMLHV" hidden="1">#REF!</definedName>
    <definedName name="BExKKZEG7EQUX04VB5GB08V0Q6R7" hidden="1">#REF!</definedName>
    <definedName name="BExKL002TQQTZZ9BETERCDLUDV0K" hidden="1">#REF!</definedName>
    <definedName name="BExKL23L1MNDSEWXQE6356WIN99R" hidden="1">#REF!</definedName>
    <definedName name="BExKL6G2VKYQFUM0MDM9CHJNOAZF" hidden="1">#REF!</definedName>
    <definedName name="BExKL6LEDF2RYFTFBDTIGCB996XG" hidden="1">#REF!</definedName>
    <definedName name="BExKLFVWDRXUBW1EN20611ZUZOGD" hidden="1">#REF!</definedName>
    <definedName name="BExKLGBZ8D7W1HW672WZB4ZK47TN" hidden="1">#REF!</definedName>
    <definedName name="BExKLHTXC6B8Q5QIJ0G4QI4884H7" hidden="1">#REF!</definedName>
    <definedName name="BExKLIL0XBT7Z90YJ8BBF77S584I" hidden="1">#REF!</definedName>
    <definedName name="BExKLJXM7PUW48MZY2WGJKXN7KUW" hidden="1">#REF!</definedName>
    <definedName name="BExKLMXD7B68IPB5HQQ21W8O0R1M" hidden="1">#REF!</definedName>
    <definedName name="BExKLNOFFTDMUIYTSJI4LKC8W06O" hidden="1">#REF!</definedName>
    <definedName name="BExKLO4OJ4LE6YA3WZB02FDH4ZBC" hidden="1">#REF!</definedName>
    <definedName name="BExKLWYWL8HEKZRA5IGCCM60HYID" hidden="1">#REF!</definedName>
    <definedName name="BExKLX9OMIZRVELEESUGRFHXM0CU" hidden="1">#REF!</definedName>
    <definedName name="BExKM0EW5SGVIKSM42Y8O382U3R6" hidden="1">#REF!</definedName>
    <definedName name="BExKM6EPC49ETZ46KA1GO8O6MZ12" hidden="1">#REF!</definedName>
    <definedName name="BExKMF3M6MQW74TEX30HVU2N0VY4" hidden="1">#N/A</definedName>
    <definedName name="BExKMO3BQZ3DO32E5JRE79242NSC" hidden="1">#REF!</definedName>
    <definedName name="BExKMU320YQZLEEY7YUAQEK4IOKX" hidden="1">#REF!</definedName>
    <definedName name="BExKMYVQ2PAZ9976Z8G5EPBG3Z4W" hidden="1">#REF!</definedName>
    <definedName name="BExKN2RZDEFOMX3WZGBRFD26R889" hidden="1">#REF!</definedName>
    <definedName name="BExKN3TO67QX3EJYPSNZL1BNMQ00" hidden="1">#REF!</definedName>
    <definedName name="BExKN4Q7INRY7DXRJ59HFRSA7HVC" hidden="1">#REF!</definedName>
    <definedName name="BExKNAPTVS6706FJK2L5TAMU8NRM" hidden="1">#REF!</definedName>
    <definedName name="BExKNEWVS1KIA1P2CTUGGXEFDEC1" hidden="1">#REF!</definedName>
    <definedName name="BExKNI7LLX52V983751TRPDDTRCI" hidden="1">#REF!</definedName>
    <definedName name="BExKNM3TO8JLDR94J4BKF7TE6872" hidden="1">#REF!</definedName>
    <definedName name="BExKNNGG2YD70CGJJ8S54Y5LZRUH" hidden="1">#REF!</definedName>
    <definedName name="BExKNP3QLO4313U83B9YQ7O50RKQ" hidden="1">#REF!</definedName>
    <definedName name="BExKNP91851SQT2TU6291KPM7XMQ" hidden="1">#REF!</definedName>
    <definedName name="BExKNQLOHKZJ4308V6UGOQ4JW468" hidden="1">#REF!</definedName>
    <definedName name="BExKNYUAYWR68YCUOIW6WYVNJ198" hidden="1">#REF!</definedName>
    <definedName name="BExKOBVR6FBO1U02GWCHZEQEFC13" hidden="1">#REF!</definedName>
    <definedName name="BExKOCXEKGHZJID8MSE6BQKEFGRU" hidden="1">#REF!</definedName>
    <definedName name="BExKODTT5QIZFXBN5Z897TPKI1MG" hidden="1">#REF!</definedName>
    <definedName name="BExKOEA1HY8RIY04636RSKF38SDX" hidden="1">#REF!</definedName>
    <definedName name="BExKOG2RFSOYSM3Y759YS2931PWE" hidden="1">#REF!</definedName>
    <definedName name="BExKOIH44GFM2CJLVEDUF7JWZUC7" hidden="1">#REF!</definedName>
    <definedName name="BExKOK4D73YHBRTEYVDHCWXKZIJ7" hidden="1">#REF!</definedName>
    <definedName name="BExKOM7XOAEMWG51EUBTGMWNARDX" hidden="1">#REF!</definedName>
    <definedName name="BExKOUM003WL2LDREKCYILV5IIO9" hidden="1">#REF!</definedName>
    <definedName name="BExKP0LSXWF5QKKG4WX9GV22ZUU1" hidden="1">#REF!</definedName>
    <definedName name="BExKP65I95H49QXNABMY3AH3UOYW" hidden="1">#REF!</definedName>
    <definedName name="BExKPA1LLSOTWCFTPX0PUAGSXQM0" hidden="1">#REF!</definedName>
    <definedName name="BExKPIL67SWRG2RNBVQBGCT1WD9I" hidden="1">#REF!</definedName>
    <definedName name="BExKPOVQYCQ7B4GMGAGMLLCPTJDW" hidden="1">#REF!</definedName>
    <definedName name="BExKPP6JZ2CY6KGDZWVMBBVI7KB1" hidden="1">#REF!</definedName>
    <definedName name="BExKQ39OLYBM520H8UCB0EFJJ22U" hidden="1">#REF!</definedName>
    <definedName name="BExKQ5IIHND37X9H9L1GSERQ3HAJ" hidden="1">#REF!</definedName>
    <definedName name="BExKQBNSB27EVN6U24Z5TVCDMEPB" hidden="1">#REF!</definedName>
    <definedName name="BExKQC3VSHDSDHVM2F6LF57U3MTG" hidden="1">#REF!</definedName>
    <definedName name="BExKQC3VWBMLDEN275ZFGOVJT2H8" hidden="1">#REF!</definedName>
    <definedName name="BExKQJ01GRP9KX7BHWUGSV76KSSN" hidden="1">#REF!</definedName>
    <definedName name="BExKQJQYFRBYIN7E9KXKP1FTXHN6" hidden="1">#REF!</definedName>
    <definedName name="BExKQO3G0R230211GSQXEUMGOJJH" hidden="1">#REF!</definedName>
    <definedName name="BExKQOE8PIIN4WSEXBWPGYCSHO6I" hidden="1">#REF!</definedName>
    <definedName name="BExKQROXFHOAXZAJ9P338TCB51AS" hidden="1">#REF!</definedName>
    <definedName name="BExKQROXVHRLFS939NF3G1HAQCPD" hidden="1">#REF!</definedName>
    <definedName name="BExKQTSHG8P3HSD9GQ3QOPO9SNSN" hidden="1">#REF!</definedName>
    <definedName name="BExKQVVZYSMSI9ZS0I1FBS8Q723B" hidden="1">#REF!</definedName>
    <definedName name="BExKQXU1U1VJA5BUGKU0B470KE50" hidden="1">#N/A</definedName>
    <definedName name="BExKQZXPM4EB7FNDCERZZ8QHK8HP" hidden="1">#REF!</definedName>
    <definedName name="BExKRB0SVPXEB99PJHPQYK7764O7" hidden="1">#REF!</definedName>
    <definedName name="BExKRB0XXRNPA04DQKZOW1U2SQRX" hidden="1">#REF!</definedName>
    <definedName name="BExKROYKKHWPOXPHR1PXFUFDSXBW" hidden="1">#REF!</definedName>
    <definedName name="BExKRQB2M4QGFO7V89PGR6VMJX4P" hidden="1">#REF!</definedName>
    <definedName name="BExKRS3TU9ZISEFNAGIP4D2THSPK" hidden="1">#REF!</definedName>
    <definedName name="BExKS13HV5765A07QAKOMA41F0E7" hidden="1">#REF!</definedName>
    <definedName name="BExKSA8N1G1A10AZIL35S24F18HJ" hidden="1">#REF!</definedName>
    <definedName name="BExKSAJ9PLFSAM5DGYLJ0LGWBOCJ" hidden="1">#REF!</definedName>
    <definedName name="BExKSFHEJYQU3MJ64AXH349TS3AS" hidden="1">#REF!</definedName>
    <definedName name="BExKSHFHH799U9VJXYIJAN3GPE9C" hidden="1">#REF!</definedName>
    <definedName name="BExKSHKXDTT9IY7O1ZGDVD1L6G68" hidden="1">#REF!</definedName>
    <definedName name="BExKSHVQD9CGI7RQY3KDAJZGXH4S" hidden="1">#REF!</definedName>
    <definedName name="BExKSMDKVAO0A43CLVBQQD41BXOS" hidden="1">#REF!</definedName>
    <definedName name="BExKSP2MPC5SRIS2GOXLW0ITFRYZ" hidden="1">#REF!</definedName>
    <definedName name="BExKSR66M8VX6DOVY5XKESJ3UH2N" hidden="1">#REF!</definedName>
    <definedName name="BExKSUM84SCG60MX9FILDWT9VMG5" hidden="1">#REF!</definedName>
    <definedName name="BExKSYIFMEPR6XXPDWDGX1LEWWYD" hidden="1">#REF!</definedName>
    <definedName name="BExKT4T1OJGK25WXRHF6RXKA1J0F" hidden="1">#REF!</definedName>
    <definedName name="BExKT6WLK63CBQDWT6VJ18Y78IXF" hidden="1">#REF!</definedName>
    <definedName name="BExKT9WHAXEHFJ8EHCTMB6XLHLO3" hidden="1">#REF!</definedName>
    <definedName name="BExKTAI1WPRC6SW45SK2GY997NLS" hidden="1">#REF!</definedName>
    <definedName name="BExKTGHU41U7OXQNLCH9L528CTKN" hidden="1">#REF!</definedName>
    <definedName name="BExKTMHMI7P9SW2SU4WMJF5NUEMJ" hidden="1">#REF!</definedName>
    <definedName name="BExKTQZH2LI4DM8M469VSVS3MT7Y" hidden="1">#REF!</definedName>
    <definedName name="BExKUEIEGD9JH03Q4QGCL2ZVM2AQ" hidden="1">#REF!</definedName>
    <definedName name="BExKUMAWDFV0LRIKADHWLQY6Q33E" hidden="1">#REF!</definedName>
    <definedName name="BExKUNSVXQITSKTQ5LBZTSLUNFLK" hidden="1">#REF!</definedName>
    <definedName name="BExKUPASS3H5268MTUCTQGAWNU4C" hidden="1">#REF!</definedName>
    <definedName name="BExKUQHY7CQRIA2HO93BMA2CQR7J" hidden="1">#REF!</definedName>
    <definedName name="BExKUQNGC7GJSIYD26K0KBS8ZLPM" hidden="1">#REF!</definedName>
    <definedName name="BExKV3ZIUFIHPLU8Z8B3OO05R6XF" hidden="1">#REF!</definedName>
    <definedName name="BExKV8S497WD25N3LA72PSCGO8G3" hidden="1">#REF!</definedName>
    <definedName name="BExKVDVJZ8H2JLRGBJ6ISTHLL78X" hidden="1">#REF!</definedName>
    <definedName name="BExKVIYZTQB3MQ8BUXWPCXBKFW4C" hidden="1">#REF!</definedName>
    <definedName name="BExKVT5SUX4MEMOROXDUB48IJ1LP" hidden="1">#REF!</definedName>
    <definedName name="BExKW6CKD0N2CZFJZHO1C63TVK1J" hidden="1">#REF!</definedName>
    <definedName name="BExKW7UJ1IRVNBROMGEIU9G14ARQ" hidden="1">#REF!</definedName>
    <definedName name="BExKWKQI9D4XW3Q7O0CCJ6RAH9HD" hidden="1">#REF!</definedName>
    <definedName name="BExM935YKASNT8P5PHEWN365QSQM" hidden="1">#REF!</definedName>
    <definedName name="BExM9UQN0TIL2QB8BQX5YK9L7EW9" hidden="1">#REF!</definedName>
    <definedName name="BExMA0FM06SXA19Z1NE5ERB3W52V" hidden="1">#REF!</definedName>
    <definedName name="BExMA9Q34458N1DKLRX66BHHZG17" hidden="1">#N/A</definedName>
    <definedName name="BExMAI46EXCSSTQAHA14M42Q29X0" hidden="1">#REF!</definedName>
    <definedName name="BExMAIF058PMWYYC5AN54NAETZT8" hidden="1">#REF!</definedName>
    <definedName name="BExMAQIBAHT415Q7E81C6F53RCUQ" hidden="1">#REF!</definedName>
    <definedName name="BExMASB2MP0TW0MFWINMVQUI2XO8" hidden="1">#REF!</definedName>
    <definedName name="BExMATCR6JPL2CVXFA9GP8FH9RKK" hidden="1">#REF!</definedName>
    <definedName name="BExMAX3PDA0GY7XG9AKHZ08NUFH9" hidden="1">#REF!</definedName>
    <definedName name="BExMB1AQDYLL080OEFHYFUAZI78P" hidden="1">#REF!</definedName>
    <definedName name="BExMB1QVO8W5QRHKSG76Q5HE4WLE" hidden="1">#REF!</definedName>
    <definedName name="BExMB2Y08ZQ6ES53Z1Z85LK1XPJG" hidden="1">#REF!</definedName>
    <definedName name="BExMB2Y0QWYKX8LXBXZ37FQRX99D" hidden="1">#REF!</definedName>
    <definedName name="BExMB33IEHGTLQP4EIAHS2PJDX67" hidden="1">#REF!</definedName>
    <definedName name="BExMB9OU61YZ3KR4VFBS6US3HZFW" hidden="1">#REF!</definedName>
    <definedName name="BExMBAFRV2QG4Y79QWICCX6NAPUP" hidden="1">#REF!</definedName>
    <definedName name="BExMBGA9OWFP8EDXRCWHXEN6K6NJ" hidden="1">#REF!</definedName>
    <definedName name="BExMBITUWHZGSGYNB5D1N08VVSB5" hidden="1">#REF!</definedName>
    <definedName name="BExMBJKWFEEM3RGB2VE642Q4Q9VH" hidden="1">#REF!</definedName>
    <definedName name="BExMBO2R9DVFI4ZDR7MQ9N17MURI" hidden="1">#REF!</definedName>
    <definedName name="BExMBVKCFA25IVA6L5K0Y7WRYJ41" hidden="1">#REF!</definedName>
    <definedName name="BExMBW640VX73NRP267HXJH33WX9" hidden="1">#REF!</definedName>
    <definedName name="BExMBX2FA1F9460BQNK606EV5UEA" hidden="1">#REF!</definedName>
    <definedName name="BExMC0YJI1RLBVH07KZ7CYJS2XZY" hidden="1">#REF!</definedName>
    <definedName name="BExMC5R82S07KSLMO7YA8CCU0ZAI" hidden="1">#REF!</definedName>
    <definedName name="BExMCAPB2KR2CNKS8MYVWTH5MOT2" hidden="1">#REF!</definedName>
    <definedName name="BExMCDP8429EC6P75SGQ9J592E41" hidden="1">#REF!</definedName>
    <definedName name="BExMCJE69RTNC8KLOVLNTZQ2RLPB" hidden="1">#REF!</definedName>
    <definedName name="BExMCLN6RF2R2D4E745M6CPHXRXH" hidden="1">#REF!</definedName>
    <definedName name="BExMCRSC61GNE2C255DR0NN6NYI0" hidden="1">#REF!</definedName>
    <definedName name="BExMCSJ7PE6RGPXVR90GZND80N1D" hidden="1">#REF!</definedName>
    <definedName name="BExMCXMMDFHHNJDRURMCXF1DGUOM" hidden="1">#REF!</definedName>
    <definedName name="BExMD06EZZU332DQR0VC05KNK8PV" hidden="1">#REF!</definedName>
    <definedName name="BExMD42OHIRY5R40K97IW94QAKIV" hidden="1">#REF!</definedName>
    <definedName name="BExMD7IOYQ112FFKDYN53Y6XG6XY" hidden="1">#REF!</definedName>
    <definedName name="BExMD963673NTBXBO0VDNBAG9YWM" hidden="1">#REF!</definedName>
    <definedName name="BExMDFRBOL12HXUCJFG8MZUE37UW" hidden="1">#REF!</definedName>
    <definedName name="BExMDJCYBCGDOPOSXTZM8N86X8S1" hidden="1">#REF!</definedName>
    <definedName name="BExMDO037QU8OBMOO23E3T5W4DF8" hidden="1">#REF!</definedName>
    <definedName name="BExMDOG7MVN09N0SJHLLD4SR515D" hidden="1">#REF!</definedName>
    <definedName name="BExMDQ3NI3GV1A8JDHIRIL4YLESR" hidden="1">#REF!</definedName>
    <definedName name="BExMDRG3K1ENFAPELQURF8WJ8UR9" hidden="1">#REF!</definedName>
    <definedName name="BExMDUQSTFJOYCHTYNS57UG58EGQ" hidden="1">#REF!</definedName>
    <definedName name="BExMDUWAATB6AI7BI1UYVBD6BVVO" hidden="1">#REF!</definedName>
    <definedName name="BExMDVSO20ADTTVCKT513NZBKC0Q" hidden="1">#REF!</definedName>
    <definedName name="BExME2UA5246RYZ2JZ0XI2021KJP" hidden="1">#REF!</definedName>
    <definedName name="BExME3VY47P3TWO0A3K9GNT9BP3U" hidden="1">#REF!</definedName>
    <definedName name="BExMEDH7RS4W0676DWWX74K1ONZB" hidden="1">#REF!</definedName>
    <definedName name="BExMEJ0QGV95HIEUJ0W9KB9AK14B" hidden="1">#REF!</definedName>
    <definedName name="BExMEKTHIM47ERJ7ML7M759FF32G" hidden="1">#REF!</definedName>
    <definedName name="BExMEMM7XQQKWY0HXV5TYOXJ9PL2" hidden="1">#REF!</definedName>
    <definedName name="BExMER437XZ8J2DQBX6VGK55AEBU" hidden="1">#REF!</definedName>
    <definedName name="BExMEVB55P4N9KRNK60MVHV9Q833" hidden="1">#REF!</definedName>
    <definedName name="BExMEY095ELVR1FY94CBBWCTD3ND" hidden="1">#REF!</definedName>
    <definedName name="BExMEYGD26UNX6GOPRO4WG6NXA33" hidden="1">#REF!</definedName>
    <definedName name="BExMFC3DDS9G0OKYG09GP4Q3NTIL" hidden="1">#REF!</definedName>
    <definedName name="BExMFCJH043IFKESCFVJXZ6XUUUU" hidden="1">#REF!</definedName>
    <definedName name="BExMFEXRFH90XHKM4S4KXA9K3WNK" hidden="1">#REF!</definedName>
    <definedName name="BExMFFJCU2N6QOC5V50II5WTLPAF" hidden="1">#REF!</definedName>
    <definedName name="BExMFFJCYC92473ZGK1A0W9NAWYB" hidden="1">#N/A</definedName>
    <definedName name="BExMFH6SWBYCN98LEO4HJ8MYBMEV" hidden="1">#REF!</definedName>
    <definedName name="BExMFIZILFG885Y0XAG9NSAEOADL" hidden="1">#N/A</definedName>
    <definedName name="BExMFN6JWS2RZJLUUBLMLCAYV799" hidden="1">#REF!</definedName>
    <definedName name="BExMFQ102FN53YEFF1Q73O5PKTN2" hidden="1">#REF!</definedName>
    <definedName name="BExMFRIZ4DPSHW5VLU3N1YXYH02O" hidden="1">#REF!</definedName>
    <definedName name="BExMFY4B5JW31L4PL9F4S16LTC8G" hidden="1">#REF!</definedName>
    <definedName name="BExMFY4BAO7VVUBJ8CLJTLOZ1H8O" hidden="1">#REF!</definedName>
    <definedName name="BExMG07U14F9G84RCKMFLJ8BSTN0" hidden="1">#REF!</definedName>
    <definedName name="BExMG3YM2JNT3TKM6GZGTQQEM06D" hidden="1">#REF!</definedName>
    <definedName name="BExMG4EWJKNIRIZKHL3RZOIKJ5XD" hidden="1">#REF!</definedName>
    <definedName name="BExMG8B7BTSEY5AMNZ0VMG0JJ1D4" hidden="1">#REF!</definedName>
    <definedName name="BExMGAEPYV1XN32CT4P363QE881E" hidden="1">#REF!</definedName>
    <definedName name="BExMGBWNLTA7J3KCFWU3Q0DZWJ88" hidden="1">#REF!</definedName>
    <definedName name="BExMGFSWSVUC8O4EM6ZP6T82VC1A" hidden="1">#REF!</definedName>
    <definedName name="BExMGIY4O3GSJOJBX8GX32ZUDTJZ" hidden="1">#REF!</definedName>
    <definedName name="BExMH310BFKBY3SG8YA7OJUM6OSF" hidden="1">#REF!</definedName>
    <definedName name="BExMHEKI41MDPR8M2TBZ5VI5BFJ7" hidden="1">#REF!</definedName>
    <definedName name="BExMHLGINAPWXIJHB9K8GJ3SVATJ" hidden="1">#REF!</definedName>
    <definedName name="BExMHT976QW4LTYUJ1WRX68CYPD7" hidden="1">#REF!</definedName>
    <definedName name="BExMHTEI2E4LLN67NCKHSOOQGJGB" hidden="1">#REF!</definedName>
    <definedName name="BExMHW3M3T2U6IQO2XS2DAFH5DGS" hidden="1">#REF!</definedName>
    <definedName name="BExMI352S7Y9GBU5YPTMTQBXK4GN" hidden="1">#REF!</definedName>
    <definedName name="BExMI3QOZTYEQUF0SE6AK4HHWJO7" hidden="1">#REF!</definedName>
    <definedName name="BExMIB8ERK2UH6VEQTRO6F4R1FMD" hidden="1">#REF!</definedName>
    <definedName name="BExMIGXG1I0TDDPST7DZO7BJQ2XB" hidden="1">#REF!</definedName>
    <definedName name="BExMIKZ5EDDZDK5D6GTXJPH9XWND" hidden="1">#REF!</definedName>
    <definedName name="BExMIM6C2NFLGZTM96E86MF4I9IP" hidden="1">#REF!</definedName>
    <definedName name="BExMIQDE70P757JD47KKK8QW3TND" hidden="1">#REF!</definedName>
    <definedName name="BExMIVM39MPTHEOYUPIQBOFZCTPX" hidden="1">#REF!</definedName>
    <definedName name="BExMJ51XJZN31B84NVPI18J3CWTB" hidden="1">#REF!</definedName>
    <definedName name="BExMJ75FW55PHQVH2UQOT2HY4PIF" hidden="1">#REF!</definedName>
    <definedName name="BExMJ7GDHTYS7GT65PWETF4RD0UG" hidden="1">#REF!</definedName>
    <definedName name="BExMJA01LCAWUR1OX7H4E7JGNN3W" hidden="1">#REF!</definedName>
    <definedName name="BExMJXODWJ5CGBGKB7KQRW3FNQD2" hidden="1">#REF!</definedName>
    <definedName name="BExMK0OA4CYPHQFXIOZFG5E4Y027" hidden="1">#REF!</definedName>
    <definedName name="BExMK67T9NVHY6FQ23ZHEY2HOG1V" hidden="1">#REF!</definedName>
    <definedName name="BExMKF7IQDO37G7MR3H2YNN0BP6A" hidden="1">#REF!</definedName>
    <definedName name="BExMKHLT6T8IJB0RPBMPADIYF4TQ" hidden="1">#REF!</definedName>
    <definedName name="BExMKOI0IEYQSWL82F4MI37J9NZ3" hidden="1">#REF!</definedName>
    <definedName name="BExMKPJTY4MBS0SPT8Q0OD6VP2K5" hidden="1">#REF!</definedName>
    <definedName name="BExMKRNDKSNYB25N9EDW8XIJG3GZ" hidden="1">#REF!</definedName>
    <definedName name="BExML2FMJT3UADXGPIJHGQNOVOAP" hidden="1">#REF!</definedName>
    <definedName name="BExML3C1FJISAT1P9CSP0WR3P10I" hidden="1">#REF!</definedName>
    <definedName name="BExML5VS98SQZWJ48K73RVB5WHDC" hidden="1">#REF!</definedName>
    <definedName name="BExML6HCTBQIGXXODDSYEKIW28R8" hidden="1">#REF!</definedName>
    <definedName name="BExMLJ2C71F3PDV8AWR00UCOBQ1W" hidden="1">#REF!</definedName>
    <definedName name="BExMLPCZAXR3XZZFW5EKO0571YK7" hidden="1">#REF!</definedName>
    <definedName name="BExMLYI4AERYSE9XX9KJY2LUMJZ5" hidden="1">#REF!</definedName>
    <definedName name="BExMLZ3OOXZY2XBSEN8274GAZRMI" hidden="1">#REF!</definedName>
    <definedName name="BExMM0G6NDKN8OABUL0QXCXB6XWZ" hidden="1">#REF!</definedName>
    <definedName name="BExMM9AIEO5ELWP74U8FMB3P1N3P" hidden="1">#REF!</definedName>
    <definedName name="BExMM9FV1WEXDQ1MHVMB8M1IVU5K" hidden="1">#REF!</definedName>
    <definedName name="BExMMCL969D6WXBDMJ623TWQZXTZ" hidden="1">#REF!</definedName>
    <definedName name="BExMMDSEHODG0CVJJ9UKX5BYE25N" hidden="1">#REF!</definedName>
    <definedName name="BExMMEU3D9IFXAMI9N0W7T337WQO" hidden="1">#REF!</definedName>
    <definedName name="BExMMPRZN0MRQXH3GD91TBB7GBEG" hidden="1">#REF!</definedName>
    <definedName name="BExMMRVITOKVKVA2QTB8VLOW91NR" hidden="1">#REF!</definedName>
    <definedName name="BExMMT7YZOFLSTV5YJ6EB0JTJFVF" hidden="1">#REF!</definedName>
    <definedName name="BExMMUF59NSNBGF50I4CWXYCSYCQ" hidden="1">#REF!</definedName>
    <definedName name="BExMMWO64BNP59A5TZJ6F6Y23ZI3" hidden="1">#REF!</definedName>
    <definedName name="BExMMZTDDCFDHK0GU54VF8EVH99F" hidden="1">#REF!</definedName>
    <definedName name="BExMNB7BSQ350N0QG2T3PQEPD96P" hidden="1">#REF!</definedName>
    <definedName name="BExMNO8MPG0S47QO1GV6LYTYJ719" hidden="1">#REF!</definedName>
    <definedName name="BExMNOZNRWZDQ0GO4TSJCOVTU2FY" hidden="1">#N/A</definedName>
    <definedName name="BExMNQ1J7QX20FWV4DQ41E6S4T2W" hidden="1">#REF!</definedName>
    <definedName name="BExMNQMY2IUP61KESI720VOMTAJ1" hidden="1">#REF!</definedName>
    <definedName name="BExMNUZHMKFZ814RTA641MNKZ7HQ" hidden="1">#REF!</definedName>
    <definedName name="BExMNVFPY54D3UKEBWOACDUXPL96" hidden="1">#REF!</definedName>
    <definedName name="BExMNW6NIOK4PW2K16RX2DT8BCKP" hidden="1">#REF!</definedName>
    <definedName name="BExMO1KURUPN8FP9YH0USHLGRA8S" hidden="1">#REF!</definedName>
    <definedName name="BExMO2H90R9DK9VOP552DZLFDLCT" hidden="1">#REF!</definedName>
    <definedName name="BExMO3DKUTHLD9TZM6QW5LCCQZ32" hidden="1">#REF!</definedName>
    <definedName name="BExMO9TGYQ3PRZP8NS63J6PZ87PO" hidden="1">#REF!</definedName>
    <definedName name="BExMOH5R8JO2NHN6MO30IPS7C2V8" hidden="1">#REF!</definedName>
    <definedName name="BExMOJ9GY6AQGI153FV703AE296H" hidden="1">#REF!</definedName>
    <definedName name="BExMOKB5EEELVK0DT8QZPIQCHG9L" hidden="1">#REF!</definedName>
    <definedName name="BExMOLT1QU466AA68WVN7QIWCLOM" hidden="1">#REF!</definedName>
    <definedName name="BExMOSUPQLALDXIE5Q4E1RB8XP0I" hidden="1">#REF!</definedName>
    <definedName name="BExMOZLDXX8TV0YU7RBSHN516AO5" hidden="1">#REF!</definedName>
    <definedName name="BExMP06Y7JRUYXTNBLZEZIIFMP8Z" hidden="1">#REF!</definedName>
    <definedName name="BExMP1U8IL004VLQAYRB44RPJACQ" hidden="1">#REF!</definedName>
    <definedName name="BExMP2W2V5KLSJV3NSJD16C2SP97" hidden="1">#REF!</definedName>
    <definedName name="BExMP7DXSZAQPZB5U7PC5ADSLC38" hidden="1">#REF!</definedName>
    <definedName name="BExMPATX9HC6MRPGXSAH96VJRHLD" hidden="1">#REF!</definedName>
    <definedName name="BExMPAZFAA3X4VI6CCJI7U7GT9C9" hidden="1">#REF!</definedName>
    <definedName name="BExMPDDQPA1WU486Q3U6M4XMSH76" hidden="1">#REF!</definedName>
    <definedName name="BExMPGTP5XNJKJM17E8WX4P2IKYY" hidden="1">#REF!</definedName>
    <definedName name="BExMPGTVPYQ1ACGV1RRRS5LYB125" hidden="1">#REF!</definedName>
    <definedName name="BExMPHQ30JIZCHUX01L3GFJ2RKZG" hidden="1">#REF!</definedName>
    <definedName name="BExMPLBKFPJM4GF27I2D45X0U9QF" hidden="1">#REF!</definedName>
    <definedName name="BExMPLBL2YT0W6P7P83UMMY8SJB5" hidden="1">#REF!</definedName>
    <definedName name="BExMPNF280P46CVYXYCJNT4G861V" hidden="1">#REF!</definedName>
    <definedName name="BExMPSIHN5HLQ7W6PELNPIKFVFR7" hidden="1">#REF!</definedName>
    <definedName name="BExMPV2BTU33MJ9E71DP4X7WIQ06" hidden="1">#REF!</definedName>
    <definedName name="BExMPWUVNFTDF34RSUD8Z33IM831" hidden="1">#REF!</definedName>
    <definedName name="BExMPYYLGHC01OZEYPUT5HKSTVFK" hidden="1">#REF!</definedName>
    <definedName name="BExMQ41ZQNCI291UVV7EBWD8RXWS" hidden="1">#REF!</definedName>
    <definedName name="BExMQFFU53UV53M066XHPUV3S9WO" hidden="1">#REF!</definedName>
    <definedName name="BExMQG1FMOR7Q3VTJAM1GQR88HZ1" hidden="1">#REF!</definedName>
    <definedName name="BExMQGN6936M4FCIFM727NO4I5I2" hidden="1">#REF!</definedName>
    <definedName name="BExMQMHGMNZLJVTOQRC3QCIMPTP1" hidden="1">#REF!</definedName>
    <definedName name="BExMQPC27T5HV5IJ7HRUAU5BPZQ9" hidden="1">#REF!</definedName>
    <definedName name="BExMQYH38A6NUHIKR42E9S4P2ERU" hidden="1">#REF!</definedName>
    <definedName name="BExMR0VEJ0I4XJLGSLN0P3MHGJMI" hidden="1">#REF!</definedName>
    <definedName name="BExMR4GUTFCN4RD7H81IOKECLEG3" hidden="1">#REF!</definedName>
    <definedName name="BExMR87MUF9370IDHLST4HB4VFJQ" hidden="1">#REF!</definedName>
    <definedName name="BExMRARGGMFM2ZYDGPQBQTKPO3E8" hidden="1">#REF!</definedName>
    <definedName name="BExMRHNM2CKPS3JBY49Z9RZFY094" hidden="1">#REF!</definedName>
    <definedName name="BExMRNY60IRZURN58OMHBI5SOBGX" hidden="1">#REF!</definedName>
    <definedName name="BExMRP5C9V3XNIT2DRA9I6G73H2V" hidden="1">#REF!</definedName>
    <definedName name="BExMRPG54LNH7HRC92MBSUT6UL6L" hidden="1">#REF!</definedName>
    <definedName name="BExMRRUFI1POJS7JI0FY65GIZZG4" hidden="1">#REF!</definedName>
    <definedName name="BExMRZXQERJ32D45CSPTZYGVSMLI" hidden="1">#REF!</definedName>
    <definedName name="BExMS033JX1AOHGCGGA3AETHIREB" hidden="1">#REF!</definedName>
    <definedName name="BExMSDKLM6F355NEHXSYODZB2LL3" hidden="1">#REF!</definedName>
    <definedName name="BExMSM9I7XZ0BC793Y8GWVJNG1V9" hidden="1">#REF!</definedName>
    <definedName name="BExMSZG8JSKXR00YHWFYMZ33PZV8" hidden="1">#REF!</definedName>
    <definedName name="BExMT9XWJGT7NPIPJVOMZN5KTJO4" hidden="1">#REF!</definedName>
    <definedName name="BExMTA8OXK7VZJ7BX3XHWNFG197D" hidden="1">#REF!</definedName>
    <definedName name="BExO4P9G3CC5P66YXQJ1MQZE3Q3L" hidden="1">#REF!</definedName>
    <definedName name="BExO4Q5T1IO39TUFXG41PZPWD8H5" hidden="1">#REF!</definedName>
    <definedName name="BExO4Y933APU8LPJXL4W3W3CULGX" hidden="1">#REF!</definedName>
    <definedName name="BExO54JOVTRTWHR6GXUXCEGJGR28" hidden="1">#REF!</definedName>
    <definedName name="BExO5CXSQ9OB7AATH7W7VXRVU1Z8" hidden="1">#REF!</definedName>
    <definedName name="BExO5IXLYQ9UPO4UK4DH36PJNR9G" hidden="1">#REF!</definedName>
    <definedName name="BExO5KQBV2YOCBGEIWW97K8N3DYR" hidden="1">#N/A</definedName>
    <definedName name="BExO5WF519IVC84A8CAKY8PR712Z" hidden="1">#REF!</definedName>
    <definedName name="BExO5YTGHJJD40L14TF2OHQ1C5KE" hidden="1">#REF!</definedName>
    <definedName name="BExO677JS52ZKS28JTVJKW2PPA3A" hidden="1">#REF!</definedName>
    <definedName name="BExO6HEE8JEYV0UOWM3021VSS1YN" hidden="1">#REF!</definedName>
    <definedName name="BExO6NJHLZ352DIKUUQI0VKY9NAM" hidden="1">#REF!</definedName>
    <definedName name="BExO6S6STNLSKCOH90ILKCERD2H8" hidden="1">#REF!</definedName>
    <definedName name="BExO72OG7ZP8FHH7010BNCVFV73D" hidden="1">#REF!</definedName>
    <definedName name="BExO7A0RAM8VLJ9WVOS0CNSGVOZA" hidden="1">#REF!</definedName>
    <definedName name="BExO7ABI7L0UZSL7XW5U3MZBDEA9" hidden="1">#REF!</definedName>
    <definedName name="BExO7CKD817K55Y0HITVZR3WKE73" hidden="1">#REF!</definedName>
    <definedName name="BExO7ETCZ80RKFP5KH3T8BADJAEK" hidden="1">#REF!</definedName>
    <definedName name="BExO7O95G2S5YH23RV0J8OOR5TLK" hidden="1">#REF!</definedName>
    <definedName name="BExO7OUX6DN09YDFT3EHBYGK4MWG" hidden="1">#REF!</definedName>
    <definedName name="BExO7PB0PI8C1KMP3XQ2ZK58VZ7U" hidden="1">#REF!</definedName>
    <definedName name="BExO7W1PSMP8KLLJ6LI9QUDVQEVV" hidden="1">#REF!</definedName>
    <definedName name="BExO7XUFGG3JHZAX3M6O3KZVS7PA" hidden="1">#REF!</definedName>
    <definedName name="BExO8AFLUEN4TG7JPRX5VJ5ZB10X" hidden="1">#REF!</definedName>
    <definedName name="BExO8CTXQ9F2WQW0A0ZEFBALW8I4" hidden="1">#REF!</definedName>
    <definedName name="BExO8FTSI10JQVQ6PKY048OT41ZI" hidden="1">#REF!</definedName>
    <definedName name="BExO8MPYKTO6M92AT7KW6Y6EKOQ8" hidden="1">#REF!</definedName>
    <definedName name="BExO8N0S7IGYAIL2LBCZ70M4LZ3N" hidden="1">#REF!</definedName>
    <definedName name="BExO8OO5L46KG3CN8VY825QK2QV2" hidden="1">#REF!</definedName>
    <definedName name="BExO8OTIPMMMZ3Z2IZRKPREY6MD4" hidden="1">#REF!</definedName>
    <definedName name="BExO8SPS9PQO465R8YRDHOPPREUU" hidden="1">#REF!</definedName>
    <definedName name="BExO8TM44F1Q815ZXYVEN3JQ3KHW" hidden="1">#N/A</definedName>
    <definedName name="BExO8TM4L261JTCSQ24FHE73242J" hidden="1">#REF!</definedName>
    <definedName name="BExO8TM5V5CFSV5A13AYOWY4NGRS" hidden="1">#REF!</definedName>
    <definedName name="BExO8UD6SXAAN1NDJGLEL2RDPHZA" hidden="1">#REF!</definedName>
    <definedName name="BExO92B0FQ6BGKHEC1VNZ4EXEFSF" hidden="1">#REF!</definedName>
    <definedName name="BExO931YECL6CXZDGW9TGDGQLWAP" hidden="1">#REF!</definedName>
    <definedName name="BExO937E74UXPE3B09JMF0XA15IK" hidden="1">#REF!</definedName>
    <definedName name="BExO9CXYT4FIU6Q0YBB4FSY6JL9I" hidden="1">#REF!</definedName>
    <definedName name="BExO9G3CT7R2B92FLYZYPRJ8XINP" hidden="1">#REF!</definedName>
    <definedName name="BExO9NVVU6QGDLWSINTDIRS32SO1" hidden="1">#REF!</definedName>
    <definedName name="BExO9VIXI1M7VH63ERYPGF85AY6X" hidden="1">#REF!</definedName>
    <definedName name="BExOA1IR5V8VVQZULXA5KD4OKEX9" hidden="1">#REF!</definedName>
    <definedName name="BExOA8PPAT6BFKDHD9OQK39O9RSG" hidden="1">#REF!</definedName>
    <definedName name="BExOAA7N9HWOFVH3VV41ZHYSDRKC" hidden="1">#REF!</definedName>
    <definedName name="BExOAFR6JHRK4AP8O7TB9UDEAVJL" hidden="1">#REF!</definedName>
    <definedName name="BExOAGCX9ISY83KMXO02KFMKR8OW" hidden="1">#REF!</definedName>
    <definedName name="BExOAQP25ZO6UDRYRB6RTINRJJIL" hidden="1">#REF!</definedName>
    <definedName name="BExOAS7070UHW5MO40SFNGXUH73S" hidden="1">#REF!</definedName>
    <definedName name="BExOAZU3AQ9SPFXBA5UYW16KYFT9" hidden="1">#N/A</definedName>
    <definedName name="BExOB886RIKYRO6D0LXJDAB2M84Z" hidden="1">#REF!</definedName>
    <definedName name="BExOBCF7KQASHY416QF4PP1EXCSA" hidden="1">#REF!</definedName>
    <definedName name="BExOBCKQITC2GSMXUHASNCBBZVFR" hidden="1">#REF!</definedName>
    <definedName name="BExOBFKGKHBRJ5IZ4PQL380OLZUU" hidden="1">#REF!</definedName>
    <definedName name="BExOBGBILB0BIDUE5W4CI0N0NJVB" hidden="1">#REF!</definedName>
    <definedName name="BExOBNNWXJI9Y0IQ9VT4NMZCB3SW" hidden="1">#REF!</definedName>
    <definedName name="BExOBPLZU4ZUXF7S5VVD89PMZY0C" hidden="1">#REF!</definedName>
    <definedName name="BExOBYLMYCYZ1NJLHJCPLA3PVKYK" hidden="1">#REF!</definedName>
    <definedName name="BExOBYLO8NTLBKV3569Y2UNNIV1K" hidden="1">#REF!</definedName>
    <definedName name="BExOBYR66H157B2LPLHT844PRCGN" hidden="1">#REF!</definedName>
    <definedName name="BExOC08Y6OIMB5N7XH5Q1IR1M20Q" hidden="1">#REF!</definedName>
    <definedName name="BExOC093IBUFOXHPR8CM3PYT9D9B" hidden="1">#REF!</definedName>
    <definedName name="BExOC2NET9VIBKEO7RO3C6IEY4BY" hidden="1">#REF!</definedName>
    <definedName name="BExOC2Y1IX0T9K2147QCU9ADSLJ2" hidden="1">#REF!</definedName>
    <definedName name="BExOC7LCVAJC36Q60I8PKPCD0T1S" hidden="1">#REF!</definedName>
    <definedName name="BExOCB6TZ5GCJZ4IH4LENQ7MIOYN" hidden="1">#REF!</definedName>
    <definedName name="BExOCBC4UDBLEDID8AFY9OL15UT7" hidden="1">#REF!</definedName>
    <definedName name="BExOCFOOWC3SNEC3P09J7OB080IQ" hidden="1">#REF!</definedName>
    <definedName name="BExOCIZDMQMZE4YU90LU99F8RGHG" hidden="1">#REF!</definedName>
    <definedName name="BExOCQX7MZG1R6UPBHNGI606SL8K" hidden="1">#REF!</definedName>
    <definedName name="BExOCV4A1LGTB9PS82AEKPQEJMTH" hidden="1">#REF!</definedName>
    <definedName name="BExOD1K640AHYDSW3PS5XOVR7LNH" hidden="1">#REF!</definedName>
    <definedName name="BExOD2LZV8OZZYL71UM4PUBQ0OAK" hidden="1">#REF!</definedName>
    <definedName name="BExOD73UJOG8YPLVQAJDZR2K579L" hidden="1">#REF!</definedName>
    <definedName name="BExOD8B0OJH4FBWFC01MKZCBO66C" hidden="1">#REF!</definedName>
    <definedName name="BExOD8LSOZA8JYEFNACLYRI4AWS0" hidden="1">#REF!</definedName>
    <definedName name="BExOD8R9ZBKD313JXZZVNO9BTLDU" hidden="1">#REF!</definedName>
    <definedName name="BExOD9SXP37YU07HK6NNDULK16PC" hidden="1">#REF!</definedName>
    <definedName name="BExODU16CO34Q6QYZ55R1T8ZKSGC" hidden="1">#REF!</definedName>
    <definedName name="BExODVZDQM7RTIS9FYVA0XNEITJ7" hidden="1">#REF!</definedName>
    <definedName name="BExODYOHQR23AGPCG8ZBZION0EGS" hidden="1">#REF!</definedName>
    <definedName name="BExODYOIG553DAKGF2OKWGCIL257" hidden="1">#REF!</definedName>
    <definedName name="BExODZKV6UMQX6D7C5ZHBITOIWDX" hidden="1">#REF!</definedName>
    <definedName name="BExOE0BS1SAW5H9YMUVXN60NEMIP" hidden="1">#REF!</definedName>
    <definedName name="BExOE29Z1NFHH51QLZUD3CK8UF45" hidden="1">#REF!</definedName>
    <definedName name="BExOE481YGLBE8GH9QR3V2P4UC47" hidden="1">#REF!</definedName>
    <definedName name="BExOE5F6TNT6ZF9ZO93FJ17G3PLT" hidden="1">#REF!</definedName>
    <definedName name="BExOE6X4EH935RTJI3Y6BGA5HU9U" hidden="1">#REF!</definedName>
    <definedName name="BExOE72LQ3LNBW8LJIZRWA86RD27" hidden="1">#N/A</definedName>
    <definedName name="BExOE89QWLYZ033JJYOXL9EN126C" hidden="1">#REF!</definedName>
    <definedName name="BExOEC619XEQSDV4GLHV4MW8S893" hidden="1">#REF!</definedName>
    <definedName name="BExOECGTHME1RW829H28LUGPKXNY" hidden="1">#REF!</definedName>
    <definedName name="BExOEHV0Y1Q6Y1NRGHIMAUJRRCP4" hidden="1">#REF!</definedName>
    <definedName name="BExOEI0E1HR4AD40YS1DRO4BSH0Q" hidden="1">#REF!</definedName>
    <definedName name="BExOEOWJ7UVOG7UY45F4NL36Y1X5" hidden="1">#REF!</definedName>
    <definedName name="BExOEWP1M7N4OH4WA3XWX1TER48R" hidden="1">#REF!</definedName>
    <definedName name="BExOEXFYV89UYWIUDBMT1BDPB9BN" hidden="1">#REF!</definedName>
    <definedName name="BExOEXG2TDLNFJM210ADUZWBDWDC" hidden="1">#REF!</definedName>
    <definedName name="BExOF2OU35D02IKH45ZLNM098QGC" hidden="1">#REF!</definedName>
    <definedName name="BExOF5ZJR1UJ9IQRGDTEZM7GPQX4" hidden="1">#REF!</definedName>
    <definedName name="BExOF8JBXEG7LF2CVNYIG4NCOJFK" hidden="1">#REF!</definedName>
    <definedName name="BExOFJH1W33H5R9GH680DNXTZ0ZN" hidden="1">#REF!</definedName>
    <definedName name="BExOFLVC9QU4Q7XIUEBTXFDD4NDE" hidden="1">#REF!</definedName>
    <definedName name="BExOFMBHUHIK2ZQGOC97CBZEPEMX" hidden="1">#REF!</definedName>
    <definedName name="BExOFN2CCI1J0EUWG6CV07EKJOT7" hidden="1">#REF!</definedName>
    <definedName name="BExOFQYMPE3Y8PXOUAT9HH3XE2EK" hidden="1">#REF!</definedName>
    <definedName name="BExOFX9EHGUJNGXF8QHUASXQ4KTF" hidden="1">#REF!</definedName>
    <definedName name="BExOG1AZCK9QN09SNEN2DTTFFCLJ" hidden="1">#REF!</definedName>
    <definedName name="BExOG4QYFEPEARTVLRPFLKLLT9ZV" hidden="1">#REF!</definedName>
    <definedName name="BExOGBSL0LF442Z1ZC25314D21F6" hidden="1">#REF!</definedName>
    <definedName name="BExOGDW3LX8E7DYZQFTUC6QP4K6B" hidden="1">#REF!</definedName>
    <definedName name="BExOGH6TGNIUL6NLUIFVR5BGAZXB" hidden="1">#REF!</definedName>
    <definedName name="BExOGIDY63C9VBXMGVBZEYFL4ZZX" hidden="1">#REF!</definedName>
    <definedName name="BExOGKC5LBJU2KSB7OTE6XN2OIAE" hidden="1">#REF!</definedName>
    <definedName name="BExOGO8ANUC5L21H727WCR07W6K9" hidden="1">#REF!</definedName>
    <definedName name="BExOGOOJFUHCWCMJOKPURLBRB43P" hidden="1">#REF!</definedName>
    <definedName name="BExOGS4IPB207CNJOP2PMOK1C0WA" hidden="1">#REF!</definedName>
    <definedName name="BExOGWBLJA3EMZ1V4WVHVRGNB0XB" hidden="1">#REF!</definedName>
    <definedName name="BExOGXTK3ILRQMG3OOT27A0I4N46" hidden="1">#REF!</definedName>
    <definedName name="BExOGYVEAJFUXQVT8YQO2U7YT5OY" hidden="1">#REF!</definedName>
    <definedName name="BExOH0O4ODZ5K7FYUPFKYPQZR2I0" hidden="1">#REF!</definedName>
    <definedName name="BExOH2GVFOFXDG3YQK89NSKG7WJG" hidden="1">#REF!</definedName>
    <definedName name="BExOH50JJM3N8EB3BWHTCNWYRNC8" hidden="1">#REF!</definedName>
    <definedName name="BExOH6IGM2XGCAH3JAKUH2OBLJD9" hidden="1">#REF!</definedName>
    <definedName name="BExOH7KB5HAPBB5K1Z3DIW5LCRSI" hidden="1">#REF!</definedName>
    <definedName name="BExOH7UXRX8GANWEI7BHLIFH62SR" hidden="1">#REF!</definedName>
    <definedName name="BExOH80F7LKEJW0J2XGSX79ICYLO" hidden="1">#REF!</definedName>
    <definedName name="BExOH8WRMKJIVTDTCRH3R61SVS8X" hidden="1">#REF!</definedName>
    <definedName name="BExOHBB43JS54D6MARIQR5PJNUDG" hidden="1">#REF!</definedName>
    <definedName name="BExOHGPATAYQMG9LEMGSRYLWN8S6" hidden="1">#REF!</definedName>
    <definedName name="BExOHHLO9M7VJM3E6W5DFEM7QITF" hidden="1">#REF!</definedName>
    <definedName name="BExOI9X8AZFPV3CTHRVAUBGKGU26" hidden="1">#REF!</definedName>
    <definedName name="BExOIB4DP6AC4YRCOCCF8NLE1U0R" hidden="1">#REF!</definedName>
    <definedName name="BExOIBPYI7TJ2IHOOJYCXL3QEA5G" hidden="1">#REF!</definedName>
    <definedName name="BExOIJIH95TI9HHNLYGC8VT0RDCN" hidden="1">#REF!</definedName>
    <definedName name="BExOIN9ETPA87K6NINBIFRSWHK4C" hidden="1">#REF!</definedName>
    <definedName name="BExOIOWPGONWVF36D6TQT96GZIKL" hidden="1">#REF!</definedName>
    <definedName name="BExOIQENTO0F46WL1BPPMMQ3UBIE" hidden="1">#REF!</definedName>
    <definedName name="BExOIULOPFWQLWIPZJLU98ZEB9QE" hidden="1">#REF!</definedName>
    <definedName name="BExOJ5OWT6YTHU4HTER3B407RJ4U" hidden="1">#REF!</definedName>
    <definedName name="BExOJ7HMVY2IE1VF60QH8PLCD9DS" hidden="1">#REF!</definedName>
    <definedName name="BExOJIA2GP15WK5XIQDFD3XTQY93" hidden="1">#REF!</definedName>
    <definedName name="BExOJNDHAX2907TLUF9OPK4YDFAX" hidden="1">#REF!</definedName>
    <definedName name="BExOJPH1DSUNRWEECYPNSXTSAVY4" hidden="1">#REF!</definedName>
    <definedName name="BExOJTIL4ZV1XHEINCC3F6CLQNVG" hidden="1">#REF!</definedName>
    <definedName name="BExOJTO3GOE2HPQQECVRW1G4LBC2" hidden="1">#REF!</definedName>
    <definedName name="BExOJXEUTRZ02CG3GKOA276A8BVW" hidden="1">#REF!</definedName>
    <definedName name="BExOK2T3MUN575A0EFUWYXJ58LQ3" hidden="1">#REF!</definedName>
    <definedName name="BExOKCECQSFWA99RY6KEDPH30KT6" hidden="1">#REF!</definedName>
    <definedName name="BExOKDAQ31PVS0Q7NXOF66C24GYL" hidden="1">#REF!</definedName>
    <definedName name="BExOKI3CH97LF3V0ZB5V8XL188AD" hidden="1">#REF!</definedName>
    <definedName name="BExOKQHGX8XBBHPM14NE4TIL0MW2" hidden="1">#REF!</definedName>
    <definedName name="BExOKRZFMLTV8J2ZOEWX3ZEBBHM6" hidden="1">#REF!</definedName>
    <definedName name="BExOKSA7NGYRPTWJHNS3OBAHY0O4" hidden="1">#REF!</definedName>
    <definedName name="BExOL2MCI0NUSRN8X5UXOEKNQH55" hidden="1">#REF!</definedName>
    <definedName name="BExOL44AS0HOSUOBYTLDDQMHY6X0" hidden="1">#REF!</definedName>
    <definedName name="BExOL6TFDWTOHOLR6096HQ6REGZN" hidden="1">#REF!</definedName>
    <definedName name="BExOL9TAVPIJAW870RST301R53IM" hidden="1">#REF!</definedName>
    <definedName name="BExOLB5SC7VD8OG53K8II93SAENQ" hidden="1">#REF!</definedName>
    <definedName name="BExOLD411QWFX4FN11349510DRJ8" hidden="1">#REF!</definedName>
    <definedName name="BExOLF7JG8XMAIJODN8ANFOP0AV6" hidden="1">#REF!</definedName>
    <definedName name="BExOLGEPT7V5D8YP9F98A7JL56CZ" hidden="1">#N/A</definedName>
    <definedName name="BExOLI7FEORP8ONGPV6RJWXYQB4S" hidden="1">#REF!</definedName>
    <definedName name="BExOLJ3SMGS07YFCX9CDANQMN9YR" hidden="1">#REF!</definedName>
    <definedName name="BExOLL7C35PRVWYN1KNHYRGOG3ZC" hidden="1">#REF!</definedName>
    <definedName name="BExOLMEHZHI7OOGEC7JXZVTB86B0" hidden="1">#REF!</definedName>
    <definedName name="BExOLPJOBFN9CFK0GY7JNZ26TIER" hidden="1">#REF!</definedName>
    <definedName name="BExOLTANU6B8X23RIBDT7ZGIVLEU" hidden="1">#REF!</definedName>
    <definedName name="BExOLYZNCQU9YFRCJTSR1R7098U7" hidden="1">#REF!</definedName>
    <definedName name="BExOMBFCBGGM6KO5RX1LMJ0M22S4" hidden="1">#REF!</definedName>
    <definedName name="BExOMI672TH8VPB5MGW4I7CD339Q" hidden="1">#REF!</definedName>
    <definedName name="BExOMMYUD8V9GKI02AH56UXFTKL5" hidden="1">#REF!</definedName>
    <definedName name="BExOMRWRZ1R3ZZ4XKI4XAT1800WV" hidden="1">#REF!</definedName>
    <definedName name="BExOMV7H7DHSFZO7F8HQPNA5RRBV" hidden="1">#REF!</definedName>
    <definedName name="BExOMWJWVVGC5F68ITUAUL19DW32" hidden="1">#REF!</definedName>
    <definedName name="BExOMZEJ9LZ1GTGXY4V2JGRNU6O5" hidden="1">#REF!</definedName>
    <definedName name="BExON28Y90M94T2QVMZYFSYDZVS1" hidden="1">#REF!</definedName>
    <definedName name="BExON3ARV4OYHLHKOG3IJ2DX5OL7" hidden="1">#REF!</definedName>
    <definedName name="BExON5UKU2KJX7WQ0GKUTB5HEA8D" hidden="1">#REF!</definedName>
    <definedName name="BExON8UB96J8UZO1ZX4IVWLM8DGA" hidden="1">#REF!</definedName>
    <definedName name="BExON9AKQD28U3IL3UQG1BJH0A3C" hidden="1">#REF!</definedName>
    <definedName name="BExON9ALNV10XLVT488JBEJTXNYO" hidden="1">#REF!</definedName>
    <definedName name="BExONCL8VUTFEN8KOV6BHAI1P8HM" hidden="1">#REF!</definedName>
    <definedName name="BExONFL4TFXSXWK3WNKGBKED9MO0" hidden="1">#REF!</definedName>
    <definedName name="BExONHZHP563SZFO8KGSZBU43Z5J" hidden="1">#REF!</definedName>
    <definedName name="BExONIL1EPN8W1SVF4S473NVT9G0" hidden="1">#REF!</definedName>
    <definedName name="BExONIVUCFQHALJ1QZXMO7P0Q1Y2" hidden="1">#REF!</definedName>
    <definedName name="BExONUVFXZSSEV63UXINIZ9YLATW" hidden="1">#REF!</definedName>
    <definedName name="BExONVBIXX436X1BG1TMAO4S9LD0" hidden="1">#REF!</definedName>
    <definedName name="BExONWDDB4OT0UUX3JMHDJ2XKEQB" hidden="1">#REF!</definedName>
    <definedName name="BExONX9QQSWF1AQV9MOX2CLG0BY7" hidden="1">#REF!</definedName>
    <definedName name="BExONXF305WCF480VMOJWRFKZAM7" hidden="1">#REF!</definedName>
    <definedName name="BExOO2NXR84SUN8UVUJQ276VF29W" hidden="1">#REF!</definedName>
    <definedName name="BExOO3KBV0BPQC87TBQO7TE46YKW" hidden="1">#REF!</definedName>
    <definedName name="BExOOESVMCU80DNPQA0IQHYE9MHG" hidden="1">#REF!</definedName>
    <definedName name="BExOOHHYDOM40CWZTWMPX62ZIDLX" hidden="1">#REF!</definedName>
    <definedName name="BExOORE1DP6UVW28XJX2VS05649B" hidden="1">#REF!</definedName>
    <definedName name="BExOOSL6MRPD2U7KBQZG0MVV8T7L" hidden="1">#REF!</definedName>
    <definedName name="BExOP0OJ70LVOXMRKRHHBKRG9BZB" hidden="1">#REF!</definedName>
    <definedName name="BExOPJV0G43Z50LNI0UWME9NPU9S" hidden="1">#REF!</definedName>
    <definedName name="BExOPNGHHETLC4EX4DCM77K3L8BE" hidden="1">#REF!</definedName>
    <definedName name="BExQ1B650F97JMSEU9QWCSNITRTN" hidden="1">#REF!</definedName>
    <definedName name="BExQ1J9HP5GHENV0WE4C8885CYXG" hidden="1">#REF!</definedName>
    <definedName name="BExQ1KGMV8FF5MJAKUXU4RV5FVYS" hidden="1">#REF!</definedName>
    <definedName name="BExQ1X1RE71HCCMKWV64X8HPHR0R" hidden="1">#REF!</definedName>
    <definedName name="BExQ29HGM2XLLX96NAXLDPU7VP9H" hidden="1">#REF!</definedName>
    <definedName name="BExQ2BQGE4GHJAP1DPY1ULM0CRUP" hidden="1">#REF!</definedName>
    <definedName name="BExQ2OMFVZUER4FSZF35UYXPLSJA" hidden="1">#REF!</definedName>
    <definedName name="BExQ2VYPD0GP2Z35WP84H4TQKGW3" hidden="1">#REF!</definedName>
    <definedName name="BExQ30M27DC279COY4XFBJNDZBX5" hidden="1">#REF!</definedName>
    <definedName name="BExQ34T2TBVEW9F88GMMHMJLCN3U" hidden="1">#REF!</definedName>
    <definedName name="BExQ39AXF7HERAAJ3JK3A8JX74RY" hidden="1">#REF!</definedName>
    <definedName name="BExQ3FG0LDZBO93ZHZFCFU0UST3W" hidden="1">#REF!</definedName>
    <definedName name="BExQ3GSOGT23G7BLVHR4WESY14V1" hidden="1">#REF!</definedName>
    <definedName name="BExQ3P1B5E0DP2ZPXFY0HQ3LJNXT" hidden="1">#REF!</definedName>
    <definedName name="BExQ3PXOHNALE4WKQDK8ZQHCPJWC" hidden="1">#REF!</definedName>
    <definedName name="BExQ3TZ8YG1UQLSB2PD3AJOMV1QA" hidden="1">#REF!</definedName>
    <definedName name="BExQ3YXDVL7BJOH2KI0O8EPZV1H7" hidden="1">#REF!</definedName>
    <definedName name="BExQ41BOL730OSEM60CEMAMP4ARQ" hidden="1">#REF!</definedName>
    <definedName name="BExQ47X1E3UXCTCJF6TFGJ742JQE" hidden="1">#REF!</definedName>
    <definedName name="BExQ4B7Q3NN5PZMR9C0YCQ9KMIUO" hidden="1">#REF!</definedName>
    <definedName name="BExQ4DGKGUKSUZ9OY4OQSUM5YYJ9" hidden="1">#N/A</definedName>
    <definedName name="BExQ4IPFQH3MIEBS25L5HU40LIDS" hidden="1">#REF!</definedName>
    <definedName name="BExQ4J5KAXYSC3OX5BIKF1Z5UDI4" hidden="1">#REF!</definedName>
    <definedName name="BExQ4KNOHPLLC2XA0MVOX0RIL9E3" hidden="1">#REF!</definedName>
    <definedName name="BExQ4QCOSVGN4GTK9BGI1DRFBJ4J" hidden="1">#REF!</definedName>
    <definedName name="BExQ521B3AH5C40WD2JKJ8E2U8FR" hidden="1">#REF!</definedName>
    <definedName name="BExQ53U1MOQ039HXTYD3INS8WFWX" hidden="1">#REF!</definedName>
    <definedName name="BExQ53U1WPQDQWX1BVV1GSXRBF6E" hidden="1">#REF!</definedName>
    <definedName name="BExQ5989QDB5AP6IT7N80CYXKO87" hidden="1">#REF!</definedName>
    <definedName name="BExQ5AKPR14MG7T424NOPLP71FPG" hidden="1">#REF!</definedName>
    <definedName name="BExQ5B11OJPOTDHXQJH5J8BAHFU6" hidden="1">#REF!</definedName>
    <definedName name="BExQ5EX90ENQ2DUD82UO2UUGK5I4" hidden="1">#REF!</definedName>
    <definedName name="BExQ5TRAL7TQXTEZWVXI3W15DAR1" hidden="1">#REF!</definedName>
    <definedName name="BExQ5TWREP9WBHXJ07TGAUOGJXG1" hidden="1">#REF!</definedName>
    <definedName name="BExQ5UCZQ9XRIP9EHG2OWW6LCKQA" hidden="1">#REF!</definedName>
    <definedName name="BExQ5UYEU0JEN2QQYKBH1T8SSDRP" hidden="1">#REF!</definedName>
    <definedName name="BExQ5X7H1BOMNP75VAQFPVO9QDMV" hidden="1">#REF!</definedName>
    <definedName name="BExQ6378Z9RMT0FOR11ZE30X97O9" hidden="1">#REF!</definedName>
    <definedName name="BExQ63I1FAB7K291P85NPLQ765J1" hidden="1">#REF!</definedName>
    <definedName name="BExQ63SUBQASVLA23OMHGI4QQN06" hidden="1">#REF!</definedName>
    <definedName name="BExQ66SQ2HLUSJZ6ECCFVOXHXLHQ" hidden="1">#REF!</definedName>
    <definedName name="BExQ6JJ6GQ820H268M24Q000VLS5" hidden="1">#REF!</definedName>
    <definedName name="BExQ6MTWDT1KZU297CAYCFZU5AUJ" hidden="1">#REF!</definedName>
    <definedName name="BExQ6NKT7GLCK5DO3FT99FA0VH7Y" hidden="1">#REF!</definedName>
    <definedName name="BExQ6PIZEB3532T46HXOTSDMM8XR" hidden="1">#REF!</definedName>
    <definedName name="BExQ6RMI448PEW13OHC25M3J7QF5" hidden="1">#REF!</definedName>
    <definedName name="BExQ6URWATN8ZK8SGMYUXWHIBZZQ" hidden="1">#REF!</definedName>
    <definedName name="BExQ6URX71JSVZ3TBU3JU8YZZESW" hidden="1">#REF!</definedName>
    <definedName name="BExQ6VDC33K6RTG6GDIKF7FNT4T1" hidden="1">#REF!</definedName>
    <definedName name="BExQ729M7GG4OBCTWRHM8T6DQXFM" hidden="1">#REF!</definedName>
    <definedName name="BExQ73WXEX8LIFAP3V8SPJGDQVQ3" hidden="1">#N/A</definedName>
    <definedName name="BExQ747NQRK3QZA82ZKD86DIWA1R" hidden="1">#REF!</definedName>
    <definedName name="BExQ7B3TC2CNG5AGLEJL85LH265H" hidden="1">#REF!</definedName>
    <definedName name="BExQ7C07FMUB8O4HJXLFIHPDLF4U" hidden="1">#N/A</definedName>
    <definedName name="BExQ7OAKNZ3R8ZKLPE7CIIKOYDCG" hidden="1">#REF!</definedName>
    <definedName name="BExQ7Y16YCGQEFHIQDOP0OB1I0KN" hidden="1">#REF!</definedName>
    <definedName name="BExQ82J0GYPEILCIRJ8QUZBG4I5S" hidden="1">#REF!</definedName>
    <definedName name="BExQ83KV3ZNEJDOLLKKTCNHK1JEB" hidden="1">#REF!</definedName>
    <definedName name="BExQ88TMFGV4SFY6KUSUP1SFEHU1" hidden="1">#REF!</definedName>
    <definedName name="BExQ8HD1CT5NX0LV5D59N3VRJZD8" hidden="1">#REF!</definedName>
    <definedName name="BExQ8M5ON0UDFMFLF8NETQR27TU0" hidden="1">#REF!</definedName>
    <definedName name="BExQ8MWOW9H5YOO4CZCV84FQ5BQN" hidden="1">#REF!</definedName>
    <definedName name="BExQ8NI9TCYJZRS8BXKUHYVA22QR" hidden="1">#REF!</definedName>
    <definedName name="BExQ8OPFYFOBS7TVAZI5Q5EXLQ6R" hidden="1">#REF!</definedName>
    <definedName name="BExQ8R3RR389YOVPUAX2SF9Y6WHS" hidden="1">#REF!</definedName>
    <definedName name="BExQ8U95JXE2ZGDDWOEHH46ENO5L" hidden="1">#REF!</definedName>
    <definedName name="BExQ8UUP7KQWLXPL81ZMF3AC1K7V" hidden="1">#REF!</definedName>
    <definedName name="BExQ9DQATTM64NGUOQWM96CIR7J1" hidden="1">#REF!</definedName>
    <definedName name="BExQ9DVR0WJQK432BJFWT5WHPMRB" hidden="1">#REF!</definedName>
    <definedName name="BExQ9E12VBUDRTEEZH5T4Q95RCGH" hidden="1">#REF!</definedName>
    <definedName name="BExQ9EMOR7DAS4GU06E02UN3JOBW" hidden="1">#REF!</definedName>
    <definedName name="BExQ9GFFRVT7TMCFQ2N4WXJ3I3AB" hidden="1">#REF!</definedName>
    <definedName name="BExQ9L82SPIIZVATBPP004L5XXCO" hidden="1">#REF!</definedName>
    <definedName name="BExQ9MKO9XD4XIVDOPK8433SA8B8" hidden="1">#REF!</definedName>
    <definedName name="BExQ9NX4UUVSK8E9U2LV7NNSN4TW" hidden="1">#REF!</definedName>
    <definedName name="BExQ9R7TSAW4IN2ZVGFFK851T157" hidden="1">#REF!</definedName>
    <definedName name="BExQ9UTBOJEAX9FLWJD7X64SIJOO" hidden="1">#REF!</definedName>
    <definedName name="BExQ9V44V84M0ZYM56VFIPBK1UJA" hidden="1">#REF!</definedName>
    <definedName name="BExQA5GF6YWDEO1ZU7ET94SSL0AR" hidden="1">#REF!</definedName>
    <definedName name="BExQAGE5LVBPJIX4TPCFO3TYCFSP" hidden="1">#REF!</definedName>
    <definedName name="BExQAPZGND752EB8R1L2NC61NX4C" hidden="1">#REF!</definedName>
    <definedName name="BExQAV86DG62COKYLMG5CFMQAP80" hidden="1">#REF!</definedName>
    <definedName name="BExQB1DGC6ZTB0RO21FUZ2ESSV2A" hidden="1">#N/A</definedName>
    <definedName name="BExQBJ7C5S4W0Z7GG43UB4FY1F3Q" hidden="1">#REF!</definedName>
    <definedName name="BExQBL5EQFFUH2V9C8ZGD3BTTW3G" hidden="1">#N/A</definedName>
    <definedName name="BExQBS1KRAZ3LUBWFIC3682TYDY5" hidden="1">#REF!</definedName>
    <definedName name="BExQBV1GOW3Q97H8I2S7D3ORY078" hidden="1">#REF!</definedName>
    <definedName name="BExQC4S7NFVCUT41L0LUX9CFBBWU" hidden="1">#REF!</definedName>
    <definedName name="BExQC8OGSLAHSUIDK221EMJ74ZLX" hidden="1">#REF!</definedName>
    <definedName name="BExQCABQTT7063EXIBPJHBXTJ82W" hidden="1">#REF!</definedName>
    <definedName name="BExQCCF9VS4M1L4UDGURE8NJK439" hidden="1">#REF!</definedName>
    <definedName name="BExQCEDH2WFPGSQLAMG4Y5U21019" hidden="1">#REF!</definedName>
    <definedName name="BExQCI9M5F9BX0WO90T8KQKXJECZ" hidden="1">#REF!</definedName>
    <definedName name="BExQCSB3CEGB8ZCGGJYI6TW1DFG9" hidden="1">#REF!</definedName>
    <definedName name="BExQCU3UGHS8HAA5YXL1VAVYVG0S" hidden="1">#REF!</definedName>
    <definedName name="BExQCUUVWU086LA0NTJABHSNDQU0" hidden="1">#REF!</definedName>
    <definedName name="BExQCX97V19ZWSRMK3U11N8F8331" hidden="1">#REF!</definedName>
    <definedName name="BExQCXPB3X74KUSN3Y0OCO2IGPOS" hidden="1">#REF!</definedName>
    <definedName name="BExQCYR0CIX3YO1QSZCLK7C82LAW" hidden="1">#REF!</definedName>
    <definedName name="BExQD1R3IOGPDEO8H4GPOVFIZB3M" hidden="1">#REF!</definedName>
    <definedName name="BExQDL2WN9NIHFZHPU8ATSJHTOZO" hidden="1">#REF!</definedName>
    <definedName name="BExQDLZA2Q6U6ZELP8ZJNYDK0B3O" hidden="1">#REF!</definedName>
    <definedName name="BExQDR8175X5NV9BWOHD6R52D4ZK" hidden="1">#REF!</definedName>
    <definedName name="BExQDVF2LI2WI0KJ0EDNIOV8CSP9" hidden="1">#REF!</definedName>
    <definedName name="BExQE0TAYCYARCU7SU9EE08MU98Z" hidden="1">#REF!</definedName>
    <definedName name="BExQE6IAA3QFZ6TX9BXPJISLE0Q1" hidden="1">#REF!</definedName>
    <definedName name="BExQEC7A2X0R02X5T4EH8H6GE3BD" hidden="1">#REF!</definedName>
    <definedName name="BExQEJ3FDZ5JJVEA2WFSQOGN60P5" hidden="1">#REF!</definedName>
    <definedName name="BExQEJUCDE539S4GC9112VJ0LMG7" hidden="1">#REF!</definedName>
    <definedName name="BExQEJUD5RQJ325ULPV2E4W8QAL6" hidden="1">#REF!</definedName>
    <definedName name="BExQEJZU211ARAC0DFCX07HEI2OZ" hidden="1">#REF!</definedName>
    <definedName name="BExQEKFYNCMECO23C7WJNJNQJMY6" hidden="1">#N/A</definedName>
    <definedName name="BExQEKG3VL3I6FX8RBDW2XAH8WPW" hidden="1">#REF!</definedName>
    <definedName name="BExQEYDPMY75KR4D8VZ3Y4QEDR31" hidden="1">#REF!</definedName>
    <definedName name="BExQEZQ756026WM9PH93W9G07ACP" hidden="1">#REF!</definedName>
    <definedName name="BExQF00ZDAC842R706797DN4H4HE" hidden="1">#REF!</definedName>
    <definedName name="BExQF4YYGUWLQFD6WX4J0GBHA7DB" hidden="1">#REF!</definedName>
    <definedName name="BExQF6H37W9RACZC5WC8PGM86I02" hidden="1">#REF!</definedName>
    <definedName name="BExQF6X73M2YH34APRNKRKKHRDZC" hidden="1">#REF!</definedName>
    <definedName name="BExQF9X33Z23BCJP7XAG279U20G6" hidden="1">#REF!</definedName>
    <definedName name="BExQFDYSJTZWHYVIH3ONAPTMSU0C" hidden="1">#REF!</definedName>
    <definedName name="BExQFGNVUSFALKGWZ91CPECI2MK8" hidden="1">#N/A</definedName>
    <definedName name="BExQFM7F74SW9O8LEPMN3ZZG0T8R" hidden="1">#REF!</definedName>
    <definedName name="BExQFMNOOBC2XE1R03V1MF8QJSDG" hidden="1">#REF!</definedName>
    <definedName name="BExQFNPE0JNBFPGM91B5GNSDG31N" hidden="1">#REF!</definedName>
    <definedName name="BExQFSI0BZ9P9K8CNJZP7CIMZAYQ" hidden="1">#REF!</definedName>
    <definedName name="BExQFSNAO7I4UBG88JB1I6ND343Q" hidden="1">#REF!</definedName>
    <definedName name="BExQFU5975XYCQN0LPA5W8H48KAI" hidden="1">#REF!</definedName>
    <definedName name="BExQFXG4BET7MEW9N0YLQKKTCX7T" hidden="1">#REF!</definedName>
    <definedName name="BExQFYN427TR60D5Z2NHZ6NXN0PR" hidden="1">#REF!</definedName>
    <definedName name="BExQG2U6BPG2C6QXPGZ2KFA8UDNR" hidden="1">#REF!</definedName>
    <definedName name="BExQG6L4KKKXT6TZWUOEJ96B5INK" hidden="1">#REF!</definedName>
    <definedName name="BExQG7HHRA5OVBS71P6UHODVAFJ6" hidden="1">#REF!</definedName>
    <definedName name="BExQG94RAKUOMHNWY2JPI1G6EMRK" hidden="1">#REF!</definedName>
    <definedName name="BExQGFKTOP6WGJAF2OI8PXQPMWT4" hidden="1">#REF!</definedName>
    <definedName name="BExQGHZ4VDK9HF8MXG4B8L3BP2ME" hidden="1">#REF!</definedName>
    <definedName name="BExQGJX68A8C8840FKN5DETGFS7A" hidden="1">#REF!</definedName>
    <definedName name="BExQGL9SW6CCOID0PQU2SSL18O3C" hidden="1">#REF!</definedName>
    <definedName name="BExQGMM9RZL83B2Z0ZZPHKUY6VTK" hidden="1">#REF!</definedName>
    <definedName name="BExQGSWUQNB6UY9WTBS9C7ELPTUJ" hidden="1">#REF!</definedName>
    <definedName name="BExQGU407TQBG9P1FCRHX1LW1K4R" hidden="1">#REF!</definedName>
    <definedName name="BExQGUPLW8EJJWGTMIFI3PQM5W9R" hidden="1">#REF!</definedName>
    <definedName name="BExQGZ7GGEJN47SO17IGJ2W9P8JQ" hidden="1">#REF!</definedName>
    <definedName name="BExQGZT1EZTHO8N063LMH45VP07M" hidden="1">#REF!</definedName>
    <definedName name="BExQH27CASEY5OC2FCVEI0EF8KGP" hidden="1">#REF!</definedName>
    <definedName name="BExQH63LPYUMDP1PWDXX3DTA27JU" hidden="1">#REF!</definedName>
    <definedName name="BExQH8SPWAHFRZ0I7IUBWRC2WTOK" hidden="1">#REF!</definedName>
    <definedName name="BExQH8SQGRVNFZIWKVK3MG5E4WLZ" hidden="1">#REF!</definedName>
    <definedName name="BExQHDALA4BR3KUCGHY78QOU2ZXZ" hidden="1">#REF!</definedName>
    <definedName name="BExQHDW4DPN15MJU6VM6YFOF82ZH" hidden="1">#REF!</definedName>
    <definedName name="BExQHFE2VTCVZKG3AIXI4RAJMEYL" hidden="1">#REF!</definedName>
    <definedName name="BExQHSA2BC8RD6SBE83M6Z920EOQ" hidden="1">#REF!</definedName>
    <definedName name="BExQHY9UF9E6KUE5370HA5OR3ZAQ" hidden="1">#REF!</definedName>
    <definedName name="BExQHZGZ5JZ4AE00IROC5LG5734F" hidden="1">#REF!</definedName>
    <definedName name="BExQI5GT41OML0T4SL1LE4SM3HCM" hidden="1">#REF!</definedName>
    <definedName name="BExQIAEQDWEG5N18QOT4GITF88ND" hidden="1">#REF!</definedName>
    <definedName name="BExQIAPISMUIONQDU04DZVUP0ISL" hidden="1">#REF!</definedName>
    <definedName name="BExQIBB4S4ZT2LZ4LM5Z55L35RDJ" hidden="1">#REF!</definedName>
    <definedName name="BExQIBLVZK4MH7N062FKJYFWR8OV" hidden="1">#REF!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MEATF9GBP9SA1JQVT3BZYH5" hidden="1">#REF!</definedName>
    <definedName name="BExQIMULCDE5AJ9VUCEQXK15YPSL" hidden="1">#REF!</definedName>
    <definedName name="BExQINW95C7N048P3U0KM5A2Q0VU" hidden="1">#REF!</definedName>
    <definedName name="BExQIO726OVUCSDY4XM6N0WC1P17" hidden="1">#REF!</definedName>
    <definedName name="BExQIRHR6HD3FV2G7MC62E1LVZVB" hidden="1">#REF!</definedName>
    <definedName name="BExQITW3BQ52NS2A0CJ7XJ0JZZ9C" hidden="1">#REF!</definedName>
    <definedName name="BExQIXHISWO5AY9MN35T1WOR4RRH" hidden="1">#REF!</definedName>
    <definedName name="BExQIZVUZUW2C8RJLXG9D80CVW3U" hidden="1">#REF!</definedName>
    <definedName name="BExQJ1U2ZCSF1LDYAYTWYGEZHL34" hidden="1">#REF!</definedName>
    <definedName name="BExQJ7IXTYN8ELZIUSOUURFAP5Z5" hidden="1">#REF!</definedName>
    <definedName name="BExQJBF6LVTWAELLICBP9CMR43YM" hidden="1">#REF!</definedName>
    <definedName name="BExQJBF6XMB0XDEEOPFX8Q4P2XPL" hidden="1">#REF!</definedName>
    <definedName name="BExQJEF30JESUFT5MDZ7D85FOQS9" hidden="1">#REF!</definedName>
    <definedName name="BExQJFM8YCZGIG2MKQJ5MJGPTZAD" hidden="1">#REF!</definedName>
    <definedName name="BExQJH46KVVDZY1UG7FPE0BET08T" hidden="1">#REF!</definedName>
    <definedName name="BExQJIBCENFZ4FNIPQ8IC1PBMHA9" hidden="1">#REF!</definedName>
    <definedName name="BExQJRRAIODM1HZQKL3ARBN4SJ9L" hidden="1">#REF!</definedName>
    <definedName name="BExQJX019VWBQMW1HCV154DP9287" hidden="1">#REF!</definedName>
    <definedName name="BExQK0APQ9EJPM3VZSOPDUF623H7" hidden="1">#REF!</definedName>
    <definedName name="BExQK0AQKCFW4IWLJ34R3L8ZKSLA" hidden="1">#REF!</definedName>
    <definedName name="BExQK1SODHG66277P2K5V2W6173O" hidden="1">#REF!</definedName>
    <definedName name="BExQKJS1JRCOTSNI8BT4HZDMU29C" hidden="1">#REF!</definedName>
    <definedName name="BExQKQYZQMDX03WXDQD6FBRD8JYC" hidden="1">#REF!</definedName>
    <definedName name="BExQKX9M6MF8IWVN6D4P7TQ4SGSK" hidden="1">#REF!</definedName>
    <definedName name="BExQL75MYU5T8A818MOOO5D839QO" hidden="1">#REF!</definedName>
    <definedName name="BExRXJLCYPSBXSLUL2G6Z4GXS36O" hidden="1">#REF!</definedName>
    <definedName name="BExRYHGL1VWERI0YQ3T4L25NNTIT" hidden="1">#REF!</definedName>
    <definedName name="BExRYLCST3WP2GRIAC1T3JVVOVLR" hidden="1">#REF!</definedName>
    <definedName name="BExRYN5KGEJFDZNICZBDIPU9ICCJ" hidden="1">#REF!</definedName>
    <definedName name="BExRZGTQU536EO1XQXF8QR1K7UX1" hidden="1">#REF!</definedName>
    <definedName name="BExRZSTBXCJ2REPZNCKU1YII8459" hidden="1">#REF!</definedName>
    <definedName name="BExRZVYIO0QN9Y3UUBALNJ1CB29P" hidden="1">#REF!</definedName>
    <definedName name="BExRZZPIUVBQFB3PDBAOPWBNBKPZ" hidden="1">#REF!</definedName>
    <definedName name="BExS00WNBRXL6MBOUQMTM3ETJTGD" hidden="1">#REF!</definedName>
    <definedName name="BExS02PDU3RIYDBR02EV6VUXEVN6" hidden="1">#REF!</definedName>
    <definedName name="BExS04NFQ7PO1YI9RTSMYPY7KQ77" hidden="1">#N/A</definedName>
    <definedName name="BExS0KE0PE15AO75UZNRSO9P1FA7" hidden="1">#REF!</definedName>
    <definedName name="BExS0RVR3B1B64OSGHR0GY9KJ0FU" hidden="1">#REF!</definedName>
    <definedName name="BExS0UFCKI6Z4BDWL0C1TI1UZA8D" hidden="1">#REF!</definedName>
    <definedName name="BExS0YX6HMR88PVU04JB2UHCSCY3" hidden="1">#REF!</definedName>
    <definedName name="BExS10PXLAPQHJ6FRPYXWDUIC5HF" hidden="1">#REF!</definedName>
    <definedName name="BExS13F2R1F90EKNKN04V1ZRXETQ" hidden="1">#N/A</definedName>
    <definedName name="BExS16PROWSNHW3MZQBGQNQU7S8R" hidden="1">#REF!</definedName>
    <definedName name="BExS17GMLFMJVY5VHTGLSKLYFBXT" hidden="1">#REF!</definedName>
    <definedName name="BExS1AM0XWH0H7G6TFCNDKNRXEWY" hidden="1">#REF!</definedName>
    <definedName name="BExS1H7D1UIO1VWACZWLYM9JBTFN" hidden="1">#REF!</definedName>
    <definedName name="BExS1HY9JRMGR1TW77VYM7OP1CXO" hidden="1">#REF!</definedName>
    <definedName name="BExS1IPC9RNJ27XMHWWP6LILAGUP" hidden="1">#REF!</definedName>
    <definedName name="BExS1OJMUDWJWMBEISSCWTRJB5LD" hidden="1">#REF!</definedName>
    <definedName name="BExS1S552CWN1V56HYY6RMNW71MZ" hidden="1">#N/A</definedName>
    <definedName name="BExS1UZNWPNACUWJEUJYKECEORSQ" hidden="1">#REF!</definedName>
    <definedName name="BExS1VQKWZC7SM0UY7BWIPST3VU3" hidden="1">#REF!</definedName>
    <definedName name="BExS1X8J2PK0YBELMB0MN9DLCUYA" hidden="1">#REF!</definedName>
    <definedName name="BExS2BX96YQ50IQ89GFQNLEEH34V" hidden="1">#N/A</definedName>
    <definedName name="BExS2EX4EIPQANMUDL8AUTXQO5K4" hidden="1">#REF!</definedName>
    <definedName name="BExS2GPUIZ90JU1A8E1X4F26GV84" hidden="1">#REF!</definedName>
    <definedName name="BExS2IYQKROTMQ0UHEJUYAE7OL5B" hidden="1">#REF!</definedName>
    <definedName name="BExS2JPRK93DBNXWN9WB9YAKUEIF" hidden="1">#REF!</definedName>
    <definedName name="BExS2O7L9HG9FT6HGD7UNC1KPOHY" hidden="1">#REF!</definedName>
    <definedName name="BExS2OT61VXS58SSI0I90Z76DFCQ" hidden="1">#REF!</definedName>
    <definedName name="BExS2R26JBJ6ZII8BKMISFKG1O2Y" hidden="1">#REF!</definedName>
    <definedName name="BExS2RIBMZPBDB3W6PKRNHUM06WI" hidden="1">#REF!</definedName>
    <definedName name="BExS2V93NCJHBZOZN9YMMBEASVK2" hidden="1">#REF!</definedName>
    <definedName name="BExS2ZG4SQ3DTQ9WQHEO1ZQ348U4" hidden="1">#REF!</definedName>
    <definedName name="BExS30I01Q6MJO4B8BT6JZ6RLENB" hidden="1">#REF!</definedName>
    <definedName name="BExS348RCH9T7TITUHFKYM2D0XUZ" hidden="1">#N/A</definedName>
    <definedName name="BExS36HS0QOKW4POB9O8DKNDUBXI" hidden="1">#REF!</definedName>
    <definedName name="BExS373BSVCR6LK7KCZIERP41SYM" hidden="1">#REF!</definedName>
    <definedName name="BExS38AHQWKT950DKJR1SJAY5NKD" hidden="1">#REF!</definedName>
    <definedName name="BExS3AJCF6XJL81PBCZRTWE9O1TL" hidden="1">#REF!</definedName>
    <definedName name="BExS3BL7KZUM0PK7UW1Y6M98ZKXC" hidden="1">#REF!</definedName>
    <definedName name="BExS3OBNZNTWOIMMYY4130QYY0BE" hidden="1">#REF!</definedName>
    <definedName name="BExS3OH5XH1H0NEUDJGB0D1EF3C6" hidden="1">#REF!</definedName>
    <definedName name="BExS3RROA18RM4JV1ZAIJNP08555" hidden="1">#REF!</definedName>
    <definedName name="BExS3V7SYK3UZ2BX7HAPQCULBP4K" hidden="1">#REF!</definedName>
    <definedName name="BExS3WV2VQ19L2A1DJ73AUFN7SRX" hidden="1">#REF!</definedName>
    <definedName name="BExS3YTBUFDJCC1L5KJXU2MGPLAV" hidden="1">#REF!</definedName>
    <definedName name="BExS44IAW54JEQISSQEJYC521T7T" hidden="1">#REF!</definedName>
    <definedName name="BExS465Q68JEC3BTPPIWO1ULBYI1" hidden="1">#N/A</definedName>
    <definedName name="BExS46R5779L8MYJ6YHW5N2XO9OS" hidden="1">#REF!</definedName>
    <definedName name="BExS4BEH0UWZD0YK0XSKNETHBE1J" hidden="1">#REF!</definedName>
    <definedName name="BExS4EJU01EZTD5QB8XHS3GFL93G" hidden="1">#REF!</definedName>
    <definedName name="BExS4IAMWTT1CKFNHGN8SPWSD3QR" hidden="1">#REF!</definedName>
    <definedName name="BExS4NE1VBHE3SKAMQ0DE2DIT43K" hidden="1">#REF!</definedName>
    <definedName name="BExS4RA5KZ9SKH0WLTXWQLYX9CFL" hidden="1">#REF!</definedName>
    <definedName name="BExS4RABOKWBUCTBN42Z13MWVDWK" hidden="1">#REF!</definedName>
    <definedName name="BExS4UFKWNI7QAX0PTOVVBUB0LP8" hidden="1">#REF!</definedName>
    <definedName name="BExS4WTV2F0SRT9EZSX4H9ITYAWL" hidden="1">#REF!</definedName>
    <definedName name="BExS50A021APRC4EILGZR383UZ54" hidden="1">#REF!</definedName>
    <definedName name="BExS52TNU0TBGO5YJKVB4TDXS8SB" hidden="1">#REF!</definedName>
    <definedName name="BExS55O7LNUQW4FOODZYN2PQNJF3" hidden="1">#REF!</definedName>
    <definedName name="BExS55O84FT8C6BGIHVUPVOD5ZJS" hidden="1">#REF!</definedName>
    <definedName name="BExS57BHX4FEJB78HKC5ZXT7CXMI" hidden="1">#REF!</definedName>
    <definedName name="BExS58TGYN4XKJPJZL7GGDEELNNH" hidden="1">#REF!</definedName>
    <definedName name="BExS5BYO19H5ZKO75ERO60KF7DQH" hidden="1">#REF!</definedName>
    <definedName name="BExS5EIFY83CS9QQRM2T84W5L7X7" hidden="1">#REF!</definedName>
    <definedName name="BExS5JB26VVESWGVPLIBJZECDES6" hidden="1">#REF!</definedName>
    <definedName name="BExS5K24RZ8X21BN5AQWTX3W2B2S" hidden="1">#REF!</definedName>
    <definedName name="BExS5KNOY6VRQXPFPKHJAVV0Q9ST" hidden="1">#REF!</definedName>
    <definedName name="BExS5PAVAV5ULXPOJ6BW28PG5IG6" hidden="1">#REF!</definedName>
    <definedName name="BExS5SG2BS1NABBLJXFTK960OPPM" hidden="1">#REF!</definedName>
    <definedName name="BExS5SG3GBHVDR15MOYHV230A4BG" hidden="1">#REF!</definedName>
    <definedName name="BExS5TY0F5R1ZXIVJHAAVVG81G5H" hidden="1">#REF!</definedName>
    <definedName name="BExS5Z6XGSNKB6QM268XTOM14YJ9" hidden="1">#REF!</definedName>
    <definedName name="BExS6EXBC3JJJ7NH5C4X7DEXAU99" hidden="1">#REF!</definedName>
    <definedName name="BExS6F84P6P9SVKHO4LFHUC31TZ2" hidden="1">#REF!</definedName>
    <definedName name="BExS6GKKDH08F5V1BZFC29V4UADX" hidden="1">#REF!</definedName>
    <definedName name="BExS6IYVVGGZJXGGYPX7UNAQOB2X" hidden="1">#REF!</definedName>
    <definedName name="BExS6KGU63BUOXCPJ9TSCDS9ZY2T" hidden="1">#REF!</definedName>
    <definedName name="BExS6LTH2IP6EI1QHUIY9XS9L736" hidden="1">#REF!</definedName>
    <definedName name="BExS6S9I89C2IERUP8A6Z6DHP2ZV" hidden="1">#REF!</definedName>
    <definedName name="BExS6VPJADB9JF9I0U6Q835GN8WX" hidden="1">#REF!</definedName>
    <definedName name="BExS6Y3UDUHH16FQ57PS2XFZDSHB" hidden="1">#REF!</definedName>
    <definedName name="BExS707E0XWH10XFB2XPB81QDPM5" hidden="1">#REF!</definedName>
    <definedName name="BExS70COHNGCRJHFGG2Q1WBV0AHU" hidden="1">#REF!</definedName>
    <definedName name="BExS79HUY1GAJJP4VMMZHU8UJI6O" hidden="1">#REF!</definedName>
    <definedName name="BExS7DU7IOWG5MHL28Z4KOM2V434" hidden="1">#REF!</definedName>
    <definedName name="BExS7F1CNPHV78CM0YI9K5JOBTZ0" hidden="1">#REF!</definedName>
    <definedName name="BExS7G38ASJVTDO2IAPA36EB2SPF" hidden="1">#REF!</definedName>
    <definedName name="BExS7HQI0PBQNP39JUZ69RMC7M7N" hidden="1">#REF!</definedName>
    <definedName name="BExS7QKVD6H157QE4NVU2ITV61NC" hidden="1">#REF!</definedName>
    <definedName name="BExS7TQ3HS27Y1NJRXTVI0CCIMTG" hidden="1">#REF!</definedName>
    <definedName name="BExS7TVIHJQ54K2Q7S5TI60WWB6A" hidden="1">#REF!</definedName>
    <definedName name="BExS7VIT5DSXXR87FYHMA4JDYZD2" hidden="1">#REF!</definedName>
    <definedName name="BExS80RP8GCPNFHHGN85D3RLJQWW" hidden="1">#REF!</definedName>
    <definedName name="BExS82V2SSVXLXXLAH7ZK0N93NUB" hidden="1">#REF!</definedName>
    <definedName name="BExS83GSXX51D62UGAAYG5PLN4MR" hidden="1">#REF!</definedName>
    <definedName name="BExS8JY2TUY8RTAB8OA7XI0KBAYI" hidden="1">#REF!</definedName>
    <definedName name="BExS8LQTNX922FCMI8FORKMV1ZCD" hidden="1">#REF!</definedName>
    <definedName name="BExS8R51Y7YFVPXOQVMHAJ6HXEEF" hidden="1">#REF!</definedName>
    <definedName name="BExS8W8G0X4RIQXAZCCLUM05FF9P" hidden="1">#REF!</definedName>
    <definedName name="BExS916K7THUZJVC6Y1MQN8ZI5SQ" hidden="1">#REF!</definedName>
    <definedName name="BExS93A3HON1X4R2ZZRPQSSPE6B9" hidden="1">#REF!</definedName>
    <definedName name="BExS93VP50WK6DKNR7ZGBSAG72KI" hidden="1">#REF!</definedName>
    <definedName name="BExS969UPDV8GUQ6NBL19ZG3BU7I" hidden="1">#REF!</definedName>
    <definedName name="BExS96Q3A4V73NKEG1Z8SMR0LJ5N" hidden="1">#REF!</definedName>
    <definedName name="BExS970VMB40OE1CEB7FR2ZHFGZ0" hidden="1">#REF!</definedName>
    <definedName name="BExS98ITYV44E3AQR2CBTSAQEE1H" hidden="1">#REF!</definedName>
    <definedName name="BExS9C4BHVE6CCKQVNR4E271Y2Y7" hidden="1">#REF!</definedName>
    <definedName name="BExS9Q7F5C9E4V3GCV6LC0AWAHVE" hidden="1">#REF!</definedName>
    <definedName name="BExS9XEEOMZ1HMGGQT8HLVA62AM8" hidden="1">#REF!</definedName>
    <definedName name="BExSA0JKZIP7J6SUD3K3QR6U058U" hidden="1">#REF!</definedName>
    <definedName name="BExSAA4TQVBEW9YTSAC7IB9WGR0N" hidden="1">#REF!</definedName>
    <definedName name="BExSAIZ7FIA0NH28HY0QPNG3325Q" hidden="1">#REF!</definedName>
    <definedName name="BExSARINWYR6ITJ9DOASBBTV3HYJ" hidden="1">#REF!</definedName>
    <definedName name="BExSAT5WZEM6Z4GG7X374JPK349Y" hidden="1">#REF!</definedName>
    <definedName name="BExSAV45Q7RENUZR0IHF6OQN6UTM" hidden="1">#REF!</definedName>
    <definedName name="BExSB5AY62FHO7GGMK58RORL35R8" hidden="1">#REF!</definedName>
    <definedName name="BExSBL1BY63INK4RWCB96I8QNQIZ" hidden="1">#REF!</definedName>
    <definedName name="BExSBLHMDPAU7TLJHXOGAD2L0A74" hidden="1">#REF!</definedName>
    <definedName name="BExSBSTWY6Y9FIA508BX9D1RTY3T" hidden="1">#REF!</definedName>
    <definedName name="BExSC0MEMXZGN9BQXNG8APDEAYRR" hidden="1">#REF!</definedName>
    <definedName name="BExSC1ISHRJVHGXT7MHPOEVTTJCR" hidden="1">#REF!</definedName>
    <definedName name="BExSC5PUG5PUNDA9S0352HMM7QJV" hidden="1">#REF!</definedName>
    <definedName name="BExSC6WZUKB1935B73TBWUF8BX2N" hidden="1">#REF!</definedName>
    <definedName name="BExSC9M353D3EKCXI5GRYJZYPZYZ" hidden="1">#REF!</definedName>
    <definedName name="BExSC9RF22UC6F5CJ5XKBS86SXYT" hidden="1">#REF!</definedName>
    <definedName name="BExSCG7HLYL8TQNJHYA48J33MHFY" hidden="1">#REF!</definedName>
    <definedName name="BExSCMCKN8FN1W0L32ZWQLRS60MY" hidden="1">#REF!</definedName>
    <definedName name="BExSCPSQM233F520CKSF09CCH573" hidden="1">#REF!</definedName>
    <definedName name="BExSCT8PTLJ53651UTPGY6ZR10JM" hidden="1">#REF!</definedName>
    <definedName name="BExSCUW6L1A4VC1RVXFSMEU8PTCK" hidden="1">#REF!</definedName>
    <definedName name="BExSD16RWPJ4BKJERNVKGA3W1V8N" hidden="1">#REF!</definedName>
    <definedName name="BExSDG69CNGNQV8NBUQTHL3AIL1A" hidden="1">#REF!</definedName>
    <definedName name="BExSDIVCGS4WRCPU6BT0MT6IHLFV" hidden="1">#REF!</definedName>
    <definedName name="BExSDIVCZZGHCD0E9X3LPS0YRK5H" hidden="1">#REF!</definedName>
    <definedName name="BExSDJ5ZE3T46HSF6W0OXL80TXQG" hidden="1">#REF!</definedName>
    <definedName name="BExSDO420OBNTDHD8OJ7UB8J9GTX" hidden="1">#REF!</definedName>
    <definedName name="BExSDRPJITV83LF1BR3CE8JIREMU" hidden="1">#REF!</definedName>
    <definedName name="BExSDSLXPT9OXX7K1JZKU8CQB6LB" hidden="1">#REF!</definedName>
    <definedName name="BExSDW21VZILQMP15ANTSSFLOHO1" hidden="1">#REF!</definedName>
    <definedName name="BExSDW7FF099Q9UI4HWOI0J8SIHS" hidden="1">#REF!</definedName>
    <definedName name="BExSE6E9N30RNK9G9JQJQV932OQZ" hidden="1">#REF!</definedName>
    <definedName name="BExSEBN5IH0W06A54OO732IR3O7H" hidden="1">#REF!</definedName>
    <definedName name="BExSELDRJ8QEPNI7JZRV7T6KJOU4" hidden="1">#REF!</definedName>
    <definedName name="BExSEMFFE4PU7P15P4FTVLWYJQWT" hidden="1">#REF!</definedName>
    <definedName name="BExSEN6GLXPWBW03NS47M8RT7OE2" hidden="1">#REF!</definedName>
    <definedName name="BExSEP4I5O5TDKDOZCEYIL8JWGU2" hidden="1">#REF!</definedName>
    <definedName name="BExSERTN6XKR16E1W7NLUSIL2TUM" hidden="1">#REF!</definedName>
    <definedName name="BExSF07QTOXT0QH9CE7UW6AUTZRP" hidden="1">#REF!</definedName>
    <definedName name="BExSF3T7GHCGOXBMFOQAJ1H43WTC" hidden="1">#REF!</definedName>
    <definedName name="BExSFC7A8Q9D5I68UBR9JSP7047C" hidden="1">#REF!</definedName>
    <definedName name="BExSFQAFTR8W0L27HKK55KTFLR8C" hidden="1">#REF!</definedName>
    <definedName name="BExSFS37A83R9W2RRERAG4LU0LTP" hidden="1">#REF!</definedName>
    <definedName name="BExSFUXKRV364YZBHH9DVNWDL9MC" hidden="1">#REF!</definedName>
    <definedName name="BExSFWFJS3OSIOHVJ15M8RD4YDI3" hidden="1">#REF!</definedName>
    <definedName name="BExSG72O3JTLO9A21TL7W1Q5JV02" hidden="1">#REF!</definedName>
    <definedName name="BExSG77YDFJXQNMAYG24ZY3ZWKSP" hidden="1">#REF!</definedName>
    <definedName name="BExSG7TJOECROWKHJD9DBOBE5HBK" hidden="1">#REF!</definedName>
    <definedName name="BExSGCGWOQ9EPLEW4MDH0MROO7LX" hidden="1">#REF!</definedName>
    <definedName name="BExSGEEWSM6V6B3J3F29MN7WAH14" hidden="1">#REF!</definedName>
    <definedName name="BExSGFBA4G4NFHES5P8OC66AZT9F" hidden="1">#REF!</definedName>
    <definedName name="BExSGJICH4YV66FGZXMS9RQ25TSO" hidden="1">#REF!</definedName>
    <definedName name="BExSGJT4LF1CNH5RN5GZ373ISW9D" hidden="1">#REF!</definedName>
    <definedName name="BExSGMI8T0QSTTH9LGR9BAUR7MG4" hidden="1">#REF!</definedName>
    <definedName name="BExSH1SJFFONOPCR2S2GI6JM5S7V" hidden="1">#REF!</definedName>
    <definedName name="BExSH4HLTQVL4MI545VJL4WFN9U2" hidden="1">#REF!</definedName>
    <definedName name="BExSH4HMJS0TXSYHRWJRFTJ7NOSN" hidden="1">#REF!</definedName>
    <definedName name="BExSHDS3RJMD6MEJ67RL63M0SEIC" hidden="1">#REF!</definedName>
    <definedName name="BExSHMRTDLFP4NPXP8K9HBUZP1WU" hidden="1">#REF!</definedName>
    <definedName name="BExSHUKBQVT2G9G0K9ORVIJO6TU8" hidden="1">#REF!</definedName>
    <definedName name="BExTTK2PHCBKQ5NI135IZSC17A9N" hidden="1">#REF!</definedName>
    <definedName name="BExTU4R6PO73ZKUCZ2T6YJ5QF46L" hidden="1">#REF!</definedName>
    <definedName name="BExTUCUIODA2WVVAV0NHE7BZ2TCI" hidden="1">#REF!</definedName>
    <definedName name="BExTUL34V0YOMDNPR7YOOPNYR54K" hidden="1">#REF!</definedName>
    <definedName name="BExTUOOMC43GH95KQ1PJ86MN9XDF" hidden="1">#REF!</definedName>
    <definedName name="BExTUVQ8ID4GBQYDZBLBB7VP0BT0" hidden="1">#REF!</definedName>
    <definedName name="BExTV9YOCUI02GQPPGP26R7GBM02" hidden="1">#REF!</definedName>
    <definedName name="BExTVNWHIYQR8MWY02QFCC9VL1Y9" hidden="1">#REF!</definedName>
    <definedName name="BExTVQWD1M64XMUHVTWYRWTNJYHZ" hidden="1">#REF!</definedName>
    <definedName name="BExTVQWDPQ643TY3GKY6B8DFB823" hidden="1">#REF!</definedName>
    <definedName name="BExTVTLH2E1SH7Z2XBYHUOQBWWLI" hidden="1">#REF!</definedName>
    <definedName name="BExTW5KWBDV4EO85AYGN5P75KGE4" hidden="1">#REF!</definedName>
    <definedName name="BExTW7OLA4NPQI1JGU09O0ZIZH8S" hidden="1">#REF!</definedName>
    <definedName name="BExTWBFDHQO5WDPH5E8VECHCTXWK" hidden="1">#REF!</definedName>
    <definedName name="BExTWFX8OYD9IX59PTP73YAC8O9G" hidden="1">#REF!</definedName>
    <definedName name="BExTWHPZOZS9DOF4DCYH45A0K27W" hidden="1">#REF!</definedName>
    <definedName name="BExTWI0R31187AOWYLZ1W1WNI84K" hidden="1">#REF!</definedName>
    <definedName name="BExTWJTGTEM42YMMOXES1DOPT9UG" hidden="1">#REF!</definedName>
    <definedName name="BExTWOGNO04JS9PIS4HGGFW9XKTS" hidden="1">#REF!</definedName>
    <definedName name="BExTWRRHOZMU7WAXAF4TW6RVNNBX" hidden="1">#REF!</definedName>
    <definedName name="BExTWTERU1SE8R3LRC2C4HQMOIB1" hidden="1">#REF!</definedName>
    <definedName name="BExTWVCTEMYNY0F0S1Y3MEKAZUSE" hidden="1">#REF!</definedName>
    <definedName name="BExTWXGB4DYL746DV7WPXNYSRZKW" hidden="1">#REF!</definedName>
    <definedName name="BExTX7SI04CH4TA9ZLIV6KLBYY2O" hidden="1">#REF!</definedName>
    <definedName name="BExTXBOX4LQDGYMQCG4WSI6CLR1V" hidden="1">#REF!</definedName>
    <definedName name="BExTXE8JB6ZPYE6RJ2O3NCT372O1" hidden="1">#REF!</definedName>
    <definedName name="BExTXE8KTTE4820B0D60D3YA6B7P" hidden="1">#REF!</definedName>
    <definedName name="BExTXG1ASIJYS2PJ5AV4RKM019YB" hidden="1">#REF!</definedName>
    <definedName name="BExTXIKWMQBEG9MX69C80L5LPO9N" hidden="1">#REF!</definedName>
    <definedName name="BExTXJ6NNFDZWONR0NCRRJEVVQUF" hidden="1">#REF!</definedName>
    <definedName name="BExTXOKPTP44OD5KBFCJ1LDPLM7C" hidden="1">#REF!</definedName>
    <definedName name="BExTXTISLLNQP2YTFKVOK43931RR" hidden="1">#REF!</definedName>
    <definedName name="BExTXTITXE9DJQSGN9312UF94PPK" hidden="1">#REF!</definedName>
    <definedName name="BExTXWD8DTACAUTZT4Z1D4CGXD34" hidden="1">#REF!</definedName>
    <definedName name="BExTXWIQ4DCISKL077TIH3SSMHX5" hidden="1">#REF!</definedName>
    <definedName name="BExTY1WXTBXUD0M1NWE12NMAUGCO" hidden="1">#REF!</definedName>
    <definedName name="BExTY343KJDMXU8F1Z8KP668IYTJ" hidden="1">#REF!</definedName>
    <definedName name="BExTY3K6A7ZA29C37ICGU6NHQ9NQ" hidden="1">#REF!</definedName>
    <definedName name="BExTY63YXURU5CU1Q4XJPMEACT6G" hidden="1">#REF!</definedName>
    <definedName name="BExTY8T41OBZ32MRCWT76H4XO1YE" hidden="1">#REF!</definedName>
    <definedName name="BExTYB7EY40PZ0YI62L4RAN4EKOX" hidden="1">#REF!</definedName>
    <definedName name="BExTYNXWUZ1XHIWBJ12PSRAQ3LAF" hidden="1">#REF!</definedName>
    <definedName name="BExTYXJ67VGCOUCJDG2MACK4U3B1" hidden="1">#REF!</definedName>
    <definedName name="BExTYZ14HFWJYJOU9J4Y1J5HUFTU" hidden="1">#REF!</definedName>
    <definedName name="BExTZ7F7CODZ1IEYWQ4BUWK9Z5RI" hidden="1">#REF!</definedName>
    <definedName name="BExTZN5LS1BLBQPYIT99HPYA9ZWM" hidden="1">#REF!</definedName>
    <definedName name="BExTZNGD8UFDFGDKGKPOBJGO5889" hidden="1">#REF!</definedName>
    <definedName name="BExTZYJLD0UW27U1MO7MEEBGREYM" hidden="1">#REF!</definedName>
    <definedName name="BExTZYZVE9EKM73PN82A9OZNSLSZ" hidden="1">#REF!</definedName>
    <definedName name="BExU01OZGYFMIACBN8MA0DH4F5AB" hidden="1">#REF!</definedName>
    <definedName name="BExU07J9NX3F5HMCF4M8U3GLB1DJ" hidden="1">#REF!</definedName>
    <definedName name="BExU091A10QVE7583Q5CAHW138RD" hidden="1">#REF!</definedName>
    <definedName name="BExU096JOA94M19GXSQM5JD7NN7J" hidden="1">#REF!</definedName>
    <definedName name="BExU09HHYIFNB2CMQPKVBW0L02AH" hidden="1">#REF!</definedName>
    <definedName name="BExU09XMZ71PXGRO4XGSVVFMGO9A" hidden="1">#REF!</definedName>
    <definedName name="BExU0D8B24MP7W9DXJNTUGW1WU07" hidden="1">#REF!</definedName>
    <definedName name="BExU0FMLYKBHXH0JHAD0FA64EF92" hidden="1">#REF!</definedName>
    <definedName name="BExU0YNNLX1SEPQMAHXQOT3J7GYR" hidden="1">#REF!</definedName>
    <definedName name="BExU0ZUUE91RIYBS1SX82MCOK5CM" hidden="1">#REF!</definedName>
    <definedName name="BExU1AY1F62CUBTTQ2ZD6LBVAQPN" hidden="1">#REF!</definedName>
    <definedName name="BExU1B8UDYKRCDI0U7BAQ077UD2B" hidden="1">#REF!</definedName>
    <definedName name="BExU1BJNA6WB65ZW8T23HO65MUI4" hidden="1">#REF!</definedName>
    <definedName name="BExU1DN4RELJSQTQUF8YK7BNGXKO" hidden="1">#REF!</definedName>
    <definedName name="BExU1KZKP1E6Y2NJ0R1L3BD4YQ0K" hidden="1">#REF!</definedName>
    <definedName name="BExU1N8GBW4DPDDAR7FHTMYFH30L" hidden="1">#REF!</definedName>
    <definedName name="BExU1OQE88D4Z4IOWSQ6Q3RGCKTY" hidden="1">#REF!</definedName>
    <definedName name="BExU1PS8N5F14OXYJWYXWFYZWOQD" hidden="1">#REF!</definedName>
    <definedName name="BExU1RQAZ1SYZ8OYYKS9B8N2F43C" hidden="1">#REF!</definedName>
    <definedName name="BExU1VS0JE0T4R7W8KKLUKYLSGS7" hidden="1">#REF!</definedName>
    <definedName name="BExU1X4HNQK3WI6T3MNAXTAFJSZG" hidden="1">#REF!</definedName>
    <definedName name="BExU1ZDCFFSN4WXSMSYEJ1ONVE9G" hidden="1">#REF!</definedName>
    <definedName name="BExU2941Z7GTMQ5O1VVPEU7YRR7P" hidden="1">#REF!</definedName>
    <definedName name="BExU2JG8V5HTC644BIJ85K3EXEBI" hidden="1">#REF!</definedName>
    <definedName name="BExU2N76WJSQ123HU41ROECNGTGG" hidden="1">#REF!</definedName>
    <definedName name="BExU2PQSM2K0NM7GHZ3POXBQJ0Q9" hidden="1">#REF!</definedName>
    <definedName name="BExU2RJKMDQUUKZVOLEJ8E07M38A" hidden="1">#REF!</definedName>
    <definedName name="BExU2RP084JJKBP5R9DLZRKSPHG0" hidden="1">#REF!</definedName>
    <definedName name="BExU2V51DNG38KHOBRWPTI5E7W8H" hidden="1">#REF!</definedName>
    <definedName name="BExU2XU4G2N2L4GFFXXE1ZCOF57Z" hidden="1">#REF!</definedName>
    <definedName name="BExU34KUUCOSFBJLJVXO1D9VHT0O" hidden="1">#REF!</definedName>
    <definedName name="BExU3513SYWT055X6O0TF3SEY60M" hidden="1">#N/A</definedName>
    <definedName name="BExU374L8WKG2F9FLXA0KB49O0DT" hidden="1">#REF!</definedName>
    <definedName name="BExU39OEMKHEVY8KTMIEWOB9RSX9" hidden="1">#REF!</definedName>
    <definedName name="BExU3BBNSUKFS3IJPC95QS69TUGM" hidden="1">#REF!</definedName>
    <definedName name="BExU3D4FKU7K3W2DIOWSI86T1AHZ" hidden="1">#REF!</definedName>
    <definedName name="BExU3D9R4DRJADX0E7E2OZ3T6J9D" hidden="1">#REF!</definedName>
    <definedName name="BExU3HX1IEJGNDJI6N6CLR8ZJK9D" hidden="1">#REF!</definedName>
    <definedName name="BExU3NWV4QGOFOX1XA7TLIA31VGU" hidden="1">#N/A</definedName>
    <definedName name="BExU3QWQVA35KFNEQYRLU0ZG2TZ0" hidden="1">#REF!</definedName>
    <definedName name="BExU3RT2TTN45Z9BRAS04H5VWN7A" hidden="1">#REF!</definedName>
    <definedName name="BExU3ZLMI1VCSRJUUZVR1YDCNJ4X" hidden="1">#REF!</definedName>
    <definedName name="BExU3ZWEMZ02K0F135S04O8JVI6G" hidden="1">#REF!</definedName>
    <definedName name="BExU425AVL88RUWI327OAHSH5COT" hidden="1">#REF!</definedName>
    <definedName name="BExU42QU6V1RRGEOPW3MTBVI18TV" hidden="1">#REF!</definedName>
    <definedName name="BExU461J4Y5B8HIZG4ZI0DDAJ28P" hidden="1">#REF!</definedName>
    <definedName name="BExU46CB9869FA1IM7BZ36RUNH5A" hidden="1">#REF!</definedName>
    <definedName name="BExU46N3PVSBKDO5DCP6ZNQZBFVH" hidden="1">#REF!</definedName>
    <definedName name="BExU4I14WH90CSY7L8WX9ILBEEOX" hidden="1">#REF!</definedName>
    <definedName name="BExU4LS2PJYX5KYJCB8QJ82HVZU0" hidden="1">#REF!</definedName>
    <definedName name="BExU4MDMXORSTS1Q9NF2PR7N2Z09" hidden="1">#REF!</definedName>
    <definedName name="BExU4MIYGDKK7NYLCOIFI7Z3OXYK" hidden="1">#REF!</definedName>
    <definedName name="BExU4MIZMMFZZWTK4WHGFZSMWPS8" hidden="1">#REF!</definedName>
    <definedName name="BExU4VIMSJW5FB3NVU70DLIAOQVH" hidden="1">#REF!</definedName>
    <definedName name="BExU4WPTOQ47EVZHEIBWYKYFL4EP" hidden="1">#REF!</definedName>
    <definedName name="BExU4XWZRGDFLCPK6HI2B3EXIQNU" hidden="1">#REF!</definedName>
    <definedName name="BExU500HGRZ9UYGR7UJ092D1ARSW" hidden="1">#REF!</definedName>
    <definedName name="BExU512CAUEIA8VRA546PM9SB8P9" hidden="1">#REF!</definedName>
    <definedName name="BExU529CJ5AWHU0WNPZUYLVVT9GO" hidden="1">#REF!</definedName>
    <definedName name="BExU55UU1Q6ER2D1L4WR44BKMNF0" hidden="1">#REF!</definedName>
    <definedName name="BExU59AYTNXAPDRMTHCC7Q61XXC6" hidden="1">#REF!</definedName>
    <definedName name="BExU59WKR8WY8LPRYU000UFQ8NT5" hidden="1">#N/A</definedName>
    <definedName name="BExU5EEE5DUHW2JQANU82OZMGHW2" hidden="1">#REF!</definedName>
    <definedName name="BExU5JHUDQY0F0GJ0DCSY1J2QPCP" hidden="1">#REF!</definedName>
    <definedName name="BExU5KZT3BJHF7O23Y21Y2KE12I8" hidden="1">#REF!</definedName>
    <definedName name="BExU5N8L0E2WDEBA4ITD4A8FT8ON" hidden="1">#REF!</definedName>
    <definedName name="BExU5RFOA5JGGSB5YAOQYZMRR118" hidden="1">#REF!</definedName>
    <definedName name="BExU5VBXLHPJQPKEZS05G3544CMN" hidden="1">#REF!</definedName>
    <definedName name="BExU63KJK1IEHSRPPE3NQYGXBRHS" hidden="1">#REF!</definedName>
    <definedName name="BExU669ND4W59B900LO1915IEA4F" hidden="1">#REF!</definedName>
    <definedName name="BExU67BIP4IDGLTCZMUKNEA7DFWZ" hidden="1">#REF!</definedName>
    <definedName name="BExU67GZM8L4KOWMSYBUBET65NJU" hidden="1">#REF!</definedName>
    <definedName name="BExU6C9GBKG8U05UZ3W04AFPBASW" hidden="1">#REF!</definedName>
    <definedName name="BExU6DWUPNO9NN8IJGQJ64O9FR5O" hidden="1">#REF!</definedName>
    <definedName name="BExU6FETWXS5COPCL8C6JSZVNAK8" hidden="1">#REF!</definedName>
    <definedName name="BExU6L3VDX6DPN8PRRWHNMLREO1G" hidden="1">#REF!</definedName>
    <definedName name="BExU6MWL30NHY8I1G97R2SU1TD1Y" hidden="1">#REF!</definedName>
    <definedName name="BExU6Q78S2Z09934ASWR2OIWABEJ" hidden="1">#REF!</definedName>
    <definedName name="BExU726POTKXKOSN63N446V7WTHR" hidden="1">#REF!</definedName>
    <definedName name="BExU77L1ZM2BRJB4M5RWTLREPRBO" hidden="1">#REF!</definedName>
    <definedName name="BExU7CJ0T5N7H4WZHJGOM4BG1LOT" hidden="1">#REF!</definedName>
    <definedName name="BExU7DFD3FNL1HGDCGZ3OQ7PCVR0" hidden="1">#REF!</definedName>
    <definedName name="BExU7DVM9B1YJXOX0VYM2CAN18IS" hidden="1">#REF!</definedName>
    <definedName name="BExU7DVMNLPZ8DIZKTOS0GLZESXN" hidden="1">#REF!</definedName>
    <definedName name="BExU7O7SWI6LIDE6R0XNBRAUZIWC" hidden="1">#REF!</definedName>
    <definedName name="BExU7RYQN0QUXE44DR9KLUPDOUCV" hidden="1">#REF!</definedName>
    <definedName name="BExU7S4300AU57Z02X5ZCGAZEV4U" hidden="1">#REF!</definedName>
    <definedName name="BExU7VUWIK7942LR3XULMKX3BJWZ" hidden="1">#REF!</definedName>
    <definedName name="BExU7Z085QD1S0JV9DRB1E6CWZQ4" hidden="1">#REF!</definedName>
    <definedName name="BExU84EG08NPKSMG2KWAYA8NTWEU" hidden="1">#REF!</definedName>
    <definedName name="BExU85AUW6RSKQIVXFO60KKE5T20" hidden="1">#REF!</definedName>
    <definedName name="BExU89XZ24NAEGSD8GN6NKO3596G" hidden="1">#REF!</definedName>
    <definedName name="BExU8C1HY4KJSLSOXLMNFT0WHAMQ" hidden="1">#REF!</definedName>
    <definedName name="BExU8FSGATXULCM675VF1KYAHGP1" hidden="1">#REF!</definedName>
    <definedName name="BExU8K4T06DWQTQZGQCFFWNG0N2I" hidden="1">#REF!</definedName>
    <definedName name="BExU8NA7G24H64SPIE74HW9PBLYC" hidden="1">#REF!</definedName>
    <definedName name="BExU8S2O68RLH6LUDGJKFXMKKE5J" hidden="1">#REF!</definedName>
    <definedName name="BExU8V2QEONF9R0X2D3R15MZ0GVY" hidden="1">#REF!</definedName>
    <definedName name="BExU8XX5VSUTQ90ILHQHNUAOI35A" hidden="1">#REF!</definedName>
    <definedName name="BExU8Y2G8O5ALEIZ6696HGO534TS" hidden="1">#REF!</definedName>
    <definedName name="BExU95PNRDP8X1WN2TYVVE0LBH6G" hidden="1">#REF!</definedName>
    <definedName name="BExU96M0MZUEPCNHLWPF67KZILKV" hidden="1">#N/A</definedName>
    <definedName name="BExU9AT3TCEEPKNTKV5WUJ96YSRZ" hidden="1">#REF!</definedName>
    <definedName name="BExU9B98E0WUJ89KDTIKL2K0JEM7" hidden="1">#REF!</definedName>
    <definedName name="BExU9E3SXTV5AOBBLTB2Y3KMYNEL" hidden="1">#REF!</definedName>
    <definedName name="BExU9GCMQ41VAUVM3PITX9QPXG4V" hidden="1">#REF!</definedName>
    <definedName name="BExU9UQII2N5CVGFL8HYJ2XTOXEC" hidden="1">#REF!</definedName>
    <definedName name="BExU9X4UWA0P782DLAH7XN4P9VGF" hidden="1">#REF!</definedName>
    <definedName name="BExUA1HCI4GRWPT05QPE5S07YK11" hidden="1">#REF!</definedName>
    <definedName name="BExUA1XHUYXJ61FJU9WBD1LG1NCX" hidden="1">#REF!</definedName>
    <definedName name="BExUA3FEZ570TQIC2CALREHDTXNR" hidden="1">#REF!</definedName>
    <definedName name="BExUA70W42HUMNZ15DNZ31PH93T4" hidden="1">#REF!</definedName>
    <definedName name="BExUAABMHD2A995XNXALHTNRY12F" hidden="1">#REF!</definedName>
    <definedName name="BExUAEYWR492IRHZKL4F3JUWQANS" hidden="1">#REF!</definedName>
    <definedName name="BExUARPF6BVSWEZWQ8T858MYYSXK" hidden="1">#REF!</definedName>
    <definedName name="BExUATI4DXJMDEZKHB61N4QTFLO8" hidden="1">#REF!</definedName>
    <definedName name="BExUAX3M1UGF7RZ10RAIF2F5SM95" hidden="1">#REF!</definedName>
    <definedName name="BExUAXJPWPJUEMS2TF21C32DIRFC" hidden="1">#REF!</definedName>
    <definedName name="BExUAZN8UU92XGNGKK15G36BUZ8R" hidden="1">#REF!</definedName>
    <definedName name="BExUAZSPEXPVSEMH9IB1671TEAZP" hidden="1">#REF!</definedName>
    <definedName name="BExUB2HTIWU549JG1QGC5N6I4FD4" hidden="1">#REF!</definedName>
    <definedName name="BExUB2HUBXGXGL9KM8NI1EO4QO17" hidden="1">#REF!</definedName>
    <definedName name="BExUB33FJHDI3XKPQSVL75HO9RQ3" hidden="1">#REF!</definedName>
    <definedName name="BExUB3JHDL430WKBOVB9KNTSWU3Q" hidden="1">#REF!</definedName>
    <definedName name="BExUB6E3F5S6LAJE5Z7JDXVNU0D2" hidden="1">#REF!</definedName>
    <definedName name="BExUBN64LPXX4Z738WO97YQ5MXMX" hidden="1">#REF!</definedName>
    <definedName name="BExUBNRVHXRIJBHKA2TWL10IFYUF" hidden="1">#REF!</definedName>
    <definedName name="BExUBPV8GB3LLCKQZCK9OFOFPN4G" hidden="1">#REF!</definedName>
    <definedName name="BExUBYV2W31KRHCPKYNJZQZRO70R" hidden="1">#REF!</definedName>
    <definedName name="BExUBZ0EN3EROPNGHQD64NGVXGD3" hidden="1">#REF!</definedName>
    <definedName name="BExUC978SM0EHCKA3XUAY36LO90Y" hidden="1">#REF!</definedName>
    <definedName name="BExUCAEGQZ6PB4AG64761OAR17RY" hidden="1">#REF!</definedName>
    <definedName name="BExUCNQHQ5GES7KDTFR04OO3K05Q" hidden="1">#REF!</definedName>
    <definedName name="BExUCYTONFYAKJ798KQYCI6EY164" hidden="1">#REF!</definedName>
    <definedName name="BExUCZFADZFLWILYFKZVCS4FA6VL" hidden="1">#REF!</definedName>
    <definedName name="BExUD0X8ABNRWP4T208WFD069D1O" hidden="1">#REF!</definedName>
    <definedName name="BExUD4TH8UYETU403DB6CRE60SZ8" hidden="1">#REF!</definedName>
    <definedName name="BExUD6WZMXLNJ47VUPSW4018R5H1" hidden="1">#REF!</definedName>
    <definedName name="BExUDP76X6GVFX2YO44YZW51YAT8" hidden="1">#REF!</definedName>
    <definedName name="BExUDQ3JPLF15XXZMZ6T43VLXCV3" hidden="1">#REF!</definedName>
    <definedName name="BExUE0VZZIS5N7J8DC26UQYOPA82" hidden="1">#REF!</definedName>
    <definedName name="BExUEBZ6UGQJ18YYSASWBULOQG77" hidden="1">#REF!</definedName>
    <definedName name="BExUELV9EH73Z07K6W6UBKG0YRK2" hidden="1">#REF!</definedName>
    <definedName name="BExUEN2EVVB51M78IJDFWB9F1KFR" hidden="1">#REF!</definedName>
    <definedName name="BExUEPRHSBFNCQDRO6A7VE7A9A0A" hidden="1">#REF!</definedName>
    <definedName name="BExVPLAY4G1WO5N0K9UBRLNT45Z5" hidden="1">#REF!</definedName>
    <definedName name="BExVQ235MADDAQ3WLJYTJW9JJ0IZ" hidden="1">#REF!</definedName>
    <definedName name="BExVQYAYSLBZIWRJS2KSC4WUPTPS" hidden="1">#REF!</definedName>
    <definedName name="BExVR15ITEN8TF2H5MGLG77YNGFE" hidden="1">#REF!</definedName>
    <definedName name="BExVR75CK05TG3V660W7OVSO1G9M" hidden="1">#REF!</definedName>
    <definedName name="BExVR81OTN4ISC4OTYHT1DZFL6QS" hidden="1">#REF!</definedName>
    <definedName name="BExVR8NAH73TVNEQ6TXX8GAYA4RX" hidden="1">#REF!</definedName>
    <definedName name="BExVRFJF2V56JW9E2EPG5OTNBJ79" hidden="1">#REF!</definedName>
    <definedName name="BExVRVFAXOPOOSFQTIS4X02UNBMJ" hidden="1">#REF!</definedName>
    <definedName name="BExVRXIU27UKKUK9DQFBONV6CJNL" hidden="1">#REF!</definedName>
    <definedName name="BExVS4EYUHYN6BK5VYQ1JDBATN97" hidden="1">#REF!</definedName>
    <definedName name="BExVS55W3AX7PWG691B9UAMEB7D1" hidden="1">#REF!</definedName>
    <definedName name="BExVS6TAND82CBJNY4L4SO9LKEMV" hidden="1">#REF!</definedName>
    <definedName name="BExVSCCSZNGUPJA7ZA4NLSAZC1ZQ" hidden="1">#REF!</definedName>
    <definedName name="BExVSICNR5UA21CG4Q4YEYWKR3X6" hidden="1">#REF!</definedName>
    <definedName name="BExVT1DPAOAY2HXAUSFQ6ZTHWDB8" hidden="1">#REF!</definedName>
    <definedName name="BExVT1OHYL26RJ8WCW0Z7K7LHAIE" hidden="1">#REF!</definedName>
    <definedName name="BExVT42SRLU1PS5YK8TEQ96W9SHJ" hidden="1">#REF!</definedName>
    <definedName name="BExVT4ODP4OF3410J5TBNKTUONVD" hidden="1">#REF!</definedName>
    <definedName name="BExVT6BSG0RGBCQRFCBXP8BNF35Y" hidden="1">#REF!</definedName>
    <definedName name="BExVT8FBNJG5RIE0QNBTI84XC79R" hidden="1">#REF!</definedName>
    <definedName name="BExVTOWQF4HUUDFAPB8OY40TCNPR" hidden="1">#REF!</definedName>
    <definedName name="BExVTPYFDHIY2C49C724OJZO61CC" hidden="1">#REF!</definedName>
    <definedName name="BExVTSCQ6XOEJ7UOD5S3J9IE3B1F" hidden="1">#REF!</definedName>
    <definedName name="BExVTSYBKVYQYC1MY641BDSFTLBV" hidden="1">#REF!</definedName>
    <definedName name="BExVTUAYUR922VXBNO4MN569BULR" hidden="1">#REF!</definedName>
    <definedName name="BExVTVNFTCDVMS3GXFVQBM2EOZKM" hidden="1">#REF!</definedName>
    <definedName name="BExVTW3JWJ1SXXK05EYC5JZY6OLK" hidden="1">#REF!</definedName>
    <definedName name="BExVTW3OZ04QHKTFPPDM5JDNT6C1" hidden="1">#REF!</definedName>
    <definedName name="BExVTZ3LYS6TQ0F7AZQF0EX70TKM" hidden="1">#REF!</definedName>
    <definedName name="BExVU6LC8UWCISPFLEQHBXCJETLF" hidden="1">#REF!</definedName>
    <definedName name="BExVU6QMM5J49S1312H8AMNK3Y8U" hidden="1">#REF!</definedName>
    <definedName name="BExVU7C84DGUAN1RKUUCTG6TDKYY" hidden="1">#REF!</definedName>
    <definedName name="BExVU7C9P4OZ1BPQPVQLDMB2E5CF" hidden="1">#REF!</definedName>
    <definedName name="BExVUKOAGU4SX4XKRQTAJILF8RKA" hidden="1">#REF!</definedName>
    <definedName name="BExVV222DFCMSDS6QG52FFWUFDK8" hidden="1">#REF!</definedName>
    <definedName name="BExVVA033OB71P301YYKYS90S2LK" hidden="1">#REF!</definedName>
    <definedName name="BExVVALNZHQUCJWWX78R3F8U1UUY" hidden="1">#REF!</definedName>
    <definedName name="BExVVGAOHHE0M71CJUKY4DBY6OR4" hidden="1">#REF!</definedName>
    <definedName name="BExVVHHU89GVZC5D87LDDX6SV8CU" hidden="1">#REF!</definedName>
    <definedName name="BExVVO8JK4UL7JUEDRYHNWPUIS4F" hidden="1">#N/A</definedName>
    <definedName name="BExVVOJB7RSIPD9V7CRX4ZN14UFK" hidden="1">#REF!</definedName>
    <definedName name="BExVVP4W9K9TVQ3Y0YOW9MZEO35W" hidden="1">#REF!</definedName>
    <definedName name="BExVVTMQQ3SHMWM2N1LX76DD7JP6" hidden="1">#REF!</definedName>
    <definedName name="BExVVZS0QRS1IPQS3JF32BG0YI5S" hidden="1">#REF!</definedName>
    <definedName name="BExVW6NZOUAOPDB3K1GM2X0UX3Y8" hidden="1">#REF!</definedName>
    <definedName name="BExVWAEYTPM2A2TKDDCK6JOQEVHE" hidden="1">#REF!</definedName>
    <definedName name="BExVWEWTMUD7HABX3SVU5BPVALZB" hidden="1">#REF!</definedName>
    <definedName name="BExVWF25A851BTSCYU1NVXYXOSQ6" hidden="1">#REF!</definedName>
    <definedName name="BExVWF7KPKJIBLTO2WFLOQLNBVQK" hidden="1">#REF!</definedName>
    <definedName name="BExVWQLLHNNFF5MOR9VYAE5J6ACH" hidden="1">#REF!</definedName>
    <definedName name="BExVWQWE726IM7R0MCRBK26BL8B0" hidden="1">#REF!</definedName>
    <definedName name="BExVWRHT0RPQ9A8E8JZP1DWU50PA" hidden="1">#REF!</definedName>
    <definedName name="BExVWVZNT1RBCZ2AJSEMTB4O66UB" hidden="1">#REF!</definedName>
    <definedName name="BExVWYOWQYO1IB0OPPFFS6WE0G7K" hidden="1">#REF!</definedName>
    <definedName name="BExVX1E0OJCV2CX68PG0XOYD37YX" hidden="1">#REF!</definedName>
    <definedName name="BExVX3HJPV9ZPAY12RMBV261NE68" hidden="1">#REF!</definedName>
    <definedName name="BExVXJTJIJG8CWVSBOCKJ89V3HWX" hidden="1">#REF!</definedName>
    <definedName name="BExVXK9LLLTVD7EU9EN7OMZ85V1L" hidden="1">#REF!</definedName>
    <definedName name="BExVXYNIQUTD1Y4TMDTSWIK801LV" hidden="1">#REF!</definedName>
    <definedName name="BExVY004LQAEMRLZRIZK058YFPER" hidden="1">#REF!</definedName>
    <definedName name="BExVY1NEU7C3EHCZ62X8HOTYD1UF" hidden="1">#REF!</definedName>
    <definedName name="BExVY5OZDCL8CYAPY4RRNZRYY95A" hidden="1">#REF!</definedName>
    <definedName name="BExVY774SPMNOX3KC8P9SA78W402" hidden="1">#REF!</definedName>
    <definedName name="BExVY7N7APOSX562C86T41J73BNN" hidden="1">#REF!</definedName>
    <definedName name="BExVY7XZS7ZEEEI66TWUYUKRGMHJ" hidden="1">#REF!</definedName>
    <definedName name="BExVYGMVXRR3J7JJL5Q5OR0Z61M7" hidden="1">#REF!</definedName>
    <definedName name="BExVYIQFKFT3KXTK3J9131X29JGG" hidden="1">#REF!</definedName>
    <definedName name="BExVYNZ5XZPB1Y4Y795EHS1B91U9" hidden="1">#REF!</definedName>
    <definedName name="BExVYR4IP9XPDW05Q1ZY2EQG430G" hidden="1">#REF!</definedName>
    <definedName name="BExVZ2YMHI3TAEYSGT29F06QZ72M" hidden="1">#REF!</definedName>
    <definedName name="BExVZESW4KWQ72XZ6AAT3JSAGMMO" hidden="1">#REF!</definedName>
    <definedName name="BExVZKN8SQCEWD7MA62O004VME9Z" hidden="1">#REF!</definedName>
    <definedName name="BExVZROVZW7SG7LOEJLJ5HW1LUUT" hidden="1">#REF!</definedName>
    <definedName name="BExVZSQL7UWPSAOIKWC3YOKDMHVI" hidden="1">#REF!</definedName>
    <definedName name="BExVZZXJ7W59FIYO4RI7U4ZGQD31" hidden="1">#REF!</definedName>
    <definedName name="BExW04Q3VSP692AAWC4RMX4O5B95" hidden="1">#REF!</definedName>
    <definedName name="BExW062RKLOG5LLS9HKIH2A7GLLN" hidden="1">#REF!</definedName>
    <definedName name="BExW06Z561A6H2XI9M7V2FZAI21E" hidden="1">#REF!</definedName>
    <definedName name="BExW08X7MUCAUZUT84HH2K0HG8JM" hidden="1">#REF!</definedName>
    <definedName name="BExW0C2L166BFKBRBC6V2VRW4EY0" hidden="1">#REF!</definedName>
    <definedName name="BExW0FNVNK5S1M8FK3HZ0QF7HD8V" hidden="1">#REF!</definedName>
    <definedName name="BExW0HBAR94L0RTT4FLGEJ88FO94" hidden="1">#REF!</definedName>
    <definedName name="BExW0HBC1RMZ2GDGOGDTNAOOFO74" hidden="1">#REF!</definedName>
    <definedName name="BExW0PJY0QT1YYHEOQPDHHNJJOC5" hidden="1">#REF!</definedName>
    <definedName name="BExW0TLP7C1LHQSF6PAQDROV09QH" hidden="1">#REF!</definedName>
    <definedName name="BExW0WG3TIH3QQKNOF3CFRAWMITY" hidden="1">#REF!</definedName>
    <definedName name="BExW0ZFZK22WVH1ET2MVEUVKIIWF" hidden="1">#REF!</definedName>
    <definedName name="BExW0ZQSS8KUKVENZ2XDK7JUBZ6Z" hidden="1">#REF!</definedName>
    <definedName name="BExW19MUAWSWJR2E7GLOUPP630SS" hidden="1">#REF!</definedName>
    <definedName name="BExW1E4OIX2YPSWXBZMD0NSF32UZ" hidden="1">#REF!</definedName>
    <definedName name="BExW1IXBOFT19JJMGNVJU2M4T69P" hidden="1">#REF!</definedName>
    <definedName name="BExW1NV9N99FMKP2LK3PU2L5DQI0" hidden="1">#REF!</definedName>
    <definedName name="BExW1PIOM97V7CBSQSOCJT2H4VAD" hidden="1">#N/A</definedName>
    <definedName name="BExW1QPUMMXP369HLEX9HJI9Y8EX" hidden="1">#REF!</definedName>
    <definedName name="BExW1RM73QR43FAR8GTBTU0KIOHV" hidden="1">#REF!</definedName>
    <definedName name="BExW1SD4SZ6BOT2ZBP6CPDQ46P59" hidden="1">#REF!</definedName>
    <definedName name="BExW1URLWN2C52J1ZY80TDJJI09P" hidden="1">#REF!</definedName>
    <definedName name="BExW1VTAP0ZNJBMA858Y4TVIFGQO" hidden="1">#REF!</definedName>
    <definedName name="BExW22PGTQTO5C5TK1RQUWPR4X8X" hidden="1">#REF!</definedName>
    <definedName name="BExW27CKTHXIQCUL3RSLAFEQV8VT" hidden="1">#REF!</definedName>
    <definedName name="BExW29QXG0VCN6FJBYVT0LMUDNV0" hidden="1">#REF!</definedName>
    <definedName name="BExW29WF535OHEG91SW5OF7MQBU2" hidden="1">#REF!</definedName>
    <definedName name="BExW2AHYB0Z343AWXNU19T05T7HI" hidden="1">#REF!</definedName>
    <definedName name="BExW2FFWUBUC2VATT136JV0LL7WL" hidden="1">#REF!</definedName>
    <definedName name="BExW2S12D4WNUJO6CEOEIEY9WKJI" hidden="1">#REF!</definedName>
    <definedName name="BExW2UFFDBGOLD011DWDKNZN6KL2" hidden="1">#REF!</definedName>
    <definedName name="BExW2W856GWXSY46U2PKJQWBO66N" hidden="1">#N/A</definedName>
    <definedName name="BExW35YV9V70DFOPLUGI2W7IYOU2" hidden="1">#REF!</definedName>
    <definedName name="BExW370JZHAFARXBO0VI70DVPVTS" hidden="1">#REF!</definedName>
    <definedName name="BExW3DWPRE7V5EHZ9TGKF2EMTY7N" hidden="1">#REF!</definedName>
    <definedName name="BExW3I93HNJM8WM4SH29BOVPV565" hidden="1">#REF!</definedName>
    <definedName name="BExW3RUE05SLVCOPDANN1BGS1OVW" hidden="1">#REF!</definedName>
    <definedName name="BExW3SAML4FIYI9SIF1HI5ECKM2S" hidden="1">#REF!</definedName>
    <definedName name="BExW45S6R4NYN8QTRZOBUEWJFPBH" hidden="1">#REF!</definedName>
    <definedName name="BExW4689EW5QPO1WSSM3ZOO1HWO3" hidden="1">#N/A</definedName>
    <definedName name="BExW47FGCRUFKWO5CRP4WAR08JEP" hidden="1">#REF!</definedName>
    <definedName name="BExW486HB6VNUZFRM9KBGSBJWNWV" hidden="1">#REF!</definedName>
    <definedName name="BExW4AA0ENKXEF280R61PTUWVQJ4" hidden="1">#REF!</definedName>
    <definedName name="BExW4C82D424C80A9NXPMCVT6JEZ" hidden="1">#REF!</definedName>
    <definedName name="BExW4F7YP7IO5B29LE97WHW5R3LV" hidden="1">#REF!</definedName>
    <definedName name="BExW4K0LGUWZOOIDV7SPFYGBW92B" hidden="1">#REF!</definedName>
    <definedName name="BExW4L7R1NVUKEQSVWZPXWCI6NVN" hidden="1">#REF!</definedName>
    <definedName name="BExW4P41DHL0YT22PCV4IM4C71SD" hidden="1">#REF!</definedName>
    <definedName name="BExW4S980QVHHT7SZ0CMVH1Z25PN" hidden="1">#REF!</definedName>
    <definedName name="BExW4SEPTNEO03BV57YJ1XF4SVYK" hidden="1">#REF!</definedName>
    <definedName name="BExW4W5HHUEZ3O9DYN9KJZWC1FEL" hidden="1">#REF!</definedName>
    <definedName name="BExW4X7BV21F27BHF3QV8QM412TB" hidden="1">#REF!</definedName>
    <definedName name="BExW5EFO6R6U4UQLT4G2G4W9SX94" hidden="1">#REF!</definedName>
    <definedName name="BExW5F18TLYFNBAFZXDXBID0W0V8" hidden="1">#REF!</definedName>
    <definedName name="BExW5LBTPHT1OWPU6XN56H80WQWT" hidden="1">#REF!</definedName>
    <definedName name="BExW5Q9X2QGCQPYRZ3IQ9QKUBV85" hidden="1">#REF!</definedName>
    <definedName name="BExW5QKPS4ZVVYUE7UBA71A89HDC" hidden="1">#REF!</definedName>
    <definedName name="BExW5RH3EFAKA1FVVGYBUCQX7I34" hidden="1">#REF!</definedName>
    <definedName name="BExW5RME7IDEYDIE9A6V5SLCNVUH" hidden="1">#REF!</definedName>
    <definedName name="BExW5T4D9GG77AZRKM4NKR4VD00F" hidden="1">#REF!</definedName>
    <definedName name="BExW5T4DLM934O1A4SU5O311ALI9" hidden="1">#REF!</definedName>
    <definedName name="BExW5URMSR3AAQN87EKA99H2023M" hidden="1">#REF!</definedName>
    <definedName name="BExW5X64UZDAB8GEIIQBWQV66NV9" hidden="1">#REF!</definedName>
    <definedName name="BExW5Y7RLYX8DFQ9MO4OCA66CAXC" hidden="1">#REF!</definedName>
    <definedName name="BExW61NYOHBXEBCZ80ZJTB38E7BS" hidden="1">#REF!</definedName>
    <definedName name="BExW64T5GUYKW4V1314DJGUR4ABG" hidden="1">#REF!</definedName>
    <definedName name="BExW65K0XFTQO8O3GYOF6JMVAUM2" hidden="1">#REF!</definedName>
    <definedName name="BExW66WOT2M1PQX5A9EYA014BQ3Z" hidden="1">#REF!</definedName>
    <definedName name="BExW67YEH1D6YNTNZIK1LDTP7X3Q" hidden="1">#REF!</definedName>
    <definedName name="BExW6DCJTPUEFF2V43A851PK4CMK" hidden="1">#REF!</definedName>
    <definedName name="BExW6I56V6LUZPR48KFAD90XSPGO" hidden="1">#REF!</definedName>
    <definedName name="BExW6QE0VJ5RRAQZB4SWWF8JTHCL" hidden="1">#REF!</definedName>
    <definedName name="BExW6SMUJRESW5DUPQ0OANL4S88R" hidden="1">#REF!</definedName>
    <definedName name="BExW6SMV11JM7TQPSJCRXGH088GN" hidden="1">#REF!</definedName>
    <definedName name="BExW6WJ2VW51JNF32JZF98WJDRR3" hidden="1">#REF!</definedName>
    <definedName name="BExW73FA0VRE9OMDJO61W54R1LXE" hidden="1">#REF!</definedName>
    <definedName name="BExW74MG1WIOS7FRGX4CXWYNPZV1" hidden="1">#REF!</definedName>
    <definedName name="BExW77BJHCAFJSZUKCJ6ZV4VSG7O" hidden="1">#REF!</definedName>
    <definedName name="BExW782LBJUIVCV6ACRLJBIKVJFQ" hidden="1">#REF!</definedName>
    <definedName name="BExW7CEYKYAV0QERQK4D9AL56D2P" hidden="1">#REF!</definedName>
    <definedName name="BExW7CPQP0OQCLDF6Z5GMQOQ4F8U" hidden="1">#REF!</definedName>
    <definedName name="BExW7FUYQMRL7OMXXXNSTE1HZVU7" hidden="1">#REF!</definedName>
    <definedName name="BExW7JLWMHBJ6WBFJ2RU307KSCYN" hidden="1">#REF!</definedName>
    <definedName name="BExW7NSY9CQA1O23DAZ9TYTC0PAO" hidden="1">#REF!</definedName>
    <definedName name="BExW7NT06P5NQ4VD8PB31TIQZ73B" hidden="1">#N/A</definedName>
    <definedName name="BExW7Q79RJWXCSWJIY4GLGGQXX5G" hidden="1">#REF!</definedName>
    <definedName name="BExW7WHWREAAJP53GHR2TXP2G17U" hidden="1">#REF!</definedName>
    <definedName name="BExW85MV42F37E32B3AEF45I3HE3" hidden="1">#REF!</definedName>
    <definedName name="BExW89DT2OUQ24LOFUS7BMP44P4B" hidden="1">#REF!</definedName>
    <definedName name="BExW8BS4O38C2BGKY5LRDXHT504M" hidden="1">#REF!</definedName>
    <definedName name="BExW8Z08C6NIU5XJVJDBB4QE96UO" hidden="1">#REF!</definedName>
    <definedName name="BExW925LT2NWM4FF291E1KY9CQ95" hidden="1">#REF!</definedName>
    <definedName name="BExW92AYJI48099NNA2X4IJSWFTH" hidden="1">#REF!</definedName>
    <definedName name="BExW92WHZ9A6UOUPDQ2Q9TRTBT10" hidden="1">#REF!</definedName>
    <definedName name="BExW93CS1CLIZZO6W6LMOG94T3VW" hidden="1">#REF!</definedName>
    <definedName name="BExW96SSDN55NB0LYL26VPGEHQZ3" hidden="1">#REF!</definedName>
    <definedName name="BExW9EW3WC4PDAHO3NZGBND21Q16" hidden="1">#REF!</definedName>
    <definedName name="BExW9EW4JLE4FYFHLIJZFT7QGATU" hidden="1">#REF!</definedName>
    <definedName name="BExW9G39X58B5FGJEE8EY65TJ80A" hidden="1">#REF!</definedName>
    <definedName name="BExW9J3566Z5D2NW1BO7XQA4XZWJ" hidden="1">#REF!</definedName>
    <definedName name="BExW9JZK2CSFMKED1TX7YD9FRDO3" hidden="1">#REF!</definedName>
    <definedName name="BExW9P2XM2A6COKF2JVJGAQX1CXZ" hidden="1">#REF!</definedName>
    <definedName name="BExWAGCTPRP6H0BMEK5ZKJHV4T8Q" hidden="1">#REF!</definedName>
    <definedName name="BExXLDOXT80XW84B5YUD4MT1YAUO" hidden="1">#REF!</definedName>
    <definedName name="BExXLDOYNIS8GLKISUIBXIOW06CA" hidden="1">#REF!</definedName>
    <definedName name="BExXLKACEKJ63X81EUJ39Y4HN00W" hidden="1">#REF!</definedName>
    <definedName name="BExXLXH2LIGIQ6RUJEHJK2RJ9BE3" hidden="1">#REF!</definedName>
    <definedName name="BExXLZKLE3G2PQS568L9D2TZPC2T" hidden="1">#REF!</definedName>
    <definedName name="BExXM42H0VWOMVTHKTPN12H6W95F" hidden="1">#REF!</definedName>
    <definedName name="BExXMTUCOAETKANN9OK6ALM85PHL" hidden="1">#REF!</definedName>
    <definedName name="BExXN0AA34X9JBTSEMZBLK9R12A3" hidden="1">#REF!</definedName>
    <definedName name="BExXN1C4AL3WVUNCNBLWAAY26SMU" hidden="1">#REF!</definedName>
    <definedName name="BExXN2J8HODYRQM15KESN26IFEAL" hidden="1">#REF!</definedName>
    <definedName name="BExXN46IS2JMJMI15PGBJ40RGVTG" hidden="1">#REF!</definedName>
    <definedName name="BExXNRUWHTVKJZUNKVBFHLNVSDV2" hidden="1">#REF!</definedName>
    <definedName name="BExXNSLYWITH4246M4YVOUIV04ZJ" hidden="1">#REF!</definedName>
    <definedName name="BExXO1G5TG80TSHNS86X0DXO6YHY" hidden="1">#REF!</definedName>
    <definedName name="BExXO1LHKO9T546TVA8CO02V8QS1" hidden="1">#REF!</definedName>
    <definedName name="BExXO68T4AY8N8X5FUXOUD89CICS" hidden="1">#REF!</definedName>
    <definedName name="BExXO6E9ABFOYA2LVN6RLW4BO9G6" hidden="1">#REF!</definedName>
    <definedName name="BExXO6ZP85325PSLSXWM38N73O6V" hidden="1">#REF!</definedName>
    <definedName name="BExXO7FXKZU6X91N4LUI0LCGI68N" hidden="1">#REF!</definedName>
    <definedName name="BExXOBXT584U2HSB9HB7YVT4WYWG" hidden="1">#REF!</definedName>
    <definedName name="BExXOBXTPHU0E86IKDOCQUKS1OZ9" hidden="1">#REF!</definedName>
    <definedName name="BExXOC34WVKEA4K2E63J4K6VPV1A" hidden="1">#REF!</definedName>
    <definedName name="BExXOD4ZGP9LU1915SL8FAK555HH" hidden="1">#REF!</definedName>
    <definedName name="BExXOE6MP6PSJBEFKXNMTEA74B63" hidden="1">#REF!</definedName>
    <definedName name="BExXOEMWHW0XH96VO45BLPDZ16ZD" hidden="1">#REF!</definedName>
    <definedName name="BExXOJQBVBDGLVEYZAE7AL8F0VWX" hidden="1">#REF!</definedName>
    <definedName name="BExXOMQ9421Y32TZ81U6YGIP35QU" hidden="1">#REF!</definedName>
    <definedName name="BExXOO85XK9QRTNHTHADR6X0XCDV" hidden="1">#REF!</definedName>
    <definedName name="BExXOR83TRVLS2CY6PUSLO8T6V5M" hidden="1">#REF!</definedName>
    <definedName name="BExXOUYW1T9MP8FTUUQ2XHM1XO1J" hidden="1">#REF!</definedName>
    <definedName name="BExXP5GH84VKF6A3YTV4Z1EDZ6EE" hidden="1">#REF!</definedName>
    <definedName name="BExXPAPF8C531ZJLO608KIHSPTD5" hidden="1">#REF!</definedName>
    <definedName name="BExXPBGAWLLFY2FRHG2D0OTZ6WCU" hidden="1">#REF!</definedName>
    <definedName name="BExXPBGC3WV3CHJPMS6HE97G7KNZ" hidden="1">#REF!</definedName>
    <definedName name="BExXPDUMN4B85QFXGPSJPII52QR3" hidden="1">#REF!</definedName>
    <definedName name="BExXPKQTHNK79ZZ8Z6IBOHLMDJZ1" hidden="1">#REF!</definedName>
    <definedName name="BExXPUMU4BLFWI2L0MHMM5F3OUPL" hidden="1">#REF!</definedName>
    <definedName name="BExXPV8EIFFXXIHJT4V7W6JYPDUS" hidden="1">#REF!</definedName>
    <definedName name="BExXPZQ91BH23V7VAXLPRM126ZR7" hidden="1">#REF!</definedName>
    <definedName name="BExXPZQA3336QUGAX796C2KGZ48D" hidden="1">#N/A</definedName>
    <definedName name="BExXQ06J7OF0O2FO4WR0QK93RJ17" hidden="1">#REF!</definedName>
    <definedName name="BExXQ7DBVMX6BOHP90KMB42THJ6J" hidden="1">#REF!</definedName>
    <definedName name="BExXQAINWODGVV79OPA9USUYLA11" hidden="1">#REF!</definedName>
    <definedName name="BExXQF0J7Y1B7D7P5XEYDWG141AW" hidden="1">#REF!</definedName>
    <definedName name="BExXQF5UHGJJ21BWTP3289XLTML1" hidden="1">#REF!</definedName>
    <definedName name="BExXQHPNAFE4M6C2HYRCQNIU9D31" hidden="1">#REF!</definedName>
    <definedName name="BExXQI0FCSBC035W9XZ562IXL73X" hidden="1">#REF!</definedName>
    <definedName name="BExXQKEQR589YJIPRNA1GTPBBLKD" hidden="1">#REF!</definedName>
    <definedName name="BExXQMYEOGRO69K9BLZF14USRMVP" hidden="1">#REF!</definedName>
    <definedName name="BExXQQP5IKQYUY10EAOQOPILM207" hidden="1">#REF!</definedName>
    <definedName name="BExXQS1SGPIQX0ESRMCECOYMUQQJ" hidden="1">#REF!</definedName>
    <definedName name="BExXQULFFOE5UIT64ZDQR84R1P66" hidden="1">#REF!</definedName>
    <definedName name="BExXQXQTFZER49QCR0EUYE8XGI4R" hidden="1">#REF!</definedName>
    <definedName name="BExXR1XV7JSMPPWD9F9JXD774ACS" hidden="1">#REF!</definedName>
    <definedName name="BExXR6L0OUX41VIFMDYSXEGZOQUU" hidden="1">#REF!</definedName>
    <definedName name="BExXR94T0JKJZCZ1F924OMRCXENX" hidden="1">#REF!</definedName>
    <definedName name="BExXRFQ72ORGVMEPJM23V3QKM8HB" hidden="1">#REF!</definedName>
    <definedName name="BExXRHIY77F53DUYX7CMZPXGRDAG" hidden="1">#REF!</definedName>
    <definedName name="BExXRL4EXMEGH1BUUREMRVSL4G7L" hidden="1">#REF!</definedName>
    <definedName name="BExXRL9P5DC53SN0NJX8EGKBRRQ3" hidden="1">#REF!</definedName>
    <definedName name="BExXRMMCHDFPOWK7DCD8IMGYVLJI" hidden="1">#REF!</definedName>
    <definedName name="BExXRNDEDPR5TAE2LUWO1JZZCTQA" hidden="1">#REF!</definedName>
    <definedName name="BExXRQTEBPNWHP76JLJ18HGVWKRU" hidden="1">#REF!</definedName>
    <definedName name="BExXRXESWF5AEK8DL9FTFIVEAHCW" hidden="1">#REF!</definedName>
    <definedName name="BExXRYWQQMJHKY70T0227T371KEK" hidden="1">#REF!</definedName>
    <definedName name="BExXS21YF825OP3LWV29O7MS17IV" hidden="1">#REF!</definedName>
    <definedName name="BExXS9P61CHC8YT4L74P5FJUAX73" hidden="1">#REF!</definedName>
    <definedName name="BExXSB1M69XO0O5H68A15SX89LES" hidden="1">#REF!</definedName>
    <definedName name="BExXSBY0S70HRJ1R0POASBK3RJTG" hidden="1">#REF!</definedName>
    <definedName name="BExXSIU5HWZTHHI54Z61TJB2PNCV" hidden="1">#REF!</definedName>
    <definedName name="BExXSKC3YYB3SFOQRYOJ6QZ115TB" hidden="1">#REF!</definedName>
    <definedName name="BExXSNXKQ80ANQKB81YS8YLUUA0G" hidden="1">#REF!</definedName>
    <definedName name="BExXSQ13PF3TZKY1PZLYM3HELXWR" hidden="1">#REF!</definedName>
    <definedName name="BExXSY9WARU261ZR90J4PWFE4OS4" hidden="1">#REF!</definedName>
    <definedName name="BExXSZ6A85KKSM42YSUFVNI154TI" hidden="1">#REF!</definedName>
    <definedName name="BExXT14BQ6KNTMEO1SI8L0LRFWC6" hidden="1">#REF!</definedName>
    <definedName name="BExXT265FPKGPJJ3ROXQC0211J8E" hidden="1">#REF!</definedName>
    <definedName name="BExXT2RKT1SX17R2YPP1IU9W3UFH" hidden="1">#REF!</definedName>
    <definedName name="BExXT80IJ0EFUY7DELSQAXO4VOBS" hidden="1">#REF!</definedName>
    <definedName name="BExXTE5L1PYOM3JJJ9OZBTBVJIPU" hidden="1">#REF!</definedName>
    <definedName name="BExXTINEGPKZ75DCUCEF3QOV6OES" hidden="1">#REF!</definedName>
    <definedName name="BExXTIY8GMMUEZ8UC141I2W1BL1P" hidden="1">#REF!</definedName>
    <definedName name="BExXTKAV4Y4JQ7D62LKGD89F9WMF" hidden="1">#REF!</definedName>
    <definedName name="BExXTXXQ95R059OA1QCON66VG7CX" hidden="1">#REF!</definedName>
    <definedName name="BExXU9XAVXRTI1YEDYW1M52S8UI6" hidden="1">#REF!</definedName>
    <definedName name="BExXUADEUN5R7IYR8IYVUN9N6SGL" hidden="1">#REF!</definedName>
    <definedName name="BExXUB4GETNM6SC0TC6JLRHMMY43" hidden="1">#REF!</definedName>
    <definedName name="BExXUM27VPCEH92YPVDJ5IC56QJT" hidden="1">#REF!</definedName>
    <definedName name="BExXUVY8FDV153RT4FT64DRORT4E" hidden="1">#REF!</definedName>
    <definedName name="BExXV1HWKTB46UXT08JLMPP8P4SP" hidden="1">#REF!</definedName>
    <definedName name="BExXV23IJ91L36MA5SA867CZD5IV" hidden="1">#N/A</definedName>
    <definedName name="BExXV71HOBEE675AMEKTFBQGCFDR" hidden="1">#REF!</definedName>
    <definedName name="BExXV94ZKGSS3WK049JR1X281XK9" hidden="1">#REF!</definedName>
    <definedName name="BExXVFFKCIDYISTPQY29I4UVG7BE" hidden="1">#REF!</definedName>
    <definedName name="BExXVM6EKO3HSUGFHDQRFUJ0A499" hidden="1">#REF!</definedName>
    <definedName name="BExXVNTP11D8C644OPURYR3TOSRI" hidden="1">#N/A</definedName>
    <definedName name="BExXVPGYLEET861YVTZSXS6Q85OL" hidden="1">#REF!</definedName>
    <definedName name="BExXVZD0SEBISPPWO6QI84G49T77" hidden="1">#REF!</definedName>
    <definedName name="BExXW3UU7TCDZLPCHR4TJ4KOFL29" hidden="1">#REF!</definedName>
    <definedName name="BExXWC3OGWTP6D2YUUXW4Y59CNVB" hidden="1">#REF!</definedName>
    <definedName name="BExXWC8YJJECGM72WDCA9ME13WG7" hidden="1">#REF!</definedName>
    <definedName name="BExXWCEFPM2UFC3LC37H8GSMA5GA" hidden="1">#REF!</definedName>
    <definedName name="BExXWFJOBPIGJTZ2NXKMVEGU8SJP" hidden="1">#REF!</definedName>
    <definedName name="BExXWL3C73YNPQITVO3T8Z7NW4BV" hidden="1">#REF!</definedName>
    <definedName name="BExXWPL0MM31ASZAXR74NW6YWCF9" hidden="1">#REF!</definedName>
    <definedName name="BExXWQXNRKPM53ZBS5NJ4TLZC949" hidden="1">#REF!</definedName>
    <definedName name="BExXWTMRHOJL65KB3SMTU7B6CZDH" hidden="1">#N/A</definedName>
    <definedName name="BExXWW124AVGARGOTO8L1OD7VMWH" hidden="1">#REF!</definedName>
    <definedName name="BExXX3YX46H7GK5LVFUN0JU5HHJP" hidden="1">#REF!</definedName>
    <definedName name="BExXX9D5IYHHZNN4BLHBK6N1WOBE" hidden="1">#REF!</definedName>
    <definedName name="BExXXAPSM7MXQ34OSQIDFR1O6SBX" hidden="1">#REF!</definedName>
    <definedName name="BExXXB5VQTXH6ZSRGQGHV6DRC1B5" hidden="1">#REF!</definedName>
    <definedName name="BExXXWFYC1P8LO03QJ7OVMTJ0HRQ" hidden="1">#REF!</definedName>
    <definedName name="BExXXX6Z0FOJH6CXCBGLXWA744VU" hidden="1">#REF!</definedName>
    <definedName name="BExXY0SAZOPJMDG9GOR625UDCCS8" hidden="1">#REF!</definedName>
    <definedName name="BExXY2FR7PFLXNGA6J0Z6IQF8TYJ" hidden="1">#REF!</definedName>
    <definedName name="BExXY6C0CFGXB8B5OVZOG1HHPSAZ" hidden="1">#REF!</definedName>
    <definedName name="BExXY84Q72PX2OBNBY7H56VE80Y9" hidden="1">#REF!</definedName>
    <definedName name="BExXYDZ7OY9RONXGQXK1AC6GP2D8" hidden="1">#REF!</definedName>
    <definedName name="BExXYIX60CWWAV0KG61DPHLH4Z60" hidden="1">#REF!</definedName>
    <definedName name="BExXYS24Z067J57N2Q36DGH5KO4S" hidden="1">#REF!</definedName>
    <definedName name="BExXYZUPJVP3I91EMY91D2SJ6NOU" hidden="1">#REF!</definedName>
    <definedName name="BExXZ2PB8NFZ81VYRLME0QX8BIXE" hidden="1">#REF!</definedName>
    <definedName name="BExXZ35EXBRTG82RZKC08TJJBBY3" hidden="1">#REF!</definedName>
    <definedName name="BExXZ3WEYVVV9XKKD5E86QEX5U57" hidden="1">#REF!</definedName>
    <definedName name="BExXZ4CKWN3R9HA311KINBA3R2K4" hidden="1">#REF!</definedName>
    <definedName name="BExXZ6QU5C0UMWY7U4BHVZNIPANK" hidden="1">#REF!</definedName>
    <definedName name="BExXZB3E26IH3IWK03FL44BH48C3" hidden="1">#REF!</definedName>
    <definedName name="BExXZJSAP848C8UU3TUXZ0V2PH1Z" hidden="1">#REF!</definedName>
    <definedName name="BExXZK31TG2VAWXH1Z4GJTECI5LS" hidden="1">#REF!</definedName>
    <definedName name="BExXZLA8W0QNJMBWW76DVWY8PWH6" hidden="1">#REF!</definedName>
    <definedName name="BExXZM14XID3OAA88OURJ7QSZW1E" hidden="1">#REF!</definedName>
    <definedName name="BExXZNTVZOLQ1W5VCPJ55OEY6VW7" hidden="1">#REF!</definedName>
    <definedName name="BExXZQDHG10B2GOV3BZASHZYA0PU" hidden="1">#REF!</definedName>
    <definedName name="BExY04WVL5XRKVZWU1UPYMVIZ1JA" hidden="1">#REF!</definedName>
    <definedName name="BExY057O809P5YINE341INQHF1WR" hidden="1">#REF!</definedName>
    <definedName name="BExY05T95YHBLI9ZYWFFT2O2B871" hidden="1">#REF!</definedName>
    <definedName name="BExY0CUPED9QJW5UH0PYP9FXRULH" hidden="1">#REF!</definedName>
    <definedName name="BExY0MAJ5IUP8R0B9Q3FTXPUP0H4" hidden="1">#REF!</definedName>
    <definedName name="BExY0NCE2SJE4XNXDH25CPGLJN1P" hidden="1">#REF!</definedName>
    <definedName name="BExY0SAGXW9QHXVR7S6R86PIVB5C" hidden="1">#N/A</definedName>
    <definedName name="BExY0SFT6EIP79BR2N8THUMHE6CX" hidden="1">#REF!</definedName>
    <definedName name="BExY126JA87M919W9RQD5NG3LBIU" hidden="1">#N/A</definedName>
    <definedName name="BExY18X8MQNNEFQAQCXJ5R0V0SQ5" hidden="1">#REF!</definedName>
    <definedName name="BExY1C7XL1D3YKYLXNZU0PGMIR9G" hidden="1">#N/A</definedName>
    <definedName name="BExY1E0N9X656R7NDYWHEV9JJGC8" hidden="1">#REF!</definedName>
    <definedName name="BExY1EX0WUJQB74MY5TQV2AYSKFM" hidden="1">#REF!</definedName>
    <definedName name="BExY1FIMLW9L499KIE7ZJ706UYLM" hidden="1">#REF!</definedName>
    <definedName name="BExY1HBCSHN2PGF43LEC8GUG6MO2" hidden="1">#REF!</definedName>
    <definedName name="BExY1IYQTCLU7Q2XVFXPOBO53X9P" hidden="1">#REF!</definedName>
    <definedName name="BExY1JK7M41FH7DPBZ8ZKBQ970P7" hidden="1">#REF!</definedName>
    <definedName name="BExY1KWT21RW3MTI4GIVBQ0RKKQ2" hidden="1">#REF!</definedName>
    <definedName name="BExY1ONMI973LYH6W67SZIDXWDA0" hidden="1">#REF!</definedName>
    <definedName name="BExY1W5CF3OH71DN7QLF4IKWP73G" hidden="1">#REF!</definedName>
    <definedName name="BExY218RTT4EG191HJ35T5Y1JPDO" hidden="1">#REF!</definedName>
    <definedName name="BExY27ONW09ECQTXDLDG908UNJK9" hidden="1">#REF!</definedName>
    <definedName name="BExY2O62XU2F39XCOR0GIDV7AFOL" hidden="1">#REF!</definedName>
    <definedName name="BExY2P2NGQMXXN6T80O0Q9PJTGP8" hidden="1">#REF!</definedName>
    <definedName name="BExY2VYRCL7VP1EVKY6PFXPEMZRG" hidden="1">#REF!</definedName>
    <definedName name="BExY2WK76CVZ2HU6BU0LC4PMFB5W" hidden="1">#REF!</definedName>
    <definedName name="BExY2Y7MBBYFL2UPEVXM1NQERW0U" hidden="1">#REF!</definedName>
    <definedName name="BExY2YNQT0YYNU6NX3OQO83SMFJ0" hidden="1">#N/A</definedName>
    <definedName name="BExY31NLMXBZFTOBMUTHVCP5BPSD" hidden="1">#REF!</definedName>
    <definedName name="BExY3ANATM37Y8LEJZKMQO2BKSH4" hidden="1">#REF!</definedName>
    <definedName name="BExY3ASSHEAYU0INH1AXHNO0NSOS" hidden="1">#REF!</definedName>
    <definedName name="BExY3BUHF49HBMC20Z30YPLFCPS7" hidden="1">#REF!</definedName>
    <definedName name="BExY3C59PDF2BON135CH8LLYNO9W" hidden="1">#REF!</definedName>
    <definedName name="BExY3FAME3HIN2RXBJJ7BFZOQELW" hidden="1">#REF!</definedName>
    <definedName name="BExY3JXT10HDV8IRQXYNHEEU49VD" hidden="1">#REF!</definedName>
    <definedName name="BExY3NDYZESVCO1V0QEM2VOB0DRV" hidden="1">#REF!</definedName>
    <definedName name="BExY3PS9FF16S8QWSYU89GM4E8VB" hidden="1">#REF!</definedName>
    <definedName name="BExY3QJ6EMC3AFPQO09NE5QDHCTB" hidden="1">#REF!</definedName>
    <definedName name="BExY3RQAYXSOIK9SZ0RG4S7GC86W" hidden="1">#REF!</definedName>
    <definedName name="BExY3SMOLV6IAP7KSMGW023KBRK1" hidden="1">#REF!</definedName>
    <definedName name="BExY3T89ZE3NXME4IJSDXRV8WJRP" hidden="1">#REF!</definedName>
    <definedName name="BExY3TDLOHDW05SKVRZP80WXF3IN" hidden="1">#REF!</definedName>
    <definedName name="BExY3V6GB5A5ZGRLTWQ7F431693O" hidden="1">#REF!</definedName>
    <definedName name="BExY3YMHKXSM8ZA6J2QVK2F5QV01" hidden="1">#REF!</definedName>
    <definedName name="BExY3ZOBYSGE4OHS31M4JY0IGKXU" hidden="1">#REF!</definedName>
    <definedName name="BExY4CK35H350JT2TV2Q6SKYETSY" hidden="1">#REF!</definedName>
    <definedName name="BExY4DRA1NB56I6KHB22C0U0NKPH" hidden="1">#REF!</definedName>
    <definedName name="BExY4PQUTBYZGBCOH80JJH5VLRD6" hidden="1">#REF!</definedName>
    <definedName name="BExY4SW8AV0ZS8G2TZLIRJTOBSGD" hidden="1">#REF!</definedName>
    <definedName name="BExY4Z6TASTHOPBI8PDBXCPLAXC5" hidden="1">#REF!</definedName>
    <definedName name="BExY55XI1JRLCND2M6PER2V0ZHPR" hidden="1">#REF!</definedName>
    <definedName name="BExY5BXBLQUW4SOF44M3WMGHRNE2" hidden="1">#REF!</definedName>
    <definedName name="BExY5E0TNNO9TI3DNVANSKIATEEU" hidden="1">#REF!</definedName>
    <definedName name="BExY5G4BIIZ96FBHZ8L8HIHFR409" hidden="1">#REF!</definedName>
    <definedName name="BExY5IDCDM6DU852JD9AKUFZIYZ0" hidden="1">#REF!</definedName>
    <definedName name="BExY5KGV9M1H5LBZQDP8KC9AV6EF" hidden="1">#REF!</definedName>
    <definedName name="BExY5O7P09UU7VR3F50NJ6PHO461" hidden="1">#REF!</definedName>
    <definedName name="BExY5W5NJKQYS9CMIPML944S7HM5" hidden="1">#REF!</definedName>
    <definedName name="BExY5ZLOTDA9QE4M8GT3OV0IF37O" hidden="1">#REF!</definedName>
    <definedName name="BExY63SQ5SAGR69GC88HFLDTBRHM" hidden="1">#REF!</definedName>
    <definedName name="BExY6A3BH1799RCHOUC113MGBT9A" hidden="1">#REF!</definedName>
    <definedName name="BExY6HVUJHZ0DA7PR5ACFFMRA61C" hidden="1">#REF!</definedName>
    <definedName name="BExY6X656CB6411F5KJZDX3XFGY1" hidden="1">#REF!</definedName>
    <definedName name="BExZIGZHQWTFVQU9P1WF13AEEJI3" hidden="1">#REF!</definedName>
    <definedName name="BExZIO6GAD26PTJF7E9AFT52W9W4" hidden="1">#REF!</definedName>
    <definedName name="BExZIQVJG762GHHZBIUKNKLOSQGV" hidden="1">#REF!</definedName>
    <definedName name="BExZIVO7MF2UA4EFAW22L0OJENEB" hidden="1">#REF!</definedName>
    <definedName name="BExZJ5K7QIUGQ4AKGX9FT5N7WQF7" hidden="1">#REF!</definedName>
    <definedName name="BExZJA22HQFUO0AXG89KJGS2WE03" hidden="1">#REF!</definedName>
    <definedName name="BExZJE960O7HA6BFBYWQVZDV5YBX" hidden="1">#N/A</definedName>
    <definedName name="BExZJILIBXNQBOHKG0R6H0RAPIKD" hidden="1">#REF!</definedName>
    <definedName name="BExZJO57JCEVUX3DDYEWG91IDBBU" hidden="1">#REF!</definedName>
    <definedName name="BExZJQE17ZZNZ8GOUQQSSAQK5TH9" hidden="1">#REF!</definedName>
    <definedName name="BExZJTU7SDGDUW06364BMTRMG8E1" hidden="1">#REF!</definedName>
    <definedName name="BExZJU4ZJUO53Z0ZDKXRX3KI682X" hidden="1">#REF!</definedName>
    <definedName name="BExZJWJB93BGMB6V1N1PO9NFY3A6" hidden="1">#REF!</definedName>
    <definedName name="BExZK115UYXNMCPP29B489OUFQ6K" hidden="1">#REF!</definedName>
    <definedName name="BExZKB7ZF5CISVW2DQEEQJ8YM7C4" hidden="1">#REF!</definedName>
    <definedName name="BExZKGRIH1C8XY2R7Z1LHBXCBRJC" hidden="1">#REF!</definedName>
    <definedName name="BExZKNCWCCQTM27MKDWEVH2B1E47" hidden="1">#REF!</definedName>
    <definedName name="BExZKPLWHETNHLYLS37OVH3KF0HK" hidden="1">#REF!</definedName>
    <definedName name="BExZKUPC6CY7XTE0FSV6TZ62BVVI" hidden="1">#REF!</definedName>
    <definedName name="BExZKXEB6KWI225KKNOGCOUXYGE6" hidden="1">#REF!</definedName>
    <definedName name="BExZKYW7J0MC2RRUKDOZ3D28BEX9" hidden="1">#REF!</definedName>
    <definedName name="BExZL0UF6517B6WBLUWAUPTY5L9Z" hidden="1">#REF!</definedName>
    <definedName name="BExZL1G10B473ZTA5G49QPLPJC2A" hidden="1">#REF!</definedName>
    <definedName name="BExZL2XZWPH6F2EVJZSF2MNDWM1T" hidden="1">#REF!</definedName>
    <definedName name="BExZL5C8Q90K035Z2BR5BF3FS18Q" hidden="1">#REF!</definedName>
    <definedName name="BExZL8C6M1AP8LWQBIWKGUWZAP6F" hidden="1">#REF!</definedName>
    <definedName name="BExZL8MY914V5Z6DDTOQFZHN6M2E" hidden="1">#REF!</definedName>
    <definedName name="BExZLCDWOXSAL3E45Y87GOH1NUUX" hidden="1">#REF!</definedName>
    <definedName name="BExZLEH9G1YOK1JJXXWKS81JCIQY" hidden="1">#REF!</definedName>
    <definedName name="BExZLHRZMB1LAT56CZDZRRPS2Q5E" hidden="1">#REF!</definedName>
    <definedName name="BExZLPF69FR7JL38SS618MYHWIVC" hidden="1">#REF!</definedName>
    <definedName name="BExZLT5ZPFGYISDYWOPOK90JLRBR" hidden="1">#REF!</definedName>
    <definedName name="BExZLXYMOJQPUR0CSX4CLCMU2V54" hidden="1">#N/A</definedName>
    <definedName name="BExZLZGJHUAMD5RM6TMJ8FF327CW" hidden="1">#REF!</definedName>
    <definedName name="BExZM4JZ6D1Q0995QB9KOWNPJ0ZW" hidden="1">#REF!</definedName>
    <definedName name="BExZM9I3AHKYDDAR9J91SJ59XN2R" hidden="1">#REF!</definedName>
    <definedName name="BExZMDUHT4HYALPH289A1W6YSTUA" hidden="1">#REF!</definedName>
    <definedName name="BExZMDZXHFGLS8CO0O4NPR95TPSO" hidden="1">#REF!</definedName>
    <definedName name="BExZME59P2ZE7N159TCC6HCJXFPV" hidden="1">#REF!</definedName>
    <definedName name="BExZMGZOUW3FS0H6897N5P0OCRW5" hidden="1">#REF!</definedName>
    <definedName name="BExZMK51P5VVEXO9D2101LGJZGFG" hidden="1">#REF!</definedName>
    <definedName name="BExZMMJCNIOOSUB1ADUX28BSZLOY" hidden="1">#REF!</definedName>
    <definedName name="BExZMSTYLT78VGCOX72FDK8VGOOZ" hidden="1">#REF!</definedName>
    <definedName name="BExZMTQAT3O880MH5OY0A5N8WWFA" hidden="1">#REF!</definedName>
    <definedName name="BExZMV88WWQETXE5D3IH87CANAUK" hidden="1">#REF!</definedName>
    <definedName name="BExZN4IPM4295SQQTWQBRP5S41EE" hidden="1">#REF!</definedName>
    <definedName name="BExZNG21BZ9W9CQHHM22ONMB97C7" hidden="1">#REF!</definedName>
    <definedName name="BExZNH98AI01AVRU7OGB9IY0UOR9" hidden="1">#REF!</definedName>
    <definedName name="BExZNIB2Z0PW4MJVTRVEDQX8NTGC" hidden="1">#REF!</definedName>
    <definedName name="BExZNJ1Y8RSOGU7HCLNI4JJ9WA8U" hidden="1">#REF!</definedName>
    <definedName name="BExZNLR2DDXF6PRE4FM39J6U176R" hidden="1">#REF!</definedName>
    <definedName name="BExZNT3IENBP4PJ3O1VRGS96XB1T" hidden="1">#REF!</definedName>
    <definedName name="BExZNZOODAAWOEN3HAUXXK1LLZKB" hidden="1">#REF!</definedName>
    <definedName name="BExZO94N3I2W2EL0G40VHWUWG0YS" hidden="1">#REF!</definedName>
    <definedName name="BExZOAXF4VOFSTGEKVDM2K726C0T" hidden="1">#REF!</definedName>
    <definedName name="BExZOEIVPQXLMQIOFZKVB6QU4PL2" hidden="1">#REF!</definedName>
    <definedName name="BExZOEO6SV04G0UECRFO7BA63CMW" hidden="1">#REF!</definedName>
    <definedName name="BExZOGBLV9VKIJSZA9FTH6F6I902" hidden="1">#REF!</definedName>
    <definedName name="BExZOT23MDJCXRG5P8ZK9KT9LFTR" hidden="1">#REF!</definedName>
    <definedName name="BExZP1G6M3C61XIOUXNOZ4WV47XX" hidden="1">#REF!</definedName>
    <definedName name="BExZPAFVAN6SXTOGMUWENU0W7DO0" hidden="1">#REF!</definedName>
    <definedName name="BExZPB1FNWAMGPUKWQB479W2XM8E" hidden="1">#REF!</definedName>
    <definedName name="BExZPBSDPAKSKGIISJ74C5ZAL1HD" hidden="1">#REF!</definedName>
    <definedName name="BExZPF8J71QSHW0F2SZZ1VV8GR0X" hidden="1">#REF!</definedName>
    <definedName name="BExZPFU3AP7RASS5X21Q6MTP5DI1" hidden="1">#REF!</definedName>
    <definedName name="BExZPKMQQGM2GS2MM4PX3TJE21W9" hidden="1">#REF!</definedName>
    <definedName name="BExZPLJ2P05C5HZ2MNDH12KA0QHE" hidden="1">#REF!</definedName>
    <definedName name="BExZPMFFYP9YLCTH7KVGDBIO91LK" hidden="1">#REF!</definedName>
    <definedName name="BExZPNRYWZC5UAXZ87IA25UARN7K" hidden="1">#REF!</definedName>
    <definedName name="BExZPQXCR3K5JHC1TGJX7FAISWZV" hidden="1">#REF!</definedName>
    <definedName name="BExZPUO3WXZZLJS5CMNV98Z7IUYV" hidden="1">#REF!</definedName>
    <definedName name="BExZPWBJ4H8RND8XVKNCJ474L2J6" hidden="1">#REF!</definedName>
    <definedName name="BExZQ0TDLNTFMNTMIX1LTNARTE9U" hidden="1">#REF!</definedName>
    <definedName name="BExZQ97GRS1JT451BUNZG7OVGF7Q" hidden="1">#REF!</definedName>
    <definedName name="BExZQBB0B17S69P18LE8CZXWX2UX" hidden="1">#REF!</definedName>
    <definedName name="BExZQPORDYNS93LXC8L5T5ZP1TGM" hidden="1">#REF!</definedName>
    <definedName name="BExZQRMZRYXI2D8M8WN1B67LWKEY" hidden="1">#REF!</definedName>
    <definedName name="BExZQS8JK3KEMU4SR3ERMN64J91W" hidden="1">#REF!</definedName>
    <definedName name="BExZR30ZEG77CO37CMNSRDIDUJ0F" hidden="1">#REF!</definedName>
    <definedName name="BExZR6MGGDXSPLERC1B1ZAHODJIA" hidden="1">#REF!</definedName>
    <definedName name="BExZRA7XRXDI7L7U6IXIGXGASNOL" hidden="1">#REF!</definedName>
    <definedName name="BExZRAYSYOXBIUS448FIOO3FWIJB" hidden="1">#REF!</definedName>
    <definedName name="BExZRBPWHHXYRD7MFDVDDMF4PMVF" hidden="1">#REF!</definedName>
    <definedName name="BExZRBV5XPZ2RJEN1XVJMO6C29IC" hidden="1">#REF!</definedName>
    <definedName name="BExZRGNSUPG6TBX2L292MP1PLVMU" hidden="1">#REF!</definedName>
    <definedName name="BExZRJCYNA1CO19TH1B2H3EHTD3Z" hidden="1">#REF!</definedName>
    <definedName name="BExZRNURL75WSCCPEKKOUX8FQIQ9" hidden="1">#REF!</definedName>
    <definedName name="BExZRYN6TKLS1N70DLRI2IKWN37Q" hidden="1">#REF!</definedName>
    <definedName name="BExZRZZTWM4969A3CFBCMICD6CBT" hidden="1">#REF!</definedName>
    <definedName name="BExZS1CAMVOPGU6CI8A6FZOHGUPO" hidden="1">#REF!</definedName>
    <definedName name="BExZS1CBTC8QC8S2HIB93A2TPFQA" hidden="1">#REF!</definedName>
    <definedName name="BExZS8ZIRKDHLQQUWMQ1A83DJJ2M" hidden="1">#REF!</definedName>
    <definedName name="BExZSAC0MSR87WDR0794YPMYBVWK" hidden="1">#REF!</definedName>
    <definedName name="BExZSTNV66473XAOXAT5CJ389MX6"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C8S1L60TW34BLBQLDKD9RH4" hidden="1">#REF!</definedName>
    <definedName name="BExZTCP1G7I1VMIGWERJNMMLLVMM" hidden="1">#REF!</definedName>
    <definedName name="BExZTCP3AS1RQUH3NNZGOJY7ORHW" hidden="1">#REF!</definedName>
    <definedName name="BExZTFJHYVMLRDJFMBI1EUI075KZ" hidden="1">#REF!</definedName>
    <definedName name="BExZTMVXHKQ66JFSSQX4N99IX5OC" hidden="1">#REF!</definedName>
    <definedName name="BExZTNHH6PUURG6Q0C0YP87E6YVY" hidden="1">#REF!</definedName>
    <definedName name="BExZTP4SJIOR1OBZPRFKTKDHPYOD" hidden="1">#REF!</definedName>
    <definedName name="BExZTQBX4OV9L2OQN129ZWE3R8VY" hidden="1">#REF!</definedName>
    <definedName name="BExZTR8AMX8WHYJY62QDX7QOC15R" hidden="1">#REF!</definedName>
    <definedName name="BExZTVKUJCCJMB8E9UPXP1NQSXTG" hidden="1">#REF!</definedName>
    <definedName name="BExZTYQ1JEJ7OY2XU5OVPIV2ST7B" hidden="1">#REF!</definedName>
    <definedName name="BExZU7EWX7PBRP94Z1KANUC1BBMF" hidden="1">#REF!</definedName>
    <definedName name="BExZUF7GQCMHTR82SKXV72NE7UK2" hidden="1">#REF!</definedName>
    <definedName name="BExZUINGHQG5Z2GS9RT1QWIAC70T" hidden="1">#REF!</definedName>
    <definedName name="BExZUJ3QNVOJAMA6LJ4I8XKZCT0L" hidden="1">#REF!</definedName>
    <definedName name="BExZUN5ALWHBNFPQYUUHKQVSRYS6" hidden="1">#REF!</definedName>
    <definedName name="BExZUOSJQOSBTD1X2KJ2UYQS9ZKM" hidden="1">#REF!</definedName>
    <definedName name="BExZUR6VYX45YL2VRDFDG1DEHZJ8" hidden="1">#REF!</definedName>
    <definedName name="BExZUSZSJZU49WES7TCI0N0HW4M5" hidden="1">#REF!</definedName>
    <definedName name="BExZV1DX5BKP4603IEV0F8MPCJUS" hidden="1">#REF!</definedName>
    <definedName name="BExZV2VNZHTIIG3E0I7XKH79W0LQ" hidden="1">#REF!</definedName>
    <definedName name="BExZV42TGGJKP7EAOXQGBPJ4I9G8" hidden="1">#REF!</definedName>
    <definedName name="BExZV4OFC4E044NV2AK8G2UA1XAF" hidden="1">#REF!</definedName>
    <definedName name="BExZV6RXIXVMM83T2GBBP74XGUS8" hidden="1">#REF!</definedName>
    <definedName name="BExZVCRRWDAEMKOMWLKW8Y589BTB" hidden="1">#REF!</definedName>
    <definedName name="BExZVF0QSMA12YVI70HVE8QQ9TMY" hidden="1">#REF!</definedName>
    <definedName name="BExZVK9HZEHPMPKBTZFF2W5GR0O1" hidden="1">#REF!</definedName>
    <definedName name="BExZVL5VE801457XO88ZFIV5PGHM" hidden="1">#REF!</definedName>
    <definedName name="BExZVMIHC2YTD4EUE40L4W5CCZY5" hidden="1">#REF!</definedName>
    <definedName name="BExZVNK70OSNQZ6UP1OQW52MOOME" hidden="1">#REF!</definedName>
    <definedName name="BExZVOB7PXHZ4LF8QWSEDJ98VZ8J" hidden="1">#REF!</definedName>
    <definedName name="BExZVOGIXIVF43AP607G9H8S6YI2" hidden="1">#REF!</definedName>
    <definedName name="BExZVOM16UWWIQCC8VW2U8KNXBNJ" hidden="1">#REF!</definedName>
    <definedName name="BExZVQ3YCBAA836SQVE2TF9C4X5I" hidden="1">#REF!</definedName>
    <definedName name="BExZVSNL1GSUGJ1I7BL5EPHR1HYS" hidden="1">#REF!</definedName>
    <definedName name="BExZVTJZGK3CW1SWDVUKQHGF2GSF" hidden="1">#REF!</definedName>
    <definedName name="BExZVW92BIGOE7S7BGNAK369OBAA" hidden="1">#REF!</definedName>
    <definedName name="BExZVWZZ3O9U9P0AHFT7L2IAHZIK" hidden="1">#REF!</definedName>
    <definedName name="BExZW000SWUQPXA5V937CLOANWUI" hidden="1">#REF!</definedName>
    <definedName name="BExZW1HYYUQ8053IPQLCO7O73X0K" hidden="1">#REF!</definedName>
    <definedName name="BExZWFQEV1IW3CVED03D1VN40SJK" hidden="1">#REF!</definedName>
    <definedName name="BExZWIQ9HWFTMS5L40289WLGEDMW" hidden="1">#REF!</definedName>
    <definedName name="BExZWNIWFB8VI47EP6EYZWNTBMPI" hidden="1">#REF!</definedName>
    <definedName name="BExZWO4ITR24TI60TY7ZB4VTJJ3K" hidden="1">#REF!</definedName>
    <definedName name="BExZWRPZ5NPIL1G2AYUXRUCEP4CZ" hidden="1">#REF!</definedName>
    <definedName name="BExZWTO13WI5HYOD923V9HWRJYKJ" hidden="1">#REF!</definedName>
    <definedName name="BExZWU4AAUAU4CYI1L7U2DHRGLK1" hidden="1">#REF!</definedName>
    <definedName name="BExZWUPV8SJ7ACOS9IEQNM6XLGL5" hidden="1">#REF!</definedName>
    <definedName name="BExZWWD64B5JNWC74ZLG2GKEJI16" hidden="1">#REF!</definedName>
    <definedName name="BExZWY5VMSJJUPAW3ZQHZ46R8OE4" hidden="1">#REF!</definedName>
    <definedName name="BExZWYGUYZYWTW0UBHWXM7YNQFJO" hidden="1">#REF!</definedName>
    <definedName name="BExZWZ7PXVBXHO19AGWMG1MDGE74" hidden="1">#REF!</definedName>
    <definedName name="BExZX1WSR48BBWSFW7QP7EUMPQM7" hidden="1">#REF!</definedName>
    <definedName name="BExZX8I6XYE9MJFC5JUG3ZJE9YCS" hidden="1">#REF!</definedName>
    <definedName name="BExZX9EKOICPFZL8XQ0C0PFOC9TA" hidden="1">#REF!</definedName>
    <definedName name="BExZXBY7DVJP59HQF8SD83MXGT3N" hidden="1">#REF!</definedName>
    <definedName name="BExZXECJIH9YXBFY2HD3AJ884FN5" hidden="1">#REF!</definedName>
    <definedName name="BExZXEY4M6UYRZQGNXPCD9NU3MS4" hidden="1">#REF!</definedName>
    <definedName name="BExZXFZRMZRLB1WFK5R3PQJG8A0Q" hidden="1">#REF!</definedName>
    <definedName name="BExZXK1I3RKPB4Z9WKJ3LYRLCTDL" hidden="1">#REF!</definedName>
    <definedName name="BExZXR36J3GOC124VCUBHC7893WO" hidden="1">#REF!</definedName>
    <definedName name="BExZXYA4YA3LROELPDUCJ8SP9YM0" hidden="1">#REF!</definedName>
    <definedName name="BExZXZMKJD64IYN57K24JXN41BIB" hidden="1">#REF!</definedName>
    <definedName name="BExZY14IT5AIWQDEGU9KH4FAUCHY" hidden="1">#REF!</definedName>
    <definedName name="BExZY3834KDHLF8V6HPDZX0JCZ6R" hidden="1">#REF!</definedName>
    <definedName name="BExZY5X5G3R6PWQHD7Z4TNCWU7AP" hidden="1">#REF!</definedName>
    <definedName name="BExZY8RLUXLVMNIW66IY1G8NJW88" hidden="1">#REF!</definedName>
    <definedName name="BExZYC7R4SJKDF69YENML6E96O0J" hidden="1">#REF!</definedName>
    <definedName name="BExZYHGICN7DCJDGYRY340RTBW3A" hidden="1">#REF!</definedName>
    <definedName name="BExZYHLYJ33LJW2Y11PHXXX4E3BZ" hidden="1">#REF!</definedName>
    <definedName name="BExZYK0AW81K9D0ULPEL6DYMJRMH" hidden="1">#REF!</definedName>
    <definedName name="BExZYLYBNSKMVUOVDA1G9S60BGMQ" hidden="1">#REF!</definedName>
    <definedName name="BExZYNR2L9RPXS5XX76G7NXXQKQQ" hidden="1">#REF!</definedName>
    <definedName name="BExZYQWGGGFARU5OB0BYFUQ2AHF6" hidden="1">#N/A</definedName>
    <definedName name="BExZZ24YQOBUJTDPVU4JE2DI81OU" hidden="1">#REF!</definedName>
    <definedName name="BExZZ4ZEOV227IAON81TPATW90S8" hidden="1">#REF!</definedName>
    <definedName name="BExZZ6C13KUOQW3K7FYFGGB3Z7QM" hidden="1">#REF!</definedName>
    <definedName name="BExZZ6MSCA32NJPLC0VK0C265W6F" hidden="1">#REF!</definedName>
    <definedName name="BExZZBKQWV0U59W2D9UG0MSRATWI" hidden="1">#REF!</definedName>
    <definedName name="BExZZC6CZS182BJ48L2YN3WCPB64" hidden="1">#REF!</definedName>
    <definedName name="BExZZC6HAIITD2LG9VYL7VF2213L" hidden="1">#REF!</definedName>
    <definedName name="BExZZCBTRZET8WE3V4AF5Q2DEZMA" hidden="1">#REF!</definedName>
    <definedName name="BExZZCH4C3UH9UXY4JR9IT35Q5OR" hidden="1">#N/A</definedName>
    <definedName name="BExZZCXFBP3VE3Q13RTBUV279NXX" hidden="1">#REF!</definedName>
    <definedName name="BExZZIBLG45HU5XGOZ38AG007QAV" hidden="1">#REF!</definedName>
    <definedName name="BExZZLRN5WSBSC4BELQON58978NR" hidden="1">#REF!</definedName>
    <definedName name="BExZZST8U8JFI0XQZJJNQLU7UAOQ" hidden="1">#REF!</definedName>
    <definedName name="BExZZX5LNMXWHX5WKP9XRZI1YZA1" hidden="1">#REF!</definedName>
    <definedName name="bf" localSheetId="43" hidden="1">{#N/A,#N/A,FALSE,"SUMMARY REPORT"}</definedName>
    <definedName name="bf" hidden="1">{#N/A,#N/A,FALSE,"SUMMARY REPORT"}</definedName>
    <definedName name="bfg" localSheetId="43" hidden="1">{#N/A,#N/A,FALSE,"COMP"}</definedName>
    <definedName name="bfg" hidden="1">{#N/A,#N/A,FALSE,"COMP"}</definedName>
    <definedName name="Bft_PMTS" localSheetId="43">#REF!</definedName>
    <definedName name="Bft_PMTS" localSheetId="11">#REF!</definedName>
    <definedName name="Bft_PMTS" localSheetId="24">#REF!</definedName>
    <definedName name="Bft_PMTS">#REF!</definedName>
    <definedName name="BftPmts" localSheetId="24">#REF!</definedName>
    <definedName name="BftPmts">#REF!</definedName>
    <definedName name="BftPmts_NQ" localSheetId="10">#REF!</definedName>
    <definedName name="BftPmts_NQ" localSheetId="24">#REF!</definedName>
    <definedName name="BftPmts_NQ">#REF!</definedName>
    <definedName name="bg" localSheetId="43" hidden="1">{"net assets",#N/A,FALSE,"summary";"asset turnover",#N/A,FALSE,"summary";"orona",#N/A,FALSE,"summary"}</definedName>
    <definedName name="bg" hidden="1">{"net assets",#N/A,FALSE,"summary";"asset turnover",#N/A,FALSE,"summary";"orona",#N/A,FALSE,"summary"}</definedName>
    <definedName name="BG_Del" hidden="1">15</definedName>
    <definedName name="BG_Ins" hidden="1">4</definedName>
    <definedName name="BG_Mod" hidden="1">6</definedName>
    <definedName name="bgy" localSheetId="43" hidden="1">{#N/A,#N/A,FALSE,"SUMMARY REPORT"}</definedName>
    <definedName name="bgy" hidden="1">{#N/A,#N/A,FALSE,"SUMMARY REPORT"}</definedName>
    <definedName name="Bharat" localSheetId="43" hidden="1">{#N/A,#N/A,FALSE,"COMP"}</definedName>
    <definedName name="Bharat" hidden="1">{#N/A,#N/A,FALSE,"COMP"}</definedName>
    <definedName name="BHGJ" localSheetId="43" hidden="1">{"stepel",#N/A,FALSE,"AHFSTEP"}</definedName>
    <definedName name="BHGJ" hidden="1">{"stepel",#N/A,FALSE,"AHFSTEP"}</definedName>
    <definedName name="bhu" localSheetId="43" hidden="1">{#N/A,#N/A,FALSE,"SUMMARY REPORT"}</definedName>
    <definedName name="bhu" hidden="1">{#N/A,#N/A,FALSE,"SUMMARY REPORT"}</definedName>
    <definedName name="BI">#REF!</definedName>
    <definedName name="Biesterfeld">#REF!</definedName>
    <definedName name="Biesterfelddrum">#REF!</definedName>
    <definedName name="BigPlantTrialRate">#REF!</definedName>
    <definedName name="BILL" localSheetId="4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BILL"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bill1" localSheetId="43" hidden="1">{"PAGE 1",#N/A,FALSE,"WEST_OT"}</definedName>
    <definedName name="bill1" hidden="1">{"PAGE 1",#N/A,FALSE,"WEST_OT"}</definedName>
    <definedName name="bill2" localSheetId="4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3" localSheetId="43" hidden="1">{"PAGE 1",#N/A,FALSE,"WEST_OT"}</definedName>
    <definedName name="bill3" hidden="1">{"PAGE 1",#N/A,FALSE,"WEST_OT"}</definedName>
    <definedName name="Billing_Address">#REF!</definedName>
    <definedName name="billrev2" localSheetId="43" hidden="1">{"PAGE 1",#N/A,FALSE,"WEST_OT"}</definedName>
    <definedName name="billrev2" hidden="1">{"PAGE 1",#N/A,FALSE,"WEST_OT"}</definedName>
    <definedName name="bimdk2" localSheetId="43" hidden="1">{#N/A,"PURADD",FALSE,"Business Analysis";#N/A,"PURSPP",FALSE,"Business Analysis";#N/A,"CTGIND",FALSE,"Business Analysis";#N/A,"PURCHM",FALSE,"Business Analysis";#N/A,"SPADD",FALSE,"Business Analysis";#N/A,"EPOXY",FALSE,"Business Analysis";#N/A,"PURPER",FALSE,"Business Analysis"}</definedName>
    <definedName name="bimdk2" hidden="1">{#N/A,"PURADD",FALSE,"Business Analysis";#N/A,"PURSPP",FALSE,"Business Analysis";#N/A,"CTGIND",FALSE,"Business Analysis";#N/A,"PURCHM",FALSE,"Business Analysis";#N/A,"SPADD",FALSE,"Business Analysis";#N/A,"EPOXY",FALSE,"Business Analysis";#N/A,"PURPER",FALSE,"Business Analysis"}</definedName>
    <definedName name="bimw09" localSheetId="43" hidden="1">{#N/A,"PURADD",FALSE,"Business Analysis";#N/A,"PURSPP",FALSE,"Business Analysis";#N/A,"CTGIND",FALSE,"Business Analysis";#N/A,"PURCHM",FALSE,"Business Analysis";#N/A,"SPADD",FALSE,"Business Analysis";#N/A,"EPOXY",FALSE,"Business Analysis";#N/A,"PURPER",FALSE,"Business Analysis"}</definedName>
    <definedName name="bimw09" hidden="1">{#N/A,"PURADD",FALSE,"Business Analysis";#N/A,"PURSPP",FALSE,"Business Analysis";#N/A,"CTGIND",FALSE,"Business Analysis";#N/A,"PURCHM",FALSE,"Business Analysis";#N/A,"SPADD",FALSE,"Business Analysis";#N/A,"EPOXY",FALSE,"Business Analysis";#N/A,"PURPER",FALSE,"Business Analysis"}</definedName>
    <definedName name="bingram">#REF!</definedName>
    <definedName name="Biomass_Energy">#REF!</definedName>
    <definedName name="Biomass_Growth_YR_2003">#REF!</definedName>
    <definedName name="Biomass_Growth_YR_2004">#REF!</definedName>
    <definedName name="Biomass_Growth_YR_2005">#REF!</definedName>
    <definedName name="Biomass_Growth_YR_2006">#REF!</definedName>
    <definedName name="Biomass_Growth_YR_2007">#REF!</definedName>
    <definedName name="Biomass_Growth_YR_2008">#REF!</definedName>
    <definedName name="bjcdbw" localSheetId="43" hidden="1">{"'August 2000'!$A$1:$J$101"}</definedName>
    <definedName name="bjcdbw" hidden="1">{"'August 2000'!$A$1:$J$101"}</definedName>
    <definedName name="BkACTX.?SaveAll.NotEmpty" localSheetId="10">#REF!</definedName>
    <definedName name="BkACTX.?SaveAll.NotEmpty">#REF!</definedName>
    <definedName name="BkAdjCr.?SaveAll.NotEmpty" localSheetId="10">#REF!</definedName>
    <definedName name="BkAdjCr.?SaveAll.NotEmpty">#REF!</definedName>
    <definedName name="BkADr.?SaveAll.NotEmpty">#REF!</definedName>
    <definedName name="BkAEntry.?SaveAll.NotEmpty">#REF!</definedName>
    <definedName name="BkAGL.?SaveAll.NotEmpty">#REF!</definedName>
    <definedName name="BkANotes.?SaveAll.NotEmpty">#REF!</definedName>
    <definedName name="bkls" localSheetId="43" hidden="1">{#N/A,"PURCHM",FALSE,"Business Analysis";#N/A,"SPADD",FALSE,"Business Analysis"}</definedName>
    <definedName name="bkls" hidden="1">{#N/A,"PURCHM",FALSE,"Business Analysis";#N/A,"SPADD",FALSE,"Business Analysis"}</definedName>
    <definedName name="bknowles">#REF!</definedName>
    <definedName name="bla" localSheetId="43" hidden="1">{#N/A,#N/A,TRUE,"Main assumptions";#N/A,#N/A,TRUE,"Subscriber projections";#N/A,#N/A,TRUE,"Revenues";#N/A,#N/A,TRUE,"Opex";#N/A,#N/A,TRUE,"Capex";#N/A,#N/A,TRUE,"Working capital";#N/A,#N/A,TRUE,"P&amp;L";#N/A,#N/A,TRUE,"Cash";#N/A,#N/A,TRUE,"Balance";#N/A,#N/A,TRUE,"Valuation";#N/A,#N/A,TRUE,"Bench"}</definedName>
    <definedName name="bla" hidden="1">{#N/A,#N/A,TRUE,"Main assumptions";#N/A,#N/A,TRUE,"Subscriber projections";#N/A,#N/A,TRUE,"Revenues";#N/A,#N/A,TRUE,"Opex";#N/A,#N/A,TRUE,"Capex";#N/A,#N/A,TRUE,"Working capital";#N/A,#N/A,TRUE,"P&amp;L";#N/A,#N/A,TRUE,"Cash";#N/A,#N/A,TRUE,"Balance";#N/A,#N/A,TRUE,"Valuation";#N/A,#N/A,TRUE,"Bench"}</definedName>
    <definedName name="bla_2" localSheetId="43" hidden="1">{#N/A,#N/A,TRUE,"Main assumptions";#N/A,#N/A,TRUE,"Subscriber projections";#N/A,#N/A,TRUE,"Revenues";#N/A,#N/A,TRUE,"Opex";#N/A,#N/A,TRUE,"Capex";#N/A,#N/A,TRUE,"Working capital";#N/A,#N/A,TRUE,"P&amp;L";#N/A,#N/A,TRUE,"Cash";#N/A,#N/A,TRUE,"Balance";#N/A,#N/A,TRUE,"Valuation";#N/A,#N/A,TRUE,"Bench"}</definedName>
    <definedName name="bla_2" hidden="1">{#N/A,#N/A,TRUE,"Main assumptions";#N/A,#N/A,TRUE,"Subscriber projections";#N/A,#N/A,TRUE,"Revenues";#N/A,#N/A,TRUE,"Opex";#N/A,#N/A,TRUE,"Capex";#N/A,#N/A,TRUE,"Working capital";#N/A,#N/A,TRUE,"P&amp;L";#N/A,#N/A,TRUE,"Cash";#N/A,#N/A,TRUE,"Balance";#N/A,#N/A,TRUE,"Valuation";#N/A,#N/A,TRUE,"Bench"}</definedName>
    <definedName name="BLANK" localSheetId="4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DG_BS">#REF!</definedName>
    <definedName name="BLDG_CF">#REF!</definedName>
    <definedName name="BLDG_INC">#REF!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6" hidden="1">#REF!</definedName>
    <definedName name="BLPH17" hidden="1">#REF!</definedName>
    <definedName name="BLPH18" hidden="1">#REF!</definedName>
    <definedName name="BLPH19"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0" hidden="1">#REF!</definedName>
    <definedName name="BLPH31" hidden="1">#REF!</definedName>
    <definedName name="BLPH32" hidden="1">#REF!</definedName>
    <definedName name="BLPH33" hidden="1">#REF!</definedName>
    <definedName name="BLPH34" hidden="1">#REF!</definedName>
    <definedName name="BLPH4" hidden="1">#REF!</definedName>
    <definedName name="BLPH40"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sm" localSheetId="43" hidden="1">{#N/A,#N/A,FALSE,"UTIL Monthly Inc ";#N/A,#N/A,FALSE,"Capital";#N/A,#N/A,FALSE,"UTIL REVENUE";#N/A,#N/A,FALSE,"RM REVENUE";#N/A,#N/A,FALSE,"Manpower";#N/A,#N/A,FALSE,"SI - UTIL";#N/A,#N/A,FALSE,"Sales - Utili"}</definedName>
    <definedName name="blsm" hidden="1">{#N/A,#N/A,FALSE,"UTIL Monthly Inc ";#N/A,#N/A,FALSE,"Capital";#N/A,#N/A,FALSE,"UTIL REVENUE";#N/A,#N/A,FALSE,"RM REVENUE";#N/A,#N/A,FALSE,"Manpower";#N/A,#N/A,FALSE,"SI - UTIL";#N/A,#N/A,FALSE,"Sales - Utili"}</definedName>
    <definedName name="bmbnmn" localSheetId="43" hidden="1">{#N/A,#N/A,FALSE,"KA CH  (2)"}</definedName>
    <definedName name="bmbnmn" hidden="1">{#N/A,#N/A,FALSE,"KA CH  (2)"}</definedName>
    <definedName name="bn"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bn"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bnagg" localSheetId="43" hidden="1">{#N/A,#N/A,FALSE,"SUMMARY REPORT"}</definedName>
    <definedName name="bnagg" hidden="1">{#N/A,#N/A,FALSE,"SUMMARY REPORT"}</definedName>
    <definedName name="bnbn" localSheetId="43" hidden="1">{"oct_res_comm",#N/A,FALSE,"VarToBud"}</definedName>
    <definedName name="bnbn" hidden="1">{"oct_res_comm",#N/A,FALSE,"VarToBud"}</definedName>
    <definedName name="bnm" localSheetId="43" hidden="1">{#N/A,#N/A,FALSE,"REPORT"}</definedName>
    <definedName name="bnm" hidden="1">{#N/A,#N/A,FALSE,"REPORT"}</definedName>
    <definedName name="bnm_1" localSheetId="43" hidden="1">{#N/A,#N/A,FALSE,"REPORT"}</definedName>
    <definedName name="bnm_1" hidden="1">{#N/A,#N/A,FALSE,"REPORT"}</definedName>
    <definedName name="bnm_2" localSheetId="43" hidden="1">{#N/A,#N/A,FALSE,"REPORT"}</definedName>
    <definedName name="bnm_2" hidden="1">{#N/A,#N/A,FALSE,"REPORT"}</definedName>
    <definedName name="bnm_3" localSheetId="43" hidden="1">{#N/A,#N/A,FALSE,"REPORT"}</definedName>
    <definedName name="bnm_3" hidden="1">{#N/A,#N/A,FALSE,"REPORT"}</definedName>
    <definedName name="bnm_4" localSheetId="43" hidden="1">{#N/A,#N/A,FALSE,"REPORT"}</definedName>
    <definedName name="bnm_4" hidden="1">{#N/A,#N/A,FALSE,"REPORT"}</definedName>
    <definedName name="bnmk" localSheetId="43" hidden="1">{#N/A,#N/A,FALSE,"Produkte Erw.";#N/A,#N/A,FALSE,"Produkte Plan";#N/A,#N/A,FALSE,"Leistungen Erw.";#N/A,#N/A,FALSE,"Leistungen Plan";#N/A,#N/A,FALSE,"KA Allg.Kosten (2)";#N/A,#N/A,FALSE,"KA All.Kosten"}</definedName>
    <definedName name="bnmk" hidden="1">{#N/A,#N/A,FALSE,"Produkte Erw.";#N/A,#N/A,FALSE,"Produkte Plan";#N/A,#N/A,FALSE,"Leistungen Erw.";#N/A,#N/A,FALSE,"Leistungen Plan";#N/A,#N/A,FALSE,"KA Allg.Kosten (2)";#N/A,#N/A,FALSE,"KA All.Kosten"}</definedName>
    <definedName name="bnmm" localSheetId="43" hidden="1">{"detail",#N/A,FALSE,"mfg";"summary",#N/A,FALSE,"mfg"}</definedName>
    <definedName name="bnmm" hidden="1">{"detail",#N/A,FALSE,"mfg";"summary",#N/A,FALSE,"mfg"}</definedName>
    <definedName name="bnnn" localSheetId="43" hidden="1">{"consolidated",#N/A,FALSE,"Sheet1";"cms",#N/A,FALSE,"Sheet1";"fse",#N/A,FALSE,"Sheet1"}</definedName>
    <definedName name="bnnn" hidden="1">{"consolidated",#N/A,FALSE,"Sheet1";"cms",#N/A,FALSE,"Sheet1";"fse",#N/A,FALSE,"Sheet1"}</definedName>
    <definedName name="BOA" localSheetId="43" hidden="1">{#N/A,#N/A,TRUE,"CIN-11";#N/A,#N/A,TRUE,"CIN-13";#N/A,#N/A,TRUE,"CIN-14";#N/A,#N/A,TRUE,"CIN-16";#N/A,#N/A,TRUE,"CIN-17";#N/A,#N/A,TRUE,"CIN-18";#N/A,#N/A,TRUE,"CIN Earnings To Fixed Charges";#N/A,#N/A,TRUE,"CIN Financial Ratios";#N/A,#N/A,TRUE,"CIN-IS";#N/A,#N/A,TRUE,"CIN-BS";#N/A,#N/A,TRUE,"CIN-CS";#N/A,#N/A,TRUE,"Invest In Unconsol Subs"}</definedName>
    <definedName name="BOA" hidden="1">{#N/A,#N/A,TRUE,"CIN-11";#N/A,#N/A,TRUE,"CIN-13";#N/A,#N/A,TRUE,"CIN-14";#N/A,#N/A,TRUE,"CIN-16";#N/A,#N/A,TRUE,"CIN-17";#N/A,#N/A,TRUE,"CIN-18";#N/A,#N/A,TRUE,"CIN Earnings To Fixed Charges";#N/A,#N/A,TRUE,"CIN Financial Ratios";#N/A,#N/A,TRUE,"CIN-IS";#N/A,#N/A,TRUE,"CIN-BS";#N/A,#N/A,TRUE,"CIN-CS";#N/A,#N/A,TRUE,"Invest In Unconsol Subs"}</definedName>
    <definedName name="Boerner">#REF!</definedName>
    <definedName name="Boernerdrum">#REF!</definedName>
    <definedName name="BONE" localSheetId="23">#REF!</definedName>
    <definedName name="BONE">#REF!</definedName>
    <definedName name="Bonus" localSheetId="43" hidden="1">{#N/A,#N/A,FALSE,"Return";#N/A,#N/A,FALSE,"BalSheet";#N/A,#N/A,FALSE,"IncStmt";#N/A,#N/A,FALSE,"Prod";#N/A,#N/A,FALSE,"Adjust";#N/A,#N/A,FALSE,"Input";#N/A,#N/A,FALSE,"Mkt1"}</definedName>
    <definedName name="Bonus" hidden="1">{#N/A,#N/A,FALSE,"Return";#N/A,#N/A,FALSE,"BalSheet";#N/A,#N/A,FALSE,"IncStmt";#N/A,#N/A,FALSE,"Prod";#N/A,#N/A,FALSE,"Adjust";#N/A,#N/A,FALSE,"Input";#N/A,#N/A,FALSE,"Mkt1"}</definedName>
    <definedName name="boo" localSheetId="43" hidden="1">{#N/A,#N/A,TRUE,"GRAND TOTAL";#N/A,#N/A,TRUE,"SAM'S";#N/A,#N/A,TRUE,"SUPERCENTER";#N/A,#N/A,TRUE,"MEXICO";#N/A,#N/A,TRUE,"FOOD";#N/A,#N/A,TRUE,"TOTAL WITHOUT CIFRA TAB"}</definedName>
    <definedName name="boo" hidden="1">{#N/A,#N/A,TRUE,"GRAND TOTAL";#N/A,#N/A,TRUE,"SAM'S";#N/A,#N/A,TRUE,"SUPERCENTER";#N/A,#N/A,TRUE,"MEXICO";#N/A,#N/A,TRUE,"FOOD";#N/A,#N/A,TRUE,"TOTAL WITHOUT CIFRA TAB"}</definedName>
    <definedName name="Book__Gain__Loss_on_Asset_Sale">#REF!</definedName>
    <definedName name="book_inc">#REF!</definedName>
    <definedName name="bookadj.505" localSheetId="24">#REF!</definedName>
    <definedName name="bookadj.505">#REF!</definedName>
    <definedName name="bookadj.506">#REF!</definedName>
    <definedName name="bookadj.508">#REF!</definedName>
    <definedName name="bookadj.510">#REF!</definedName>
    <definedName name="Borealis">#REF!</definedName>
    <definedName name="Borealisdrum">#REF!</definedName>
    <definedName name="both203" localSheetId="43" hidden="1">{"detail",#N/A,FALSE,"mfg";"summary",#N/A,FALSE,"mfg"}</definedName>
    <definedName name="both203" hidden="1">{"detail",#N/A,FALSE,"mfg";"summary",#N/A,FALSE,"mfg"}</definedName>
    <definedName name="both204" localSheetId="43" hidden="1">{"detail",#N/A,FALSE,"mfg";"summary",#N/A,FALSE,"mfg"}</definedName>
    <definedName name="both204" hidden="1">{"detail",#N/A,FALSE,"mfg";"summary",#N/A,FALSE,"mfg"}</definedName>
    <definedName name="both89n" localSheetId="43" hidden="1">{"detail",#N/A,FALSE,"mfg";"summary",#N/A,FALSE,"mfg"}</definedName>
    <definedName name="both89n" hidden="1">{"detail",#N/A,FALSE,"mfg";"summary",#N/A,FALSE,"mfg"}</definedName>
    <definedName name="both8mj" localSheetId="43" hidden="1">{"detail",#N/A,FALSE,"mfg";"summary",#N/A,FALSE,"mfg"}</definedName>
    <definedName name="both8mj" hidden="1">{"detail",#N/A,FALSE,"mfg";"summary",#N/A,FALSE,"mfg"}</definedName>
    <definedName name="BOX_RESULT" localSheetId="43">#REF!</definedName>
    <definedName name="BOX_RESULT" localSheetId="11">#REF!</definedName>
    <definedName name="BOX_RESULT" localSheetId="10">#REF!</definedName>
    <definedName name="BOX_RESULT" localSheetId="24">#REF!</definedName>
    <definedName name="BOX_RESULT">#REF!</definedName>
    <definedName name="BP_Castrol">#REF!</definedName>
    <definedName name="BP_Castroldrum">#REF!</definedName>
    <definedName name="BP_Chemicals">#REF!</definedName>
    <definedName name="BPC_DMFILEINFO_SUBTASK__" hidden="1">"ConversionFiles"</definedName>
    <definedName name="BPC_DMFILEINFO_TASK__" hidden="1">"DataManager"</definedName>
    <definedName name="BPI">#REF!</definedName>
    <definedName name="BPIdrum">#REF!</definedName>
    <definedName name="br" localSheetId="43" hidden="1">{"oct_res_comm",#N/A,FALSE,"VarToBud"}</definedName>
    <definedName name="br" hidden="1">{"oct_res_comm",#N/A,FALSE,"VarToBud"}</definedName>
    <definedName name="Breakdown" localSheetId="43">#REF!</definedName>
    <definedName name="Breakdown" localSheetId="11">#REF!</definedName>
    <definedName name="Breakdown" localSheetId="24">#REF!</definedName>
    <definedName name="Breakdown">#REF!</definedName>
    <definedName name="Brenntag" localSheetId="43">#REF!</definedName>
    <definedName name="Brenntag">#REF!</definedName>
    <definedName name="Brenntagdrum">#REF!</definedName>
    <definedName name="Brithene">#REF!</definedName>
    <definedName name="Brithenedrum">#REF!</definedName>
    <definedName name="BROWN" localSheetId="4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s" hidden="1">#REF!</definedName>
    <definedName name="BRS_1" localSheetId="43" hidden="1">{"SchI1",#N/A,FALSE,"Schedules";"SchI2",#N/A,FALSE,"Schedules"}</definedName>
    <definedName name="BRS_1" hidden="1">{"SchI1",#N/A,FALSE,"Schedules";"SchI2",#N/A,FALSE,"Schedules"}</definedName>
    <definedName name="BRS_1_1" localSheetId="43" hidden="1">{"SchI1",#N/A,FALSE,"Schedules";"SchI2",#N/A,FALSE,"Schedules"}</definedName>
    <definedName name="BRS_1_1" hidden="1">{"SchI1",#N/A,FALSE,"Schedules";"SchI2",#N/A,FALSE,"Schedules"}</definedName>
    <definedName name="brt" localSheetId="43" hidden="1">{"SCB BG EXT",#N/A,FALSE,"ADVANCEBG-EXT.D"}</definedName>
    <definedName name="brt" hidden="1">{"SCB BG EXT",#N/A,FALSE,"ADVANCEBG-EXT.D"}</definedName>
    <definedName name="Bryan" localSheetId="43" hidden="1">{#N/A,"PURADD",FALSE,"Business Analysis";#N/A,"PURSPP",FALSE,"Business Analysis";#N/A,"CTGIND",FALSE,"Business Analysis";#N/A,"PURCHM",FALSE,"Business Analysis";#N/A,"SPADD",FALSE,"Business Analysis";#N/A,"EPOXY",FALSE,"Business Analysis";#N/A,"PURPER",FALSE,"Business Analysis"}</definedName>
    <definedName name="Bryan" hidden="1">{#N/A,"PURADD",FALSE,"Business Analysis";#N/A,"PURSPP",FALSE,"Business Analysis";#N/A,"CTGIND",FALSE,"Business Analysis";#N/A,"PURCHM",FALSE,"Business Analysis";#N/A,"SPADD",FALSE,"Business Analysis";#N/A,"EPOXY",FALSE,"Business Analysis";#N/A,"PURPER",FALSE,"Business Analysis"}</definedName>
    <definedName name="BS">#REF!</definedName>
    <definedName name="BS2002vs2001" localSheetId="43" hidden="1">{"CF worksheet",#N/A,FALSE,"Consolidated"}</definedName>
    <definedName name="BS2002vs2001" hidden="1">{"CF worksheet",#N/A,FALSE,"Consolidated"}</definedName>
    <definedName name="BSHEET">#REF!</definedName>
    <definedName name="bsis" localSheetId="43">#REF!</definedName>
    <definedName name="bsis" localSheetId="11">#REF!</definedName>
    <definedName name="bsis" localSheetId="24">#REF!</definedName>
    <definedName name="bsis">#REF!</definedName>
    <definedName name="bslast">#REF!</definedName>
    <definedName name="bslastlu">#REF!</definedName>
    <definedName name="bslu2">#REF!</definedName>
    <definedName name="bspbc" localSheetId="43" hidden="1">{"CF worksheet",#N/A,FALSE,"Consolidated"}</definedName>
    <definedName name="bspbc" hidden="1">{"CF worksheet",#N/A,FALSE,"Consolidated"}</definedName>
    <definedName name="bstea">#REF!</definedName>
    <definedName name="bt" localSheetId="43" hidden="1">{"QTR_ACT",#N/A,FALSE,"PROP_PBIT_DEV_Q3";"QTR_BUD",#N/A,FALSE,"PROP_PBIT_DEV_Q3";"YTD_BUD",#N/A,FALSE,"PROP_PBIT_DEV_Q3";"YTD_ACT",#N/A,FALSE,"PROP_PBIT_DEV_Q3";"FY95 SNAP3",#N/A,FALSE,"PROP_PBIT_DEV_Q3";"FY95_BUD",#N/A,FALSE,"PROP_PBIT_DEV_Q3";"FY96_BUD",#N/A,FALSE,"PROP_PBIT_DEV_Q3"}</definedName>
    <definedName name="bt" hidden="1">{"QTR_ACT",#N/A,FALSE,"PROP_PBIT_DEV_Q3";"QTR_BUD",#N/A,FALSE,"PROP_PBIT_DEV_Q3";"YTD_BUD",#N/A,FALSE,"PROP_PBIT_DEV_Q3";"YTD_ACT",#N/A,FALSE,"PROP_PBIT_DEV_Q3";"FY95 SNAP3",#N/A,FALSE,"PROP_PBIT_DEV_Q3";"FY95_BUD",#N/A,FALSE,"PROP_PBIT_DEV_Q3";"FY96_BUD",#N/A,FALSE,"PROP_PBIT_DEV_Q3"}</definedName>
    <definedName name="Btax" hidden="1">#REF!</definedName>
    <definedName name="BTS" localSheetId="43" hidden="1">{#N/A,#N/A,FALSE,"Staffnos &amp; cost"}</definedName>
    <definedName name="BTS" hidden="1">{#N/A,#N/A,FALSE,"Staffnos &amp; cost"}</definedName>
    <definedName name="BTWO" localSheetId="10">#REF!</definedName>
    <definedName name="BTWO" localSheetId="23">#REF!</definedName>
    <definedName name="BTWO" localSheetId="24">#REF!</definedName>
    <definedName name="BTWO">#REF!</definedName>
    <definedName name="bu10total100">#REF!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104">#REF!</definedName>
    <definedName name="bu10total104a">#REF!</definedName>
    <definedName name="bu10total105">#REF!</definedName>
    <definedName name="bu10total105a">#REF!</definedName>
    <definedName name="bu10total106">#REF!</definedName>
    <definedName name="bu10total106a">#REF!</definedName>
    <definedName name="bu10total84">#REF!</definedName>
    <definedName name="bu10total84a">#REF!</definedName>
    <definedName name="bu10total85">#REF!</definedName>
    <definedName name="bu10total85a">#REF!</definedName>
    <definedName name="bu10total86">#REF!</definedName>
    <definedName name="bu10total86a">#REF!</definedName>
    <definedName name="bu10total87">#REF!</definedName>
    <definedName name="bu10total87a">#REF!</definedName>
    <definedName name="bu10total88">#REF!</definedName>
    <definedName name="bu10total88a">#REF!</definedName>
    <definedName name="bu10total89">#REF!</definedName>
    <definedName name="bu10total89a">#REF!</definedName>
    <definedName name="bu10total90">#REF!</definedName>
    <definedName name="bu10total90a">#REF!</definedName>
    <definedName name="bu10total91">#REF!</definedName>
    <definedName name="bu10total91a">#REF!</definedName>
    <definedName name="bu10total92">#REF!</definedName>
    <definedName name="bu10total92a">#REF!</definedName>
    <definedName name="bu10total93">#REF!</definedName>
    <definedName name="bu10total93a">#REF!</definedName>
    <definedName name="bu10total94">#REF!</definedName>
    <definedName name="bu10total94a">#REF!</definedName>
    <definedName name="bu10total95">#REF!</definedName>
    <definedName name="bu10total95a">#REF!</definedName>
    <definedName name="bu10total96">#REF!</definedName>
    <definedName name="bu10total96a">#REF!</definedName>
    <definedName name="bu10total97">#REF!</definedName>
    <definedName name="bu10total97a">#REF!</definedName>
    <definedName name="bu10total98">#REF!</definedName>
    <definedName name="bu10total98a">#REF!</definedName>
    <definedName name="bu10total99">#REF!</definedName>
    <definedName name="bu10total99a">#REF!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104">#REF!</definedName>
    <definedName name="bu11total104a">#REF!</definedName>
    <definedName name="bu11total105">#REF!</definedName>
    <definedName name="bu11total105a">#REF!</definedName>
    <definedName name="bu11total106">#REF!</definedName>
    <definedName name="bu11total106a">#REF!</definedName>
    <definedName name="bu11total84">#REF!</definedName>
    <definedName name="bu11total84a">#REF!</definedName>
    <definedName name="bu11total85">#REF!</definedName>
    <definedName name="bu11total85a">#REF!</definedName>
    <definedName name="bu11total86">#REF!</definedName>
    <definedName name="bu11total86a">#REF!</definedName>
    <definedName name="bu11total87">#REF!</definedName>
    <definedName name="bu11total87a">#REF!</definedName>
    <definedName name="bu11total88">#REF!</definedName>
    <definedName name="bu11total88a">#REF!</definedName>
    <definedName name="bu11total89">#REF!</definedName>
    <definedName name="bu11total89a">#REF!</definedName>
    <definedName name="bu11total90">#REF!</definedName>
    <definedName name="bu11total90a">#REF!</definedName>
    <definedName name="bu11total91">#REF!</definedName>
    <definedName name="bu11total91a">#REF!</definedName>
    <definedName name="bu11total92">#REF!</definedName>
    <definedName name="bu11total92a">#REF!</definedName>
    <definedName name="bu11total93">#REF!</definedName>
    <definedName name="bu11total93a">#REF!</definedName>
    <definedName name="bu11total94">#REF!</definedName>
    <definedName name="bu11total94a">#REF!</definedName>
    <definedName name="bu11total95">#REF!</definedName>
    <definedName name="bu11total95a">#REF!</definedName>
    <definedName name="bu11total96">#REF!</definedName>
    <definedName name="bu11total96a">#REF!</definedName>
    <definedName name="bu11total97">#REF!</definedName>
    <definedName name="bu11total97a">#REF!</definedName>
    <definedName name="bu11total98">#REF!</definedName>
    <definedName name="bu11total98a">#REF!</definedName>
    <definedName name="bu11total99">#REF!</definedName>
    <definedName name="bu11total99a">#REF!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104">#REF!</definedName>
    <definedName name="bu12total104a">#REF!</definedName>
    <definedName name="bu12total105">#REF!</definedName>
    <definedName name="bu12total105a">#REF!</definedName>
    <definedName name="bu12total106">#REF!</definedName>
    <definedName name="bu12total106a">#REF!</definedName>
    <definedName name="bu12total84">#REF!</definedName>
    <definedName name="bu12total84a">#REF!</definedName>
    <definedName name="bu12total85">#REF!</definedName>
    <definedName name="bu12total85a">#REF!</definedName>
    <definedName name="bu12total86">#REF!</definedName>
    <definedName name="bu12total86a">#REF!</definedName>
    <definedName name="bu12total87">#REF!</definedName>
    <definedName name="bu12total87a">#REF!</definedName>
    <definedName name="bu12total88">#REF!</definedName>
    <definedName name="bu12total88a">#REF!</definedName>
    <definedName name="bu12total89">#REF!</definedName>
    <definedName name="bu12total89a">#REF!</definedName>
    <definedName name="bu12total90">#REF!</definedName>
    <definedName name="bu12total90a">#REF!</definedName>
    <definedName name="bu12total91">#REF!</definedName>
    <definedName name="bu12total91a">#REF!</definedName>
    <definedName name="bu12total92">#REF!</definedName>
    <definedName name="bu12total92a">#REF!</definedName>
    <definedName name="bu12total93">#REF!</definedName>
    <definedName name="bu12total93a">#REF!</definedName>
    <definedName name="bu12total94">#REF!</definedName>
    <definedName name="bu12total94a">#REF!</definedName>
    <definedName name="bu12total95">#REF!</definedName>
    <definedName name="bu12total95a">#REF!</definedName>
    <definedName name="bu12total96">#REF!</definedName>
    <definedName name="bu12total96a">#REF!</definedName>
    <definedName name="bu12total97">#REF!</definedName>
    <definedName name="bu12total97a">#REF!</definedName>
    <definedName name="bu12total98">#REF!</definedName>
    <definedName name="bu12total98a">#REF!</definedName>
    <definedName name="bu12total99">#REF!</definedName>
    <definedName name="bu12total99a">#REF!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104">#REF!</definedName>
    <definedName name="bu13total104a">#REF!</definedName>
    <definedName name="bu13total105">#REF!</definedName>
    <definedName name="bu13total105a">#REF!</definedName>
    <definedName name="bu13total84">#REF!</definedName>
    <definedName name="bu13total84a">#REF!</definedName>
    <definedName name="bu13total85">#REF!</definedName>
    <definedName name="bu13total85a">#REF!</definedName>
    <definedName name="bu13total86">#REF!</definedName>
    <definedName name="bu13total86a">#REF!</definedName>
    <definedName name="bu13total87">#REF!</definedName>
    <definedName name="bu13total87a">#REF!</definedName>
    <definedName name="bu13total88">#REF!</definedName>
    <definedName name="bu13total88a">#REF!</definedName>
    <definedName name="bu13total89">#REF!</definedName>
    <definedName name="bu13total89a">#REF!</definedName>
    <definedName name="bu13total90">#REF!</definedName>
    <definedName name="bu13total90a">#REF!</definedName>
    <definedName name="bu13total91">#REF!</definedName>
    <definedName name="bu13total91a">#REF!</definedName>
    <definedName name="bu13total92">#REF!</definedName>
    <definedName name="bu13total92a">#REF!</definedName>
    <definedName name="bu13total93">#REF!</definedName>
    <definedName name="bu13total93a">#REF!</definedName>
    <definedName name="bu13total94">#REF!</definedName>
    <definedName name="bu13total94a">#REF!</definedName>
    <definedName name="bu13total95">#REF!</definedName>
    <definedName name="bu13total95a">#REF!</definedName>
    <definedName name="bu13total96">#REF!</definedName>
    <definedName name="bu13total96a">#REF!</definedName>
    <definedName name="bu13total97">#REF!</definedName>
    <definedName name="bu13total97a">#REF!</definedName>
    <definedName name="bu13total98">#REF!</definedName>
    <definedName name="bu13total98a">#REF!</definedName>
    <definedName name="bu13total99">#REF!</definedName>
    <definedName name="bu13total99a">#REF!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104">#REF!</definedName>
    <definedName name="bu14total104a">#REF!</definedName>
    <definedName name="bu14total105">#REF!</definedName>
    <definedName name="bu14total105a">#REF!</definedName>
    <definedName name="bu14total84">#REF!</definedName>
    <definedName name="bu14total84a">#REF!</definedName>
    <definedName name="bu14total85">#REF!</definedName>
    <definedName name="bu14total85a">#REF!</definedName>
    <definedName name="bu14total86">#REF!</definedName>
    <definedName name="bu14total86a">#REF!</definedName>
    <definedName name="bu14total87">#REF!</definedName>
    <definedName name="bu14total87a">#REF!</definedName>
    <definedName name="bu14total88">#REF!</definedName>
    <definedName name="bu14total88a">#REF!</definedName>
    <definedName name="bu14total89">#REF!</definedName>
    <definedName name="bu14total89a">#REF!</definedName>
    <definedName name="bu14total90">#REF!</definedName>
    <definedName name="bu14total90a">#REF!</definedName>
    <definedName name="bu14total91">#REF!</definedName>
    <definedName name="bu14total91a">#REF!</definedName>
    <definedName name="bu14total92">#REF!</definedName>
    <definedName name="bu14total92a">#REF!</definedName>
    <definedName name="bu14total93">#REF!</definedName>
    <definedName name="bu14total93a">#REF!</definedName>
    <definedName name="bu14total94">#REF!</definedName>
    <definedName name="bu14total94a">#REF!</definedName>
    <definedName name="bu14total95">#REF!</definedName>
    <definedName name="bu14total95a">#REF!</definedName>
    <definedName name="bu14total96">#REF!</definedName>
    <definedName name="bu14total96a">#REF!</definedName>
    <definedName name="bu14total97">#REF!</definedName>
    <definedName name="bu14total97a">#REF!</definedName>
    <definedName name="bu14total98">#REF!</definedName>
    <definedName name="bu14total98a">#REF!</definedName>
    <definedName name="bu14total99">#REF!</definedName>
    <definedName name="bu14total99a">#REF!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104">#REF!</definedName>
    <definedName name="bu15total104a">#REF!</definedName>
    <definedName name="bu15total105">#REF!</definedName>
    <definedName name="bu15total105a">#REF!</definedName>
    <definedName name="bu15total84">#REF!</definedName>
    <definedName name="bu15total84a">#REF!</definedName>
    <definedName name="bu15total85">#REF!</definedName>
    <definedName name="bu15total85a">#REF!</definedName>
    <definedName name="bu15total86">#REF!</definedName>
    <definedName name="bu15total86a">#REF!</definedName>
    <definedName name="bu15total87">#REF!</definedName>
    <definedName name="bu15total87a">#REF!</definedName>
    <definedName name="bu15total88">#REF!</definedName>
    <definedName name="bu15total88a">#REF!</definedName>
    <definedName name="bu15total89">#REF!</definedName>
    <definedName name="bu15total89a">#REF!</definedName>
    <definedName name="bu15total90">#REF!</definedName>
    <definedName name="bu15total90a">#REF!</definedName>
    <definedName name="bu15total91">#REF!</definedName>
    <definedName name="bu15total91a">#REF!</definedName>
    <definedName name="bu15total92">#REF!</definedName>
    <definedName name="bu15total92a">#REF!</definedName>
    <definedName name="bu15total93">#REF!</definedName>
    <definedName name="bu15total93a">#REF!</definedName>
    <definedName name="bu15total94">#REF!</definedName>
    <definedName name="bu15total94a">#REF!</definedName>
    <definedName name="bu15total95">#REF!</definedName>
    <definedName name="bu15total95a">#REF!</definedName>
    <definedName name="bu15total96">#REF!</definedName>
    <definedName name="bu15total96a">#REF!</definedName>
    <definedName name="bu15total97">#REF!</definedName>
    <definedName name="bu15total97a">#REF!</definedName>
    <definedName name="bu15total98">#REF!</definedName>
    <definedName name="bu15total98a">#REF!</definedName>
    <definedName name="bu15total99">#REF!</definedName>
    <definedName name="bu15total99a">#REF!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104">#REF!</definedName>
    <definedName name="bu16total104a">#REF!</definedName>
    <definedName name="bu16total105">#REF!</definedName>
    <definedName name="bu16total105a">#REF!</definedName>
    <definedName name="bu16total84">#REF!</definedName>
    <definedName name="bu16total84a">#REF!</definedName>
    <definedName name="bu16total85">#REF!</definedName>
    <definedName name="bu16total85a">#REF!</definedName>
    <definedName name="bu16total86">#REF!</definedName>
    <definedName name="bu16total86a">#REF!</definedName>
    <definedName name="bu16total87">#REF!</definedName>
    <definedName name="bu16total87a">#REF!</definedName>
    <definedName name="bu16total88">#REF!</definedName>
    <definedName name="bu16total88a">#REF!</definedName>
    <definedName name="bu16total89">#REF!</definedName>
    <definedName name="bu16total89a">#REF!</definedName>
    <definedName name="bu16total90">#REF!</definedName>
    <definedName name="bu16total90a">#REF!</definedName>
    <definedName name="bu16total91">#REF!</definedName>
    <definedName name="bu16total91a">#REF!</definedName>
    <definedName name="bu16total92">#REF!</definedName>
    <definedName name="bu16total92a">#REF!</definedName>
    <definedName name="bu16total93">#REF!</definedName>
    <definedName name="bu16total93a">#REF!</definedName>
    <definedName name="bu16total94">#REF!</definedName>
    <definedName name="bu16total94a">#REF!</definedName>
    <definedName name="bu16total95">#REF!</definedName>
    <definedName name="bu16total95a">#REF!</definedName>
    <definedName name="bu16total96">#REF!</definedName>
    <definedName name="bu16total96a">#REF!</definedName>
    <definedName name="bu16total97">#REF!</definedName>
    <definedName name="bu16total97a">#REF!</definedName>
    <definedName name="bu16total98">#REF!</definedName>
    <definedName name="bu16total98a">#REF!</definedName>
    <definedName name="bu16total99">#REF!</definedName>
    <definedName name="bu16total99a">#REF!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104">#REF!</definedName>
    <definedName name="bu17total104a">#REF!</definedName>
    <definedName name="bu17total105">#REF!</definedName>
    <definedName name="bu17total105a">#REF!</definedName>
    <definedName name="bu17total84">#REF!</definedName>
    <definedName name="bu17total84a">#REF!</definedName>
    <definedName name="bu17total85">#REF!</definedName>
    <definedName name="bu17total85a">#REF!</definedName>
    <definedName name="bu17total86">#REF!</definedName>
    <definedName name="bu17total86a">#REF!</definedName>
    <definedName name="bu17total87">#REF!</definedName>
    <definedName name="bu17total87a">#REF!</definedName>
    <definedName name="bu17total88">#REF!</definedName>
    <definedName name="bu17total88a">#REF!</definedName>
    <definedName name="bu17total89">#REF!</definedName>
    <definedName name="bu17total89a">#REF!</definedName>
    <definedName name="bu17total90">#REF!</definedName>
    <definedName name="bu17total90a">#REF!</definedName>
    <definedName name="bu17total91">#REF!</definedName>
    <definedName name="bu17total91a">#REF!</definedName>
    <definedName name="bu17total92">#REF!</definedName>
    <definedName name="bu17total92a">#REF!</definedName>
    <definedName name="bu17total93">#REF!</definedName>
    <definedName name="bu17total93a">#REF!</definedName>
    <definedName name="bu17total94">#REF!</definedName>
    <definedName name="bu17total94a">#REF!</definedName>
    <definedName name="bu17total95">#REF!</definedName>
    <definedName name="bu17total95a">#REF!</definedName>
    <definedName name="bu17total96">#REF!</definedName>
    <definedName name="bu17total96a">#REF!</definedName>
    <definedName name="bu17total97">#REF!</definedName>
    <definedName name="bu17total97a">#REF!</definedName>
    <definedName name="bu17total98">#REF!</definedName>
    <definedName name="bu17total98a">#REF!</definedName>
    <definedName name="bu17total99">#REF!</definedName>
    <definedName name="bu17total99a">#REF!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104">#REF!</definedName>
    <definedName name="bu18total104a">#REF!</definedName>
    <definedName name="bu18total105">#REF!</definedName>
    <definedName name="bu18total105a">#REF!</definedName>
    <definedName name="bu18total84">#REF!</definedName>
    <definedName name="bu18total84a">#REF!</definedName>
    <definedName name="bu18total85">#REF!</definedName>
    <definedName name="bu18total85a">#REF!</definedName>
    <definedName name="bu18total86">#REF!</definedName>
    <definedName name="bu18total86a">#REF!</definedName>
    <definedName name="bu18total87">#REF!</definedName>
    <definedName name="bu18total87a">#REF!</definedName>
    <definedName name="bu18total88">#REF!</definedName>
    <definedName name="bu18total88a">#REF!</definedName>
    <definedName name="bu18total89">#REF!</definedName>
    <definedName name="bu18total89a">#REF!</definedName>
    <definedName name="bu18total90">#REF!</definedName>
    <definedName name="bu18total90a">#REF!</definedName>
    <definedName name="bu18total91">#REF!</definedName>
    <definedName name="bu18total91a">#REF!</definedName>
    <definedName name="bu18total92">#REF!</definedName>
    <definedName name="bu18total92a">#REF!</definedName>
    <definedName name="bu18total93">#REF!</definedName>
    <definedName name="bu18total93a">#REF!</definedName>
    <definedName name="bu18total94">#REF!</definedName>
    <definedName name="bu18total94a">#REF!</definedName>
    <definedName name="bu18total95">#REF!</definedName>
    <definedName name="bu18total95a">#REF!</definedName>
    <definedName name="bu18total96">#REF!</definedName>
    <definedName name="bu18total96a">#REF!</definedName>
    <definedName name="bu18total97">#REF!</definedName>
    <definedName name="bu18total97a">#REF!</definedName>
    <definedName name="bu18total98">#REF!</definedName>
    <definedName name="bu18total98a">#REF!</definedName>
    <definedName name="bu18total99">#REF!</definedName>
    <definedName name="bu18total99a">#REF!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104">#REF!</definedName>
    <definedName name="bu19total104a">#REF!</definedName>
    <definedName name="bu19total105">#REF!</definedName>
    <definedName name="bu19total105a">#REF!</definedName>
    <definedName name="bu19total84">#REF!</definedName>
    <definedName name="bu19total84a">#REF!</definedName>
    <definedName name="bu19total85">#REF!</definedName>
    <definedName name="bu19total85a">#REF!</definedName>
    <definedName name="bu19total86">#REF!</definedName>
    <definedName name="bu19total86a">#REF!</definedName>
    <definedName name="bu19total87">#REF!</definedName>
    <definedName name="bu19total87a">#REF!</definedName>
    <definedName name="bu19total88">#REF!</definedName>
    <definedName name="bu19total88a">#REF!</definedName>
    <definedName name="bu19total89">#REF!</definedName>
    <definedName name="bu19total89a">#REF!</definedName>
    <definedName name="bu19total90">#REF!</definedName>
    <definedName name="bu19total90a">#REF!</definedName>
    <definedName name="bu19total91">#REF!</definedName>
    <definedName name="bu19total91a">#REF!</definedName>
    <definedName name="bu19total92">#REF!</definedName>
    <definedName name="bu19total92a">#REF!</definedName>
    <definedName name="bu19total93">#REF!</definedName>
    <definedName name="bu19total93a">#REF!</definedName>
    <definedName name="bu19total94">#REF!</definedName>
    <definedName name="bu19total94a">#REF!</definedName>
    <definedName name="bu19total95">#REF!</definedName>
    <definedName name="bu19total95a">#REF!</definedName>
    <definedName name="bu19total96">#REF!</definedName>
    <definedName name="bu19total96a">#REF!</definedName>
    <definedName name="bu19total97">#REF!</definedName>
    <definedName name="bu19total97a">#REF!</definedName>
    <definedName name="bu19total98">#REF!</definedName>
    <definedName name="bu19total98a">#REF!</definedName>
    <definedName name="bu19total99">#REF!</definedName>
    <definedName name="bu19total99a">#REF!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104">#REF!</definedName>
    <definedName name="bu1total104a">#REF!</definedName>
    <definedName name="bu1total105">#REF!</definedName>
    <definedName name="bu1total105a">#REF!</definedName>
    <definedName name="bu1total84">#REF!</definedName>
    <definedName name="bu1total84a">#REF!</definedName>
    <definedName name="bu1total85">#REF!</definedName>
    <definedName name="bu1total85a">#REF!</definedName>
    <definedName name="bu1total86">#REF!</definedName>
    <definedName name="bu1total86a">#REF!</definedName>
    <definedName name="bu1total87">#REF!</definedName>
    <definedName name="bu1total87a">#REF!</definedName>
    <definedName name="bu1total88">#REF!</definedName>
    <definedName name="bu1total88a">#REF!</definedName>
    <definedName name="bu1total89">#REF!</definedName>
    <definedName name="bu1total89a">#REF!</definedName>
    <definedName name="bu1total90">#REF!</definedName>
    <definedName name="bu1total90a">#REF!</definedName>
    <definedName name="bu1total91">#REF!</definedName>
    <definedName name="bu1total91a">#REF!</definedName>
    <definedName name="bu1total92">#REF!</definedName>
    <definedName name="bu1total92a">#REF!</definedName>
    <definedName name="bu1total93">#REF!</definedName>
    <definedName name="bu1total93a">#REF!</definedName>
    <definedName name="bu1total94">#REF!</definedName>
    <definedName name="bu1total94a">#REF!</definedName>
    <definedName name="bu1total95">#REF!</definedName>
    <definedName name="bu1total95a">#REF!</definedName>
    <definedName name="bu1total96">#REF!</definedName>
    <definedName name="bu1total96a">#REF!</definedName>
    <definedName name="bu1total97">#REF!</definedName>
    <definedName name="bu1total97a">#REF!</definedName>
    <definedName name="bu1total98">#REF!</definedName>
    <definedName name="bu1total98a">#REF!</definedName>
    <definedName name="bu1total99">#REF!</definedName>
    <definedName name="bu1total99a">#REF!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104">#REF!</definedName>
    <definedName name="bu20total104a">#REF!</definedName>
    <definedName name="bu20total105">#REF!</definedName>
    <definedName name="bu20total105a">#REF!</definedName>
    <definedName name="bu20total84">#REF!</definedName>
    <definedName name="bu20total84a">#REF!</definedName>
    <definedName name="bu20total85">#REF!</definedName>
    <definedName name="bu20total85a">#REF!</definedName>
    <definedName name="bu20total86">#REF!</definedName>
    <definedName name="bu20total86a">#REF!</definedName>
    <definedName name="bu20total87">#REF!</definedName>
    <definedName name="bu20total87a">#REF!</definedName>
    <definedName name="bu20total88">#REF!</definedName>
    <definedName name="bu20total88a">#REF!</definedName>
    <definedName name="bu20total89">#REF!</definedName>
    <definedName name="bu20total89a">#REF!</definedName>
    <definedName name="bu20total90">#REF!</definedName>
    <definedName name="bu20total90a">#REF!</definedName>
    <definedName name="bu20total91">#REF!</definedName>
    <definedName name="bu20total91a">#REF!</definedName>
    <definedName name="bu20total92">#REF!</definedName>
    <definedName name="bu20total92a">#REF!</definedName>
    <definedName name="bu20total93">#REF!</definedName>
    <definedName name="bu20total93a">#REF!</definedName>
    <definedName name="bu20total94">#REF!</definedName>
    <definedName name="bu20total94a">#REF!</definedName>
    <definedName name="bu20total95">#REF!</definedName>
    <definedName name="bu20total95a">#REF!</definedName>
    <definedName name="bu20total96">#REF!</definedName>
    <definedName name="bu20total96a">#REF!</definedName>
    <definedName name="bu20total97">#REF!</definedName>
    <definedName name="bu20total97a">#REF!</definedName>
    <definedName name="bu20total98">#REF!</definedName>
    <definedName name="bu20total98a">#REF!</definedName>
    <definedName name="bu20total99">#REF!</definedName>
    <definedName name="bu20total99a">#REF!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104">#REF!</definedName>
    <definedName name="bu21total104a">#REF!</definedName>
    <definedName name="bu21total105">#REF!</definedName>
    <definedName name="bu21total105a">#REF!</definedName>
    <definedName name="bu21total84">#REF!</definedName>
    <definedName name="bu21total84a">#REF!</definedName>
    <definedName name="bu21total85">#REF!</definedName>
    <definedName name="bu21total85a">#REF!</definedName>
    <definedName name="bu21total86">#REF!</definedName>
    <definedName name="bu21total86a">#REF!</definedName>
    <definedName name="bu21total87">#REF!</definedName>
    <definedName name="bu21total87a">#REF!</definedName>
    <definedName name="bu21total88">#REF!</definedName>
    <definedName name="bu21total88a">#REF!</definedName>
    <definedName name="bu21total89">#REF!</definedName>
    <definedName name="bu21total89a">#REF!</definedName>
    <definedName name="bu21total90">#REF!</definedName>
    <definedName name="bu21total90a">#REF!</definedName>
    <definedName name="bu21total91">#REF!</definedName>
    <definedName name="bu21total91a">#REF!</definedName>
    <definedName name="bu21total92">#REF!</definedName>
    <definedName name="bu21total92a">#REF!</definedName>
    <definedName name="bu21total93">#REF!</definedName>
    <definedName name="bu21total93a">#REF!</definedName>
    <definedName name="bu21total94">#REF!</definedName>
    <definedName name="bu21total94a">#REF!</definedName>
    <definedName name="bu21total95">#REF!</definedName>
    <definedName name="bu21total95a">#REF!</definedName>
    <definedName name="bu21total96">#REF!</definedName>
    <definedName name="bu21total96a">#REF!</definedName>
    <definedName name="bu21total97">#REF!</definedName>
    <definedName name="bu21total97a">#REF!</definedName>
    <definedName name="bu21total98">#REF!</definedName>
    <definedName name="bu21total98a">#REF!</definedName>
    <definedName name="bu21total99">#REF!</definedName>
    <definedName name="bu21total99a">#REF!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104">#REF!</definedName>
    <definedName name="bu22total104a">#REF!</definedName>
    <definedName name="bu22total105">#REF!</definedName>
    <definedName name="bu22total105a">#REF!</definedName>
    <definedName name="bu22total84">#REF!</definedName>
    <definedName name="bu22total84a">#REF!</definedName>
    <definedName name="bu22total85">#REF!</definedName>
    <definedName name="bu22total85a">#REF!</definedName>
    <definedName name="bu22total86">#REF!</definedName>
    <definedName name="bu22total86a">#REF!</definedName>
    <definedName name="bu22total87">#REF!</definedName>
    <definedName name="bu22total87a">#REF!</definedName>
    <definedName name="bu22total88">#REF!</definedName>
    <definedName name="bu22total88a">#REF!</definedName>
    <definedName name="bu22total89">#REF!</definedName>
    <definedName name="bu22total89a">#REF!</definedName>
    <definedName name="bu22total90">#REF!</definedName>
    <definedName name="bu22total90a">#REF!</definedName>
    <definedName name="bu22total91">#REF!</definedName>
    <definedName name="bu22total91a">#REF!</definedName>
    <definedName name="bu22total92">#REF!</definedName>
    <definedName name="bu22total92a">#REF!</definedName>
    <definedName name="bu22total93">#REF!</definedName>
    <definedName name="bu22total93a">#REF!</definedName>
    <definedName name="bu22total94">#REF!</definedName>
    <definedName name="bu22total94a">#REF!</definedName>
    <definedName name="bu22total95">#REF!</definedName>
    <definedName name="bu22total95a">#REF!</definedName>
    <definedName name="bu22total96">#REF!</definedName>
    <definedName name="bu22total96a">#REF!</definedName>
    <definedName name="bu22total97">#REF!</definedName>
    <definedName name="bu22total97a">#REF!</definedName>
    <definedName name="bu22total98">#REF!</definedName>
    <definedName name="bu22total98a">#REF!</definedName>
    <definedName name="bu22total99">#REF!</definedName>
    <definedName name="bu22total99a">#REF!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104">#REF!</definedName>
    <definedName name="bu23total104a">#REF!</definedName>
    <definedName name="bu23total105">#REF!</definedName>
    <definedName name="bu23total105a">#REF!</definedName>
    <definedName name="bu23total84">#REF!</definedName>
    <definedName name="bu23total84a">#REF!</definedName>
    <definedName name="bu23total85">#REF!</definedName>
    <definedName name="bu23total85a">#REF!</definedName>
    <definedName name="bu23total86">#REF!</definedName>
    <definedName name="bu23total86a">#REF!</definedName>
    <definedName name="bu23total87">#REF!</definedName>
    <definedName name="bu23total87a">#REF!</definedName>
    <definedName name="bu23total88">#REF!</definedName>
    <definedName name="bu23total88a">#REF!</definedName>
    <definedName name="bu23total89">#REF!</definedName>
    <definedName name="bu23total89a">#REF!</definedName>
    <definedName name="bu23total90">#REF!</definedName>
    <definedName name="bu23total90a">#REF!</definedName>
    <definedName name="bu23total91">#REF!</definedName>
    <definedName name="bu23total91a">#REF!</definedName>
    <definedName name="bu23total92">#REF!</definedName>
    <definedName name="bu23total92a">#REF!</definedName>
    <definedName name="bu23total93">#REF!</definedName>
    <definedName name="bu23total93a">#REF!</definedName>
    <definedName name="bu23total94">#REF!</definedName>
    <definedName name="bu23total94a">#REF!</definedName>
    <definedName name="bu23total95">#REF!</definedName>
    <definedName name="bu23total95a">#REF!</definedName>
    <definedName name="bu23total96">#REF!</definedName>
    <definedName name="bu23total96a">#REF!</definedName>
    <definedName name="bu23total97">#REF!</definedName>
    <definedName name="bu23total97a">#REF!</definedName>
    <definedName name="bu23total98">#REF!</definedName>
    <definedName name="bu23total98a">#REF!</definedName>
    <definedName name="bu23total99">#REF!</definedName>
    <definedName name="bu23total99a">#REF!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104">#REF!</definedName>
    <definedName name="bu2total104a">#REF!</definedName>
    <definedName name="bu2total105">#REF!</definedName>
    <definedName name="bu2total105a">#REF!</definedName>
    <definedName name="bu2total84">#REF!</definedName>
    <definedName name="bu2total84a">#REF!</definedName>
    <definedName name="bu2total85">#REF!</definedName>
    <definedName name="bu2total85a">#REF!</definedName>
    <definedName name="bu2total86">#REF!</definedName>
    <definedName name="bu2total86a">#REF!</definedName>
    <definedName name="bu2total87">#REF!</definedName>
    <definedName name="bu2total87a">#REF!</definedName>
    <definedName name="bu2total88">#REF!</definedName>
    <definedName name="bu2total88a">#REF!</definedName>
    <definedName name="bu2total89">#REF!</definedName>
    <definedName name="bu2total89a">#REF!</definedName>
    <definedName name="bu2total90">#REF!</definedName>
    <definedName name="bu2total90a">#REF!</definedName>
    <definedName name="bu2total91">#REF!</definedName>
    <definedName name="bu2total91a">#REF!</definedName>
    <definedName name="bu2total92">#REF!</definedName>
    <definedName name="bu2total92a">#REF!</definedName>
    <definedName name="bu2total93">#REF!</definedName>
    <definedName name="bu2total93a">#REF!</definedName>
    <definedName name="bu2total94">#REF!</definedName>
    <definedName name="bu2total94a">#REF!</definedName>
    <definedName name="bu2total95">#REF!</definedName>
    <definedName name="bu2total95a">#REF!</definedName>
    <definedName name="bu2total96">#REF!</definedName>
    <definedName name="bu2total96a">#REF!</definedName>
    <definedName name="bu2total97">#REF!</definedName>
    <definedName name="bu2total97a">#REF!</definedName>
    <definedName name="bu2total98">#REF!</definedName>
    <definedName name="bu2total98a">#REF!</definedName>
    <definedName name="bu2total99">#REF!</definedName>
    <definedName name="bu2total99a">#REF!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104">#REF!</definedName>
    <definedName name="bu3total104a">#REF!</definedName>
    <definedName name="bu3total105">#REF!</definedName>
    <definedName name="bu3total105a">#REF!</definedName>
    <definedName name="bu3total84">#REF!</definedName>
    <definedName name="bu3total84a">#REF!</definedName>
    <definedName name="bu3total85">#REF!</definedName>
    <definedName name="bu3total85a">#REF!</definedName>
    <definedName name="bu3total86">#REF!</definedName>
    <definedName name="bu3total86a">#REF!</definedName>
    <definedName name="bu3total87">#REF!</definedName>
    <definedName name="bu3total87a">#REF!</definedName>
    <definedName name="bu3total88">#REF!</definedName>
    <definedName name="bu3total88a">#REF!</definedName>
    <definedName name="bu3total89">#REF!</definedName>
    <definedName name="bu3total89a">#REF!</definedName>
    <definedName name="bu3total90">#REF!</definedName>
    <definedName name="bu3total90a">#REF!</definedName>
    <definedName name="bu3total91">#REF!</definedName>
    <definedName name="bu3total91a">#REF!</definedName>
    <definedName name="bu3total92">#REF!</definedName>
    <definedName name="bu3total92a">#REF!</definedName>
    <definedName name="bu3total93">#REF!</definedName>
    <definedName name="bu3total93a">#REF!</definedName>
    <definedName name="bu3total94">#REF!</definedName>
    <definedName name="bu3total94a">#REF!</definedName>
    <definedName name="bu3total95">#REF!</definedName>
    <definedName name="bu3total95a">#REF!</definedName>
    <definedName name="bu3total96">#REF!</definedName>
    <definedName name="bu3total96a">#REF!</definedName>
    <definedName name="bu3total97">#REF!</definedName>
    <definedName name="bu3total97a">#REF!</definedName>
    <definedName name="bu3total98">#REF!</definedName>
    <definedName name="bu3total98a">#REF!</definedName>
    <definedName name="bu3total99">#REF!</definedName>
    <definedName name="bu3total99a">#REF!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104">#REF!</definedName>
    <definedName name="bu4total104a">#REF!</definedName>
    <definedName name="bu4total105">#REF!</definedName>
    <definedName name="bu4total105a">#REF!</definedName>
    <definedName name="bu4total84">#REF!</definedName>
    <definedName name="bu4total84a">#REF!</definedName>
    <definedName name="bu4total85">#REF!</definedName>
    <definedName name="bu4total85a">#REF!</definedName>
    <definedName name="bu4total86">#REF!</definedName>
    <definedName name="bu4total86a">#REF!</definedName>
    <definedName name="bu4total87">#REF!</definedName>
    <definedName name="bu4total87a">#REF!</definedName>
    <definedName name="bu4total88">#REF!</definedName>
    <definedName name="bu4total88a">#REF!</definedName>
    <definedName name="bu4total89">#REF!</definedName>
    <definedName name="bu4total89a">#REF!</definedName>
    <definedName name="bu4total90">#REF!</definedName>
    <definedName name="bu4total90a">#REF!</definedName>
    <definedName name="bu4total91">#REF!</definedName>
    <definedName name="bu4total91a">#REF!</definedName>
    <definedName name="bu4total92">#REF!</definedName>
    <definedName name="bu4total92a">#REF!</definedName>
    <definedName name="bu4total93">#REF!</definedName>
    <definedName name="bu4total93a">#REF!</definedName>
    <definedName name="bu4total94">#REF!</definedName>
    <definedName name="bu4total94a">#REF!</definedName>
    <definedName name="bu4total95">#REF!</definedName>
    <definedName name="bu4total95a">#REF!</definedName>
    <definedName name="bu4total96">#REF!</definedName>
    <definedName name="bu4total96a">#REF!</definedName>
    <definedName name="bu4total97">#REF!</definedName>
    <definedName name="bu4total97a">#REF!</definedName>
    <definedName name="bu4total98">#REF!</definedName>
    <definedName name="bu4total98a">#REF!</definedName>
    <definedName name="bu4total99">#REF!</definedName>
    <definedName name="bu4total99a">#REF!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104">#REF!</definedName>
    <definedName name="bu5total104a">#REF!</definedName>
    <definedName name="bu5total105">#REF!</definedName>
    <definedName name="bu5total105a">#REF!</definedName>
    <definedName name="bu5total84">#REF!</definedName>
    <definedName name="bu5total84a">#REF!</definedName>
    <definedName name="bu5total85">#REF!</definedName>
    <definedName name="bu5total85a">#REF!</definedName>
    <definedName name="bu5total86">#REF!</definedName>
    <definedName name="bu5total86a">#REF!</definedName>
    <definedName name="bu5total87">#REF!</definedName>
    <definedName name="bu5total87a">#REF!</definedName>
    <definedName name="bu5total88">#REF!</definedName>
    <definedName name="bu5total88a">#REF!</definedName>
    <definedName name="bu5total89">#REF!</definedName>
    <definedName name="bu5total89a">#REF!</definedName>
    <definedName name="bu5total90">#REF!</definedName>
    <definedName name="bu5total90a">#REF!</definedName>
    <definedName name="bu5total91">#REF!</definedName>
    <definedName name="bu5total91a">#REF!</definedName>
    <definedName name="bu5total92">#REF!</definedName>
    <definedName name="bu5total92a">#REF!</definedName>
    <definedName name="bu5total93">#REF!</definedName>
    <definedName name="bu5total93a">#REF!</definedName>
    <definedName name="bu5total94">#REF!</definedName>
    <definedName name="bu5total94a">#REF!</definedName>
    <definedName name="bu5total95">#REF!</definedName>
    <definedName name="bu5total95a">#REF!</definedName>
    <definedName name="bu5total96">#REF!</definedName>
    <definedName name="bu5total96a">#REF!</definedName>
    <definedName name="bu5total97">#REF!</definedName>
    <definedName name="bu5total97a">#REF!</definedName>
    <definedName name="bu5total98">#REF!</definedName>
    <definedName name="bu5total98a">#REF!</definedName>
    <definedName name="bu5total99">#REF!</definedName>
    <definedName name="bu5total99a">#REF!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104">#REF!</definedName>
    <definedName name="bu6total104a">#REF!</definedName>
    <definedName name="bu6total105">#REF!</definedName>
    <definedName name="bu6total105a">#REF!</definedName>
    <definedName name="bu6total106">#REF!</definedName>
    <definedName name="bu6total106a">#REF!</definedName>
    <definedName name="bu6total84">#REF!</definedName>
    <definedName name="bu6total84a">#REF!</definedName>
    <definedName name="bu6total85">#REF!</definedName>
    <definedName name="bu6total85a">#REF!</definedName>
    <definedName name="bu6total86">#REF!</definedName>
    <definedName name="bu6total86a">#REF!</definedName>
    <definedName name="bu6total87">#REF!</definedName>
    <definedName name="bu6total87a">#REF!</definedName>
    <definedName name="bu6total88">#REF!</definedName>
    <definedName name="bu6total88a">#REF!</definedName>
    <definedName name="bu6total89">#REF!</definedName>
    <definedName name="bu6total89a">#REF!</definedName>
    <definedName name="bu6total90">#REF!</definedName>
    <definedName name="bu6total90a">#REF!</definedName>
    <definedName name="bu6total91">#REF!</definedName>
    <definedName name="bu6total91a">#REF!</definedName>
    <definedName name="bu6total92">#REF!</definedName>
    <definedName name="bu6total92a">#REF!</definedName>
    <definedName name="bu6total93">#REF!</definedName>
    <definedName name="bu6total93a">#REF!</definedName>
    <definedName name="bu6total94">#REF!</definedName>
    <definedName name="bu6total94a">#REF!</definedName>
    <definedName name="bu6total95">#REF!</definedName>
    <definedName name="bu6total95a">#REF!</definedName>
    <definedName name="bu6total96">#REF!</definedName>
    <definedName name="bu6total96a">#REF!</definedName>
    <definedName name="bu6total97">#REF!</definedName>
    <definedName name="bu6total97a">#REF!</definedName>
    <definedName name="bu6total98">#REF!</definedName>
    <definedName name="bu6total98a">#REF!</definedName>
    <definedName name="bu6total99">#REF!</definedName>
    <definedName name="bu6total99a">#REF!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104">#REF!</definedName>
    <definedName name="bu7total104a">#REF!</definedName>
    <definedName name="bu7total105">#REF!</definedName>
    <definedName name="bu7total105a">#REF!</definedName>
    <definedName name="bu7total106">#REF!</definedName>
    <definedName name="bu7total106a">#REF!</definedName>
    <definedName name="bu7total84">#REF!</definedName>
    <definedName name="bu7total84a">#REF!</definedName>
    <definedName name="bu7total85">#REF!</definedName>
    <definedName name="bu7total85a">#REF!</definedName>
    <definedName name="bu7total86">#REF!</definedName>
    <definedName name="bu7total86a">#REF!</definedName>
    <definedName name="bu7total87">#REF!</definedName>
    <definedName name="bu7total87a">#REF!</definedName>
    <definedName name="bu7total88">#REF!</definedName>
    <definedName name="bu7total88a">#REF!</definedName>
    <definedName name="bu7total89">#REF!</definedName>
    <definedName name="bu7total89a">#REF!</definedName>
    <definedName name="bu7total90">#REF!</definedName>
    <definedName name="bu7total90a">#REF!</definedName>
    <definedName name="bu7total91">#REF!</definedName>
    <definedName name="bu7total91a">#REF!</definedName>
    <definedName name="bu7total92">#REF!</definedName>
    <definedName name="bu7total92a">#REF!</definedName>
    <definedName name="bu7total93">#REF!</definedName>
    <definedName name="bu7total93a">#REF!</definedName>
    <definedName name="bu7total94">#REF!</definedName>
    <definedName name="bu7total94a">#REF!</definedName>
    <definedName name="bu7total95">#REF!</definedName>
    <definedName name="bu7total95a">#REF!</definedName>
    <definedName name="bu7total96">#REF!</definedName>
    <definedName name="bu7total96a">#REF!</definedName>
    <definedName name="bu7total97">#REF!</definedName>
    <definedName name="bu7total97a">#REF!</definedName>
    <definedName name="bu7total98">#REF!</definedName>
    <definedName name="bu7total98a">#REF!</definedName>
    <definedName name="bu7total99">#REF!</definedName>
    <definedName name="bu7total99a">#REF!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104">#REF!</definedName>
    <definedName name="bu8total104a">#REF!</definedName>
    <definedName name="bu8total105">#REF!</definedName>
    <definedName name="bu8total105a">#REF!</definedName>
    <definedName name="bu8total106">#REF!</definedName>
    <definedName name="bu8total106a">#REF!</definedName>
    <definedName name="bu8total84">#REF!</definedName>
    <definedName name="bu8total84a">#REF!</definedName>
    <definedName name="bu8total85">#REF!</definedName>
    <definedName name="bu8total85a">#REF!</definedName>
    <definedName name="bu8total86">#REF!</definedName>
    <definedName name="bu8total86a">#REF!</definedName>
    <definedName name="bu8total87">#REF!</definedName>
    <definedName name="bu8total87a">#REF!</definedName>
    <definedName name="bu8total88">#REF!</definedName>
    <definedName name="bu8total88a">#REF!</definedName>
    <definedName name="bu8total89">#REF!</definedName>
    <definedName name="bu8total89a">#REF!</definedName>
    <definedName name="bu8total90">#REF!</definedName>
    <definedName name="bu8total90a">#REF!</definedName>
    <definedName name="bu8total91">#REF!</definedName>
    <definedName name="bu8total91a">#REF!</definedName>
    <definedName name="bu8total92">#REF!</definedName>
    <definedName name="bu8total92a">#REF!</definedName>
    <definedName name="bu8total93">#REF!</definedName>
    <definedName name="bu8total93a">#REF!</definedName>
    <definedName name="bu8total94">#REF!</definedName>
    <definedName name="bu8total94a">#REF!</definedName>
    <definedName name="bu8total95">#REF!</definedName>
    <definedName name="bu8total95a">#REF!</definedName>
    <definedName name="bu8total96">#REF!</definedName>
    <definedName name="bu8total96a">#REF!</definedName>
    <definedName name="bu8total97">#REF!</definedName>
    <definedName name="bu8total97a">#REF!</definedName>
    <definedName name="bu8total98">#REF!</definedName>
    <definedName name="bu8total98a">#REF!</definedName>
    <definedName name="bu8total99">#REF!</definedName>
    <definedName name="bu8total99a">#REF!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104">#REF!</definedName>
    <definedName name="bu9total104a">#REF!</definedName>
    <definedName name="bu9total105">#REF!</definedName>
    <definedName name="bu9total105a">#REF!</definedName>
    <definedName name="bu9total106">#REF!</definedName>
    <definedName name="bu9total106a">#REF!</definedName>
    <definedName name="bu9total84">#REF!</definedName>
    <definedName name="bu9total84a">#REF!</definedName>
    <definedName name="bu9total85">#REF!</definedName>
    <definedName name="bu9total85a">#REF!</definedName>
    <definedName name="bu9total86">#REF!</definedName>
    <definedName name="bu9total86a">#REF!</definedName>
    <definedName name="bu9total87">#REF!</definedName>
    <definedName name="bu9total87a">#REF!</definedName>
    <definedName name="bu9total88">#REF!</definedName>
    <definedName name="bu9total88a">#REF!</definedName>
    <definedName name="bu9total89">#REF!</definedName>
    <definedName name="bu9total89a">#REF!</definedName>
    <definedName name="bu9total90">#REF!</definedName>
    <definedName name="bu9total90a">#REF!</definedName>
    <definedName name="bu9total91">#REF!</definedName>
    <definedName name="bu9total91a">#REF!</definedName>
    <definedName name="bu9total92">#REF!</definedName>
    <definedName name="bu9total92a">#REF!</definedName>
    <definedName name="bu9total93">#REF!</definedName>
    <definedName name="bu9total93a">#REF!</definedName>
    <definedName name="bu9total94">#REF!</definedName>
    <definedName name="bu9total94a">#REF!</definedName>
    <definedName name="bu9total95">#REF!</definedName>
    <definedName name="bu9total95a">#REF!</definedName>
    <definedName name="bu9total96">#REF!</definedName>
    <definedName name="bu9total96a">#REF!</definedName>
    <definedName name="bu9total97">#REF!</definedName>
    <definedName name="bu9total97a">#REF!</definedName>
    <definedName name="bu9total98">#REF!</definedName>
    <definedName name="bu9total98a">#REF!</definedName>
    <definedName name="bu9total99">#REF!</definedName>
    <definedName name="bu9total99a">#REF!</definedName>
    <definedName name="Budget">#REF!</definedName>
    <definedName name="Budget_Category" localSheetId="10">#REF!</definedName>
    <definedName name="Budget_Category">#REF!</definedName>
    <definedName name="Budget2" localSheetId="10">#REF!</definedName>
    <definedName name="Budget2">#REF!</definedName>
    <definedName name="buibd"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ibd"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ll" localSheetId="43" hidden="1">{"detail",#N/A,FALSE,"mfg";"summary",#N/A,FALSE,"mfg"}</definedName>
    <definedName name="bull" hidden="1">{"detail",#N/A,FALSE,"mfg";"summary",#N/A,FALSE,"mfg"}</definedName>
    <definedName name="bull2" localSheetId="43" hidden="1">{#N/A,"PURCHM",FALSE,"Business Analysis";#N/A,"SPADD",FALSE,"Business Analysis"}</definedName>
    <definedName name="bull2" hidden="1">{#N/A,"PURCHM",FALSE,"Business Analysis";#N/A,"SPADD",FALSE,"Business Analysis"}</definedName>
    <definedName name="bull3" localSheetId="43" hidden="1">{"detail",#N/A,FALSE,"mfg";"summary",#N/A,FALSE,"mfg"}</definedName>
    <definedName name="bull3" hidden="1">{"detail",#N/A,FALSE,"mfg";"summary",#N/A,FALSE,"mfg"}</definedName>
    <definedName name="bull4" localSheetId="43" hidden="1">{#N/A,"PURCHM",FALSE,"Business Analysis";#N/A,"SPADD",FALSE,"Business Analysis"}</definedName>
    <definedName name="bull4" hidden="1">{#N/A,"PURCHM",FALSE,"Business Analysis";#N/A,"SPADD",FALSE,"Business Analysis"}</definedName>
    <definedName name="bull5" localSheetId="43" hidden="1">{#N/A,"PURADD",FALSE,"Business Analysis";#N/A,"PURSPP",FALSE,"Business Analysis";#N/A,"CTGIND",FALSE,"Business Analysis";#N/A,"PURCHM",FALSE,"Business Analysis";#N/A,"SPADD",FALSE,"Business Analysis";#N/A,"EPOXY",FALSE,"Business Analysis";#N/A,"PURPER",FALSE,"Business Analysis"}</definedName>
    <definedName name="bull5" hidden="1">{#N/A,"PURADD",FALSE,"Business Analysis";#N/A,"PURSPP",FALSE,"Business Analysis";#N/A,"CTGIND",FALSE,"Business Analysis";#N/A,"PURCHM",FALSE,"Business Analysis";#N/A,"SPADD",FALSE,"Business Analysis";#N/A,"EPOXY",FALSE,"Business Analysis";#N/A,"PURPER",FALSE,"Business Analysis"}</definedName>
    <definedName name="Burden_in_Income">#REF!</definedName>
    <definedName name="busais"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sais"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sarea201"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sarea201"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sarea203"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sarea20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ymake">#REF!</definedName>
    <definedName name="bv" localSheetId="43" hidden="1">{"net assets",#N/A,FALSE,"summary";"asset turnover",#N/A,FALSE,"summary";"orona",#N/A,FALSE,"summary"}</definedName>
    <definedName name="bv" hidden="1">{"net assets",#N/A,FALSE,"summary";"asset turnover",#N/A,FALSE,"summary";"orona",#N/A,FALSE,"summary"}</definedName>
    <definedName name="bvcx" localSheetId="43" hidden="1">{"apci",#N/A,FALSE,"Chem_CY";"eastman",#N/A,FALSE,"Eastman";"betz",#N/A,FALSE,"Betz";"great lakes",#N/A,FALSE,"Great_Lakes";"hercules",#N/A,FALSE,"Hercules Chem Seg Data";"rohm",#N/A,FALSE,"Rohm";"union carbide",#N/A,FALSE,"Union";"witco",#N/A,FALSE,"Witco"}</definedName>
    <definedName name="bvcx" hidden="1">{"apci",#N/A,FALSE,"Chem_CY";"eastman",#N/A,FALSE,"Eastman";"betz",#N/A,FALSE,"Betz";"great lakes",#N/A,FALSE,"Great_Lakes";"hercules",#N/A,FALSE,"Hercules Chem Seg Data";"rohm",#N/A,FALSE,"Rohm";"union carbide",#N/A,FALSE,"Union";"witco",#N/A,FALSE,"Witco"}</definedName>
    <definedName name="bybusinessunit">#REF!</definedName>
    <definedName name="BYGROUP">#REF!</definedName>
    <definedName name="ByProgram" localSheetId="24">#REF!</definedName>
    <definedName name="ByProgram">#REF!</definedName>
    <definedName name="ByUnit">#REF!</definedName>
    <definedName name="bz" localSheetId="43" hidden="1">{"sales growth",#N/A,FALSE,"summary";"oper income",#N/A,FALSE,"summary";"oros rank",#N/A,FALSE,"summary";"net assets",#N/A,FALSE,"summary";"asset turnover",#N/A,FALSE,"summary";"orona",#N/A,FALSE,"summary"}</definedName>
    <definedName name="bz" hidden="1">{"sales growth",#N/A,FALSE,"summary";"oper income",#N/A,FALSE,"summary";"oros rank",#N/A,FALSE,"summary";"net assets",#N/A,FALSE,"summary";"asset turnover",#N/A,FALSE,"summary";"orona",#N/A,FALSE,"summary"}</definedName>
    <definedName name="cab" localSheetId="43" hidden="1">{#N/A,#N/A,FALSE,"SUMMARY REPORT"}</definedName>
    <definedName name="cab" hidden="1">{#N/A,#N/A,FALSE,"SUMMARY REPORT"}</definedName>
    <definedName name="CAD_BAL_SHEET">#REF!</definedName>
    <definedName name="CAD_CASH_FLOW">#REF!</definedName>
    <definedName name="CAD_INCOME">#REF!</definedName>
    <definedName name="CAF">#REF!</definedName>
    <definedName name="CALC">#REF!</definedName>
    <definedName name="CALIFORNIA" hidden="1">"AS2DocumentBrowse"</definedName>
    <definedName name="Canada2" localSheetId="43" hidden="1">{#N/A,#N/A,FALSE,"TJE";#N/A,#N/A,FALSE,"FED";#N/A,#N/A,FALSE,"39";#N/A,#N/A,FALSE,"ST";#N/A,#N/A,FALSE,"STAP";#N/A,#N/A,FALSE,"GL";#N/A,#N/A,FALSE,"AMT";#N/A,#N/A,FALSE,"AMTGL";#N/A,#N/A,FALSE,"CAL";#N/A,#N/A,FALSE,"704(c)";#N/A,#N/A,FALSE,"CAP";#N/A,#N/A,FALSE,"ADBK";#N/A,#N/A,FALSE,"REC"}</definedName>
    <definedName name="Canada2" hidden="1">{#N/A,#N/A,FALSE,"TJE";#N/A,#N/A,FALSE,"FED";#N/A,#N/A,FALSE,"39";#N/A,#N/A,FALSE,"ST";#N/A,#N/A,FALSE,"STAP";#N/A,#N/A,FALSE,"GL";#N/A,#N/A,FALSE,"AMT";#N/A,#N/A,FALSE,"AMTGL";#N/A,#N/A,FALSE,"CAL";#N/A,#N/A,FALSE,"704(c)";#N/A,#N/A,FALSE,"CAP";#N/A,#N/A,FALSE,"ADBK";#N/A,#N/A,FALSE,"REC"}</definedName>
    <definedName name="CANCEL" localSheetId="43">#REF!</definedName>
    <definedName name="CANCEL" localSheetId="11">#REF!</definedName>
    <definedName name="CANCEL" localSheetId="24">#REF!</definedName>
    <definedName name="CANCEL">#REF!</definedName>
    <definedName name="cantrib3" localSheetId="43" hidden="1">{"page1",#N/A,FALSE,"Temp";"page2",#N/A,FALSE,"Temp";"page3",#N/A,FALSE,"Temp";"page4",#N/A,FALSE,"Temp";"page5",#N/A,FALSE,"Temp";"page6",#N/A,FALSE,"Temp"}</definedName>
    <definedName name="cantrib3" hidden="1">{"page1",#N/A,FALSE,"Temp";"page2",#N/A,FALSE,"Temp";"page3",#N/A,FALSE,"Temp";"page4",#N/A,FALSE,"Temp";"page5",#N/A,FALSE,"Temp";"page6",#N/A,FALSE,"Temp"}</definedName>
    <definedName name="Cap" localSheetId="43" hidden="1">{"CHART1",#N/A,FALSE,"D2"}</definedName>
    <definedName name="Cap" hidden="1">{"CHART1",#N/A,FALSE,"D2"}</definedName>
    <definedName name="cap.pos" localSheetId="43"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cap.pos"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Cap_Budget" localSheetId="43">#REF!</definedName>
    <definedName name="Cap_Budget" localSheetId="11">#REF!</definedName>
    <definedName name="Cap_Budget" localSheetId="10">#REF!</definedName>
    <definedName name="Cap_Budget" localSheetId="24">#REF!</definedName>
    <definedName name="Cap_Budget">#REF!</definedName>
    <definedName name="CapBank2">#REF!</definedName>
    <definedName name="CAPEX">#REF!</definedName>
    <definedName name="CapEx_OpEx3" localSheetId="43" hidden="1">{#N/A,#N/A,FALSE,"Summary"}</definedName>
    <definedName name="CapEx_OpEx3" hidden="1">{#N/A,#N/A,FALSE,"Summary"}</definedName>
    <definedName name="Capital" hidden="1">#REF!</definedName>
    <definedName name="Capital_Investment_excl._Corp._Alloc.">#REF!</definedName>
    <definedName name="Capital_Investments_CPM">#REF!</definedName>
    <definedName name="Capital_Lease_Obligations">#REF!</definedName>
    <definedName name="Capital_Lease_Obligations_CPM">#REF!</definedName>
    <definedName name="Capital_Stock_Tax" localSheetId="10">#REF!</definedName>
    <definedName name="Capital_Stock_Tax">#REF!</definedName>
    <definedName name="Capital_Stock_WS" localSheetId="10">#REF!</definedName>
    <definedName name="Capital_Stock_WS">#REF!</definedName>
    <definedName name="capitalized" localSheetId="43" hidden="1">{#N/A,#N/A,FALSE,"Title Page";#N/A,#N/A,FALSE,"Conclusions";#N/A,#N/A,FALSE,"Assum.";#N/A,#N/A,FALSE,"Sun  DCF-WC-Dep";#N/A,#N/A,FALSE,"MarketValue";#N/A,#N/A,FALSE,"BalSheet";#N/A,#N/A,FALSE,"WACC";#N/A,#N/A,FALSE,"PC+ Info.";#N/A,#N/A,FALSE,"PC+Info_2"}</definedName>
    <definedName name="capitalized" hidden="1">{#N/A,#N/A,FALSE,"Title Page";#N/A,#N/A,FALSE,"Conclusions";#N/A,#N/A,FALSE,"Assum.";#N/A,#N/A,FALSE,"Sun  DCF-WC-Dep";#N/A,#N/A,FALSE,"MarketValue";#N/A,#N/A,FALSE,"BalSheet";#N/A,#N/A,FALSE,"WACC";#N/A,#N/A,FALSE,"PC+ Info.";#N/A,#N/A,FALSE,"PC+Info_2"}</definedName>
    <definedName name="cappp" localSheetId="43">#REF!</definedName>
    <definedName name="cappp" localSheetId="11">#REF!</definedName>
    <definedName name="cappp" localSheetId="24">#REF!</definedName>
    <definedName name="cappp">#REF!</definedName>
    <definedName name="CAPS1" localSheetId="24">#REF!</definedName>
    <definedName name="CAPS1">#REF!</definedName>
    <definedName name="CAPS2" localSheetId="24">#REF!</definedName>
    <definedName name="CAPS2">#REF!</definedName>
    <definedName name="CapSpendingExcludesSanFu" localSheetId="43" hidden="1">{"detail",#N/A,FALSE,"mfg";"summary",#N/A,FALSE,"mfg"}</definedName>
    <definedName name="CapSpendingExcludesSanFu" hidden="1">{"detail",#N/A,FALSE,"mfg";"summary",#N/A,FALSE,"mfg"}</definedName>
    <definedName name="caption84">#REF!</definedName>
    <definedName name="caption85">#REF!</definedName>
    <definedName name="caption86">#REF!</definedName>
    <definedName name="caption87">#REF!</definedName>
    <definedName name="caption88">#REF!</definedName>
    <definedName name="cas" localSheetId="43"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cas"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CAS00">#REF!</definedName>
    <definedName name="CASAPR">#REF!</definedName>
    <definedName name="CASAUG">#REF!</definedName>
    <definedName name="CASDEC">#REF!</definedName>
    <definedName name="CASFEB">#REF!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ashBS">#REF!</definedName>
    <definedName name="cashsum">#REF!</definedName>
    <definedName name="CASJAN">#REF!</definedName>
    <definedName name="CASJUL">#REF!</definedName>
    <definedName name="CASJUN">#REF!</definedName>
    <definedName name="CASMAR">#REF!</definedName>
    <definedName name="CASMAY">#REF!</definedName>
    <definedName name="CASNOV">#REF!</definedName>
    <definedName name="CASOCT">#REF!</definedName>
    <definedName name="CASSEP">#REF!</definedName>
    <definedName name="casw" localSheetId="43"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casw"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cat" localSheetId="43" hidden="1">{#N/A,#N/A,FALSE,"Taxblinc";#N/A,#N/A,FALSE,"Rsvsacls"}</definedName>
    <definedName name="cat" hidden="1">{#N/A,#N/A,FALSE,"Taxblinc";#N/A,#N/A,FALSE,"Rsvsacls"}</definedName>
    <definedName name="Category" localSheetId="43">#REF!</definedName>
    <definedName name="Category" localSheetId="11">#REF!</definedName>
    <definedName name="Category" localSheetId="24">#REF!</definedName>
    <definedName name="Category">#REF!</definedName>
    <definedName name="Cateogy" localSheetId="24">#REF!</definedName>
    <definedName name="Cateogy">#REF!</definedName>
    <definedName name="caw" localSheetId="43"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caw"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CB_LY" localSheetId="43">#REF!</definedName>
    <definedName name="CB_LY" localSheetId="11">#REF!</definedName>
    <definedName name="CB_LY" localSheetId="24">#REF!</definedName>
    <definedName name="CB_LY">#REF!</definedName>
    <definedName name="cb_sChart13476674_opts" hidden="1">"2, 1, 1, True, 2, False, False, , 0, False, False, 1, 1"</definedName>
    <definedName name="cb_sChart13485B52_opts" hidden="1">"2, 1, 1, False, 2, False, False, , 0, False, False, 1, 1"</definedName>
    <definedName name="cb_sChart13786B54_opts" hidden="1">"2, 1, 1, False, 2, False, False, , 0, False, True, 1, 1"</definedName>
    <definedName name="cb_sChart1385548A_opts" hidden="1">"2, 1, 1, False, 2, False, False, , 0, False, True, 1, 1"</definedName>
    <definedName name="cb_sChart1386774B_opts" hidden="1">"2, 1, 2, True, 2, False, False, , 0, False, True, 1, 1"</definedName>
    <definedName name="cb_sChart1386B158_opts" hidden="1">"2, 1, 2, True, 2, False, False, , 0, False, True, 1, 1"</definedName>
    <definedName name="cb_sChart1386B304_opts" hidden="1">"2, 1, 1, False, 2, False, False, , 0, False, False, 1, 1"</definedName>
    <definedName name="cb_sChart1386B3E0_opts" hidden="1">"2, 1, 1, True, 2, False, False, , 0, False, False, 1, 1"</definedName>
    <definedName name="cb_sChart139636EA_opts" hidden="1">"1, 1, 1, False, 2, False, False, , 0, False, False, 1, 1"</definedName>
    <definedName name="cb_sChart139637E9_opts" hidden="1">"1, 1, 1, False, 2, False, False, , 0, False, False, 3, 1"</definedName>
    <definedName name="cb_sChart139638B9_opts" hidden="1">"1, 1, 1, False, 2, False, False, , 0, False, False, 1, 2"</definedName>
    <definedName name="cb_sChart1396821A_opts" hidden="1">"1, 9, 1, False, 2, False, False, , 0, False, True, 1, 1"</definedName>
    <definedName name="cb_sChart1396872A_opts" hidden="1">"1, 9, 1, False, 2, False, False, , 0, False, True, 1, 1"</definedName>
    <definedName name="cb_sChart1396D1AC_opts" hidden="1">"1, 9, 1, False, 2, False, False, , 0, False, True, 1, 1"</definedName>
    <definedName name="cb_sChart139AA6C1_opts" hidden="1">"2, 1, 1, True, 2, False, False, , 0, False, True, 1, 1"</definedName>
    <definedName name="cb_sChart41E9A35_opts" hidden="1">"1, 9, 1, False, 2, False, False, , 0, False, True, 1, 1"</definedName>
    <definedName name="cb_sChart68E08A4_opts" hidden="1">"1, 1, 1, False, 2, True, False, , 0, False, False, 2, 2"</definedName>
    <definedName name="cb_sChart6F544DD_opts" hidden="1">"1, 3, 1, False, 2, False, False, , 0, False, False, 2, 1"</definedName>
    <definedName name="cb_sChart74FE4B0_opts" hidden="1">"1, 4, 1, False, 2, True, False, , 0, False, False, 1, 1"</definedName>
    <definedName name="cb_sChart74FE8FC_opts" hidden="1">"1, 4, 1, False, 2, True, False, , 0, False, False, 1, 1"</definedName>
    <definedName name="cb_sChartF046D89_opts" hidden="1">"1, 1, 1, False, 2, True, False, , 1, False, False, 1, 1"</definedName>
    <definedName name="cb_sChartF048B26_opts" hidden="1">"1, 5, 1, False, 2, False, False, , 1, False, False, 1, 2"</definedName>
    <definedName name="cb_sChartF2B7B01_opts" hidden="1">"1, 1, 1, False, 2, True, False, , 1, False, False, 1, 1"</definedName>
    <definedName name="cbergemann">#REF!</definedName>
    <definedName name="CBWorkbookPriority" hidden="1">-1131501022</definedName>
    <definedName name="cbydb" localSheetId="43">#REF!</definedName>
    <definedName name="cbydb" localSheetId="11">#REF!</definedName>
    <definedName name="cbydb" localSheetId="24">#REF!</definedName>
    <definedName name="cbydb">#REF!</definedName>
    <definedName name="cc" localSheetId="43" hidden="1">{"balsht",#N/A,FALSE,"Statements";"opstmt",#N/A,FALSE,"Statements";"cash",#N/A,FALSE,"Statements"}</definedName>
    <definedName name="cc" hidden="1">{"balsht",#N/A,FALSE,"Statements";"opstmt",#N/A,FALSE,"Statements";"cash",#N/A,FALSE,"Statements"}</definedName>
    <definedName name="CC3_6090000" localSheetId="43">#REF!</definedName>
    <definedName name="CC3_6090000" localSheetId="11">#REF!</definedName>
    <definedName name="CC3_6090000" localSheetId="10">#REF!</definedName>
    <definedName name="CC3_6090000" localSheetId="24">#REF!</definedName>
    <definedName name="CC3_6090000">#REF!</definedName>
    <definedName name="CC3_6090089" localSheetId="10">#REF!</definedName>
    <definedName name="CC3_6090089" localSheetId="24">#REF!</definedName>
    <definedName name="CC3_6090089">#REF!</definedName>
    <definedName name="CC3_6092086" localSheetId="10">#REF!</definedName>
    <definedName name="CC3_6092086" localSheetId="24">#REF!</definedName>
    <definedName name="CC3_6092086">#REF!</definedName>
    <definedName name="CC3_6092087">#REF!</definedName>
    <definedName name="CC3_6094090">#REF!</definedName>
    <definedName name="CC3_6094090A">#REF!</definedName>
    <definedName name="CC3_6095010">#REF!</definedName>
    <definedName name="CC3_6097010">#REF!</definedName>
    <definedName name="CC3_6300083A">#REF!</definedName>
    <definedName name="CC3_Comm1">#REF!</definedName>
    <definedName name="CC3_Comm2">#REF!</definedName>
    <definedName name="CC3_Comm3">#REF!</definedName>
    <definedName name="CC3_Comm4">#REF!</definedName>
    <definedName name="CC3_Comm5">#REF!</definedName>
    <definedName name="CC3_Comm6">#REF!</definedName>
    <definedName name="CC3_Comm7">#REF!</definedName>
    <definedName name="CC3_Comm8">#REF!</definedName>
    <definedName name="CC3_Comm9">#REF!</definedName>
    <definedName name="ccc" localSheetId="43" hidden="1">{"detail",#N/A,FALSE,"mfg";"summary",#N/A,FALSE,"mfg"}</definedName>
    <definedName name="ccc" hidden="1">{"detail",#N/A,FALSE,"mfg";"summary",#N/A,FALSE,"mfg"}</definedName>
    <definedName name="cccc"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cccc"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ccchart1" hidden="1">#REF!</definedName>
    <definedName name="ccchart2" hidden="1">#REF!</definedName>
    <definedName name="ccchart3" hidden="1">#REF!</definedName>
    <definedName name="ccchart4" hidden="1">#REF!</definedName>
    <definedName name="ccchart5" hidden="1">#REF!</definedName>
    <definedName name="ccf" localSheetId="43" hidden="1">{"YD PRS",#N/A,FALSE,"YTD"}</definedName>
    <definedName name="ccf" hidden="1">{"YD PRS",#N/A,FALSE,"YTD"}</definedName>
    <definedName name="cchart1" hidden="1">#REF!</definedName>
    <definedName name="cchart2" hidden="1">#REF!</definedName>
    <definedName name="cchart4" hidden="1">#REF!</definedName>
    <definedName name="cchart5" hidden="1">#REF!</definedName>
    <definedName name="cclook">#REF!</definedName>
    <definedName name="CCNCAIBU3" localSheetId="24">#REF!</definedName>
    <definedName name="CCNCAIBU3">#REF!</definedName>
    <definedName name="CCNCAIBU4" localSheetId="24">#REF!</definedName>
    <definedName name="CCNCAIBU4">#REF!</definedName>
    <definedName name="CCNCAMBU3" localSheetId="24">#REF!</definedName>
    <definedName name="CCNCAMBU3">#REF!</definedName>
    <definedName name="CCNCAMBU4" localSheetId="24">#REF!</definedName>
    <definedName name="CCNCAMBU4">#REF!</definedName>
    <definedName name="CCNCAUAK3" localSheetId="24">#REF!</definedName>
    <definedName name="CCNCAUAK3">#REF!</definedName>
    <definedName name="CCNCAUAK4" localSheetId="24">#REF!</definedName>
    <definedName name="CCNCAUAK4">#REF!</definedName>
    <definedName name="cddc" localSheetId="43"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cddc"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cdds" localSheetId="43" hidden="1">{"detail",#N/A,FALSE,"mfg";"summary",#N/A,FALSE,"mfg"}</definedName>
    <definedName name="cdds" hidden="1">{"detail",#N/A,FALSE,"mfg";"summary",#N/A,FALSE,"mfg"}</definedName>
    <definedName name="cdf" localSheetId="43" hidden="1">{"sales growth",#N/A,FALSE,"summary";"oper income",#N/A,FALSE,"summary";"oros rank",#N/A,FALSE,"summary";"net assets",#N/A,FALSE,"summary";"asset turnover",#N/A,FALSE,"summary";"orona",#N/A,FALSE,"summary"}</definedName>
    <definedName name="cdf" hidden="1">{"sales growth",#N/A,FALSE,"summary";"oper income",#N/A,FALSE,"summary";"oros rank",#N/A,FALSE,"summary";"net assets",#N/A,FALSE,"summary";"asset turnover",#N/A,FALSE,"summary";"orona",#N/A,FALSE,"summary"}</definedName>
    <definedName name="cds" localSheetId="43" hidden="1">{"detail",#N/A,FALSE,"mfg";"summary",#N/A,FALSE,"mfg"}</definedName>
    <definedName name="cds" hidden="1">{"detail",#N/A,FALSE,"mfg";"summary",#N/A,FALSE,"mfg"}</definedName>
    <definedName name="cdsc" localSheetId="43" hidden="1">{#N/A,#N/A,FALSE,"FFCXOUT3"}</definedName>
    <definedName name="cdsc" hidden="1">{#N/A,#N/A,FALSE,"FFCXOUT3"}</definedName>
    <definedName name="cdte" localSheetId="43" hidden="1">{#N/A,#N/A,FALSE,"FFCXOUT3"}</definedName>
    <definedName name="cdte" hidden="1">{#N/A,#N/A,FALSE,"FFCXOUT3"}</definedName>
    <definedName name="cea" localSheetId="43"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cea"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CEGT_COL" localSheetId="43">#REF!</definedName>
    <definedName name="CEGT_COL" localSheetId="11">#REF!</definedName>
    <definedName name="CEGT_COL" localSheetId="24">#REF!</definedName>
    <definedName name="CEGT_COL">#REF!</definedName>
    <definedName name="CEGT_COL2" localSheetId="24">#REF!</definedName>
    <definedName name="CEGT_COL2">#REF!</definedName>
    <definedName name="CEHE" localSheetId="24">#REF!</definedName>
    <definedName name="CEHE">#REF!</definedName>
    <definedName name="CEHE_COL">#REF!</definedName>
    <definedName name="CEHE_COL2">#REF!</definedName>
    <definedName name="CEHE_Table_Annualized_Amount_POST_Dec_2021">#REF!</definedName>
    <definedName name="CEHE_Table_H_Account">#REF!</definedName>
    <definedName name="CEHE_Table_H_FERC">#REF!</definedName>
    <definedName name="celook">#REF!</definedName>
    <definedName name="Centers">#REF!</definedName>
    <definedName name="Century_Oil">#REF!</definedName>
    <definedName name="Century_Oildrum">#REF!</definedName>
    <definedName name="CERC_COL">#REF!</definedName>
    <definedName name="CERC_COL2">#REF!</definedName>
    <definedName name="CERT_1">#REF!</definedName>
    <definedName name="CERT_1_A">#REF!</definedName>
    <definedName name="CERT_1_B">#REF!</definedName>
    <definedName name="CERT_2">#REF!</definedName>
    <definedName name="CERT_2_A">#REF!</definedName>
    <definedName name="CERT_3">#REF!</definedName>
    <definedName name="CERT_4">#REF!</definedName>
    <definedName name="CERT_4_A">#REF!</definedName>
    <definedName name="CERT_4_B">#REF!</definedName>
    <definedName name="CERT_4_C">#REF!</definedName>
    <definedName name="CERT_4_D">#REF!</definedName>
    <definedName name="CERT_5">#REF!</definedName>
    <definedName name="cev" localSheetId="43" hidden="1">{"Headcount Worksheet",#N/A,FALSE,"HEADCOUNT"}</definedName>
    <definedName name="cev" hidden="1">{"Headcount Worksheet",#N/A,FALSE,"HEADCOUNT"}</definedName>
    <definedName name="cew" localSheetId="43" hidden="1">{"ICD Details",#N/A,FALSE,"Current Yr";"ICD Details",#N/A,FALSE,"Budget";"ICD Details",#N/A,FALSE,"Prior Year"}</definedName>
    <definedName name="cew" hidden="1">{"ICD Details",#N/A,FALSE,"Current Yr";"ICD Details",#N/A,FALSE,"Budget";"ICD Details",#N/A,FALSE,"Prior Year"}</definedName>
    <definedName name="cf" localSheetId="43" hidden="1">{"detail",#N/A,FALSE,"mfg";"summary",#N/A,FALSE,"mfg"}</definedName>
    <definedName name="cf" hidden="1">{"detail",#N/A,FALSE,"mfg";"summary",#N/A,FALSE,"mfg"}</definedName>
    <definedName name="cfg" localSheetId="43" hidden="1">{"Act_vs_Budget",#N/A,FALSE,"QTRDPVAR";"Act_vs_Prior_Year",#N/A,FALSE,"QTRDPVAR"}</definedName>
    <definedName name="cfg" hidden="1">{"Act_vs_Budget",#N/A,FALSE,"QTRDPVAR";"Act_vs_Prior_Year",#N/A,FALSE,"QTRDPVAR"}</definedName>
    <definedName name="CFLOW">#REF!</definedName>
    <definedName name="cfre"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cfre"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cfs" localSheetId="43" hidden="1">{"YD LOUISIANA",#N/A,FALSE,"YTD"}</definedName>
    <definedName name="cfs" hidden="1">{"YD LOUISIANA",#N/A,FALSE,"YTD"}</definedName>
    <definedName name="CHANGE" localSheetId="43" hidden="1">{"stepel",#N/A,FALSE,"AHFSTEP"}</definedName>
    <definedName name="CHANGE" hidden="1">{"stepel",#N/A,FALSE,"AHFSTEP"}</definedName>
    <definedName name="changes">#REF!</definedName>
    <definedName name="Changes_in_Assets___Liabilities">#REF!</definedName>
    <definedName name="char" localSheetId="43"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har"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harges" localSheetId="43" hidden="1">{#N/A,#N/A,FALSE,"Summary"}</definedName>
    <definedName name="Charges" hidden="1">{#N/A,#N/A,FALSE,"Summary"}</definedName>
    <definedName name="Chart" localSheetId="43" hidden="1">{#N/A,#N/A,FALSE,"Pharm";#N/A,#N/A,FALSE,"WWCM"}</definedName>
    <definedName name="Chart" hidden="1">{#N/A,#N/A,FALSE,"Pharm";#N/A,#N/A,FALSE,"WWCM"}</definedName>
    <definedName name="Chart_1" localSheetId="43" hidden="1">{#N/A,#N/A,FALSE,"Pharm";#N/A,#N/A,FALSE,"WWCM"}</definedName>
    <definedName name="Chart_1" hidden="1">{#N/A,#N/A,FALSE,"Pharm";#N/A,#N/A,FALSE,"WWCM"}</definedName>
    <definedName name="Chart_2" localSheetId="43" hidden="1">{#N/A,#N/A,FALSE,"Pharm";#N/A,#N/A,FALSE,"WWCM"}</definedName>
    <definedName name="Chart_2" hidden="1">{#N/A,#N/A,FALSE,"Pharm";#N/A,#N/A,FALSE,"WWCM"}</definedName>
    <definedName name="Chart_3" localSheetId="43" hidden="1">{#N/A,#N/A,FALSE,"Pharm";#N/A,#N/A,FALSE,"WWCM"}</definedName>
    <definedName name="Chart_3" hidden="1">{#N/A,#N/A,FALSE,"Pharm";#N/A,#N/A,FALSE,"WWCM"}</definedName>
    <definedName name="Chart_4" localSheetId="43" hidden="1">{#N/A,#N/A,FALSE,"Pharm";#N/A,#N/A,FALSE,"WWCM"}</definedName>
    <definedName name="Chart_4" hidden="1">{#N/A,#N/A,FALSE,"Pharm";#N/A,#N/A,FALSE,"WWCM"}</definedName>
    <definedName name="chart_highlights_actual">#REF!</definedName>
    <definedName name="chart_highlights_actual_st">#REF!</definedName>
    <definedName name="chart_highlights_planned">#REF!</definedName>
    <definedName name="chart_highlights_planned_st">#REF!</definedName>
    <definedName name="chart_highlights_variance">#REF!</definedName>
    <definedName name="chart_highlights_variance_st">#REF!</definedName>
    <definedName name="chart_monthly_grossmargin_actual">#REF!</definedName>
    <definedName name="chart_monthly_grossmargin_planned">#REF!</definedName>
    <definedName name="chart_monthly_grossmargin_variance">#REF!</definedName>
    <definedName name="chart_monthly_profit_actual">#REF!</definedName>
    <definedName name="chart_monthly_profit_planned">#REF!</definedName>
    <definedName name="chart_monthly_profit_variance">#REF!</definedName>
    <definedName name="chart_sales_units_monthly_actual">#REF!</definedName>
    <definedName name="chart_sales_units_monthly_planned">#REF!</definedName>
    <definedName name="chart_sales_units_monthly_variance">#REF!</definedName>
    <definedName name="chart_sales_units_yearly_actual">#REF!</definedName>
    <definedName name="chart_sales_units_yearly_actual_st">#REF!</definedName>
    <definedName name="chart_sales_units_yearly_planned">#REF!</definedName>
    <definedName name="chart_sales_units_yearly_planned_st">#REF!</definedName>
    <definedName name="chart_sales_units_yearly_variance">#REF!</definedName>
    <definedName name="chart_sales_units_yearly_variance_st">#REF!</definedName>
    <definedName name="chart_sales_values_monthly_actual">#REF!</definedName>
    <definedName name="chart_sales_values_monthly_planned">#REF!</definedName>
    <definedName name="chart_sales_values_monthly_variance">#REF!</definedName>
    <definedName name="chart_sales_values_yearly_actual">#REF!</definedName>
    <definedName name="chart_sales_values_yearly_actual_st">#REF!</definedName>
    <definedName name="chart_sales_values_yearly_planned">#REF!</definedName>
    <definedName name="chart_sales_values_yearly_planned_st">#REF!</definedName>
    <definedName name="chart_sales_values_yearly_variance">#REF!</definedName>
    <definedName name="chart_sales_values_yearly_variance_st">#REF!</definedName>
    <definedName name="chart_yearly_grossmargin_actual">#REF!</definedName>
    <definedName name="chart_yearly_grossmargin_actual_st">#REF!</definedName>
    <definedName name="chart_yearly_grossmargin_planned">#REF!</definedName>
    <definedName name="chart_yearly_grossmargin_planned_st">#REF!</definedName>
    <definedName name="chart_yearly_grossmargin_variance">#REF!</definedName>
    <definedName name="chart_yearly_grossmargin_variance_st">#REF!</definedName>
    <definedName name="chart2" localSheetId="43" hidden="1">{#N/A,#N/A,TRUE,"Deckblatt";#N/A,#N/A,TRUE,"Change of OR kumul"}</definedName>
    <definedName name="chart2" hidden="1">{#N/A,#N/A,TRUE,"Deckblatt";#N/A,#N/A,TRUE,"Change of OR kumul"}</definedName>
    <definedName name="charts_yearly_profit_actual">#REF!</definedName>
    <definedName name="charts_yearly_profit_actual_st">#REF!</definedName>
    <definedName name="charts_yearly_profit_planned">#REF!</definedName>
    <definedName name="charts_yearly_profit_planned_st">#REF!</definedName>
    <definedName name="charts_yearly_profit_variance">#REF!</definedName>
    <definedName name="charts_yearly_profit_variance_st">#REF!</definedName>
    <definedName name="CHECK">#REF!</definedName>
    <definedName name="CHECK_A" localSheetId="10">#REF!</definedName>
    <definedName name="CHECK_A" localSheetId="24">#REF!</definedName>
    <definedName name="CHECK_A">#REF!</definedName>
    <definedName name="CHECK_AMOUNT" localSheetId="10">#REF!</definedName>
    <definedName name="CHECK_AMOUNT" localSheetId="24">#REF!</definedName>
    <definedName name="CHECK_AMOUNT">#REF!</definedName>
    <definedName name="CHECK_B" localSheetId="10">#REF!</definedName>
    <definedName name="CHECK_B" localSheetId="24">#REF!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heng">#REF!</definedName>
    <definedName name="Chevron">#REF!</definedName>
    <definedName name="Chevrondrum">#REF!</definedName>
    <definedName name="chi" localSheetId="43" hidden="1">{"FN_JE98",#N/A,FALSE,"98 W Options"}</definedName>
    <definedName name="chi" hidden="1">{"FN_JE98",#N/A,FALSE,"98 W Options"}</definedName>
    <definedName name="chik" localSheetId="43" hidden="1">{#N/A,#N/A,FALSE,"Summary";#N/A,#N/A,FALSE,"1991";#N/A,#N/A,FALSE,"91 AMT";#N/A,#N/A,FALSE,"1992";#N/A,#N/A,FALSE,"92 AMT";#N/A,#N/A,FALSE,"1993";#N/A,#N/A,FALSE,"93 AMT"}</definedName>
    <definedName name="chik" hidden="1">{#N/A,#N/A,FALSE,"Summary";#N/A,#N/A,FALSE,"1991";#N/A,#N/A,FALSE,"91 AMT";#N/A,#N/A,FALSE,"1992";#N/A,#N/A,FALSE,"92 AMT";#N/A,#N/A,FALSE,"1993";#N/A,#N/A,FALSE,"93 AMT"}</definedName>
    <definedName name="chm" hidden="1">#REF!</definedName>
    <definedName name="Choices_Wrapper">#N/A</definedName>
    <definedName name="chosie" localSheetId="43" hidden="1">{#N/A,#N/A,FALSE,"Pharm";#N/A,#N/A,FALSE,"WWCM"}</definedName>
    <definedName name="chosie" hidden="1">{#N/A,#N/A,FALSE,"Pharm";#N/A,#N/A,FALSE,"WWCM"}</definedName>
    <definedName name="chosie_1" localSheetId="43" hidden="1">{#N/A,#N/A,FALSE,"Pharm";#N/A,#N/A,FALSE,"WWCM"}</definedName>
    <definedName name="chosie_1" hidden="1">{#N/A,#N/A,FALSE,"Pharm";#N/A,#N/A,FALSE,"WWCM"}</definedName>
    <definedName name="chosie_2" localSheetId="43" hidden="1">{#N/A,#N/A,FALSE,"Pharm";#N/A,#N/A,FALSE,"WWCM"}</definedName>
    <definedName name="chosie_2" hidden="1">{#N/A,#N/A,FALSE,"Pharm";#N/A,#N/A,FALSE,"WWCM"}</definedName>
    <definedName name="chosie_3" localSheetId="43" hidden="1">{#N/A,#N/A,FALSE,"Pharm";#N/A,#N/A,FALSE,"WWCM"}</definedName>
    <definedName name="chosie_3" hidden="1">{#N/A,#N/A,FALSE,"Pharm";#N/A,#N/A,FALSE,"WWCM"}</definedName>
    <definedName name="chosie_4" localSheetId="43" hidden="1">{#N/A,#N/A,FALSE,"Pharm";#N/A,#N/A,FALSE,"WWCM"}</definedName>
    <definedName name="chosie_4" hidden="1">{#N/A,#N/A,FALSE,"Pharm";#N/A,#N/A,FALSE,"WWCM"}</definedName>
    <definedName name="chrtContract">#REF!</definedName>
    <definedName name="chrtSensitivity">#REF!</definedName>
    <definedName name="chrtSensWages">#REF!</definedName>
    <definedName name="chrtSupplies">#REF!</definedName>
    <definedName name="chrtTax">#REF!</definedName>
    <definedName name="chrtTotalByCo">#REF!</definedName>
    <definedName name="chrtTotalByType">#REF!</definedName>
    <definedName name="chrtWages">#REF!</definedName>
    <definedName name="chu" localSheetId="43"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hu"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HURN1" localSheetId="43"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HURN1"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indy" localSheetId="4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Cindy"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CIQWBGuid" localSheetId="23" hidden="1">"d3cf6806-38a9-4943-901a-c5ed220c5105"</definedName>
    <definedName name="CIQWBGuid">"65b53c0a-5a3c-4cb1-9cc4-f104fac5ff8f"</definedName>
    <definedName name="CIQWBGuil2" hidden="1">"c74735fe-0900-4227-b020-948d12a31ac8"</definedName>
    <definedName name="Citizens_Gas">#REF!</definedName>
    <definedName name="Citizens2003">#REF!</definedName>
    <definedName name="Citizens2004">#REF!</definedName>
    <definedName name="Citizens2005">#REF!</definedName>
    <definedName name="Citizens2006">#REF!</definedName>
    <definedName name="Citizens2007">#REF!</definedName>
    <definedName name="Citizens2008">#REF!</definedName>
    <definedName name="city">#REF!</definedName>
    <definedName name="cjghjhj" localSheetId="43" hidden="1">{#N/A,#N/A,FALSE,"Umsatz CH";#N/A,#N/A,FALSE,"ER CH";#N/A,#N/A,FALSE,"EA CH (2) ";#N/A,#N/A,FALSE,"EA CH";#N/A,#N/A,FALSE,"EA CH (3) ";#N/A,#N/A,FALSE,"EA CH (4)";#N/A,#N/A,FALSE,"KA CH";#N/A,#N/A,FALSE,"KA CH  (2)";#N/A,#N/A,FALSE,"KA CH  (3)";#N/A,#N/A,FALSE,"KA CH (4)"}</definedName>
    <definedName name="cjghjhj" hidden="1">{#N/A,#N/A,FALSE,"Umsatz CH";#N/A,#N/A,FALSE,"ER CH";#N/A,#N/A,FALSE,"EA CH (2) ";#N/A,#N/A,FALSE,"EA CH";#N/A,#N/A,FALSE,"EA CH (3) ";#N/A,#N/A,FALSE,"EA CH (4)";#N/A,#N/A,FALSE,"KA CH";#N/A,#N/A,FALSE,"KA CH  (2)";#N/A,#N/A,FALSE,"KA CH  (3)";#N/A,#N/A,FALSE,"KA CH (4)"}</definedName>
    <definedName name="CL_INT" localSheetId="43">#REF!</definedName>
    <definedName name="CL_INT" localSheetId="11">#REF!</definedName>
    <definedName name="CL_INT" localSheetId="24">#REF!</definedName>
    <definedName name="CL_INT">#REF!</definedName>
    <definedName name="Clariant" localSheetId="43">#REF!</definedName>
    <definedName name="Clariant">#REF!</definedName>
    <definedName name="Clariantdrum">#REF!</definedName>
    <definedName name="Class_MIH">#REF!</definedName>
    <definedName name="Class_TOK">#REF!</definedName>
    <definedName name="Class_UK">#REF!</definedName>
    <definedName name="Class_US">#REF!</definedName>
    <definedName name="CLEAR">#REF!</definedName>
    <definedName name="CLEARD">#REF!</definedName>
    <definedName name="CLEARE">#REF!</definedName>
    <definedName name="CLEARK">#REF!</definedName>
    <definedName name="Client" localSheetId="11">#REF!</definedName>
    <definedName name="Client" localSheetId="24">#REF!</definedName>
    <definedName name="Client">#REF!</definedName>
    <definedName name="ClientMatter" hidden="1">"b1"</definedName>
    <definedName name="Clingfilm">#REF!</definedName>
    <definedName name="Clingfilmdrum">#REF!</definedName>
    <definedName name="ClosingBalanceDetail">#REF!</definedName>
    <definedName name="ClosingBalanceTotal">#REF!</definedName>
    <definedName name="clra1ball" localSheetId="43" hidden="1">'WP II-E-2b'!clra1bp1,'WP II-E-2b'!clra1bp2</definedName>
    <definedName name="clra1ball" hidden="1">clra1bp1,clra1bp2</definedName>
    <definedName name="clra1bp1" localSheetId="43" hidden="1">clra1b1,clra1b2,clra1b3,clra1b4,clra1b5,clra1b6,clra1b7,clra1b8</definedName>
    <definedName name="clra1bp1" hidden="1">clra1b1,clra1b2,clra1b3,clra1b4,clra1b5,clra1b6,clra1b7,clra1b8</definedName>
    <definedName name="clra1bp2" localSheetId="43" hidden="1">clra1b9,clra1b10,clra1b11,clra1b12,clra1b13,clra1b13,clra1b15,clra1b16</definedName>
    <definedName name="clra1bp2" hidden="1">clra1b9,clra1b10,clra1b11,clra1b12,clra1b13,clra1b13,clra1b15,clra1b16</definedName>
    <definedName name="cma" localSheetId="43" hidden="1">{#N/A,#N/A,FALSE,"Aging Summary";#N/A,#N/A,FALSE,"Ratio Analysis";#N/A,#N/A,FALSE,"Test 120 Day Accts";#N/A,#N/A,FALSE,"Tickmarks"}</definedName>
    <definedName name="cma" hidden="1">{#N/A,#N/A,FALSE,"Aging Summary";#N/A,#N/A,FALSE,"Ratio Analysis";#N/A,#N/A,FALSE,"Test 120 Day Accts";#N/A,#N/A,FALSE,"Tickmarks"}</definedName>
    <definedName name="cmacafee">#REF!</definedName>
    <definedName name="CMI1Q">#REF!</definedName>
    <definedName name="CMI2Q">#REF!</definedName>
    <definedName name="CMI3Q">#REF!</definedName>
    <definedName name="CMI4Q">#REF!</definedName>
    <definedName name="cnjnd" localSheetId="43" hidden="1">{#N/A,#N/A,FALSE,"AUDIT-MWOS"}</definedName>
    <definedName name="cnjnd" hidden="1">{#N/A,#N/A,FALSE,"AUDIT-MWOS"}</definedName>
    <definedName name="CO_03" localSheetId="10">#REF!</definedName>
    <definedName name="CO_03" localSheetId="23">#REF!</definedName>
    <definedName name="CO_03" localSheetId="24">#REF!</definedName>
    <definedName name="CO_03">#REF!</definedName>
    <definedName name="co_174_table" localSheetId="24">#REF!</definedName>
    <definedName name="co_174_table">#REF!</definedName>
    <definedName name="co_292_table">#REF!</definedName>
    <definedName name="co_3_table">#REF!</definedName>
    <definedName name="co_4_table">#REF!</definedName>
    <definedName name="co_42_table">#REF!</definedName>
    <definedName name="co_53_table">#REF!</definedName>
    <definedName name="co_54_table">#REF!</definedName>
    <definedName name="co_9003_table">#REF!</definedName>
    <definedName name="CO_ALLOC">#REF!</definedName>
    <definedName name="co174mar02">#REF!</definedName>
    <definedName name="Coal_Bed_Methane_E_P">#REF!</definedName>
    <definedName name="Coal_Bed_Methane_Yates_Center">#REF!</definedName>
    <definedName name="Coal_Growth_YR_2003">#REF!</definedName>
    <definedName name="Coal_Growth_YR_2004">#REF!</definedName>
    <definedName name="Coal_Growth_YR_2005">#REF!</definedName>
    <definedName name="Coal_Growth_YR_2006">#REF!</definedName>
    <definedName name="Coal_Growth_YR_2007">#REF!</definedName>
    <definedName name="Coal_Growth_YR_2008">#REF!</definedName>
    <definedName name="Coal_Services">#REF!</definedName>
    <definedName name="Code">#REF!</definedName>
    <definedName name="Codes">#REF!</definedName>
    <definedName name="CodeStat">#REF!</definedName>
    <definedName name="CoEnergy___Purch_Acct_Sub_Total">#REF!</definedName>
    <definedName name="CoEnergy_Trading">#REF!</definedName>
    <definedName name="COGS_Affiliate_CPM">#REF!</definedName>
    <definedName name="Cogs2">#REF!</definedName>
    <definedName name="Cogs3">#REF!</definedName>
    <definedName name="COGstandard" localSheetId="43" hidden="1">{#N/A,#N/A,FALSE,"Pharm";#N/A,#N/A,FALSE,"WWCM"}</definedName>
    <definedName name="COGstandard" hidden="1">{#N/A,#N/A,FALSE,"Pharm";#N/A,#N/A,FALSE,"WWCM"}</definedName>
    <definedName name="COGstandard_1" localSheetId="43" hidden="1">{#N/A,#N/A,FALSE,"Pharm";#N/A,#N/A,FALSE,"WWCM"}</definedName>
    <definedName name="COGstandard_1" hidden="1">{#N/A,#N/A,FALSE,"Pharm";#N/A,#N/A,FALSE,"WWCM"}</definedName>
    <definedName name="COGstandard_2" localSheetId="43" hidden="1">{#N/A,#N/A,FALSE,"Pharm";#N/A,#N/A,FALSE,"WWCM"}</definedName>
    <definedName name="COGstandard_2" hidden="1">{#N/A,#N/A,FALSE,"Pharm";#N/A,#N/A,FALSE,"WWCM"}</definedName>
    <definedName name="COGstandard_3" localSheetId="43" hidden="1">{#N/A,#N/A,FALSE,"Pharm";#N/A,#N/A,FALSE,"WWCM"}</definedName>
    <definedName name="COGstandard_3" hidden="1">{#N/A,#N/A,FALSE,"Pharm";#N/A,#N/A,FALSE,"WWCM"}</definedName>
    <definedName name="COGstandard_4" localSheetId="43" hidden="1">{#N/A,#N/A,FALSE,"Pharm";#N/A,#N/A,FALSE,"WWCM"}</definedName>
    <definedName name="COGstandard_4" hidden="1">{#N/A,#N/A,FALSE,"Pharm";#N/A,#N/A,FALSE,"WWCM"}</definedName>
    <definedName name="COK" hidden="1">#N/A</definedName>
    <definedName name="Collection_Plan" localSheetId="43" hidden="1">{#N/A,#N/A,FALSE,"Staffnos &amp; cost"}</definedName>
    <definedName name="Collection_Plan" hidden="1">{#N/A,#N/A,FALSE,"Staffnos &amp; cost"}</definedName>
    <definedName name="colln" localSheetId="43" hidden="1">{"summary - summary",#N/A,TRUE,"Summary";"summary - summary 1",#N/A,TRUE,"Summary"}</definedName>
    <definedName name="colln" hidden="1">{"summary - summary",#N/A,TRUE,"Summary";"summary - summary 1",#N/A,TRUE,"Summary"}</definedName>
    <definedName name="ColorNames">#REF!</definedName>
    <definedName name="Combined" localSheetId="43" hidden="1">{#N/A,#N/A,FALSE,"OnePager"}</definedName>
    <definedName name="Combined" hidden="1">{#N/A,#N/A,FALSE,"OnePager"}</definedName>
    <definedName name="Combined_Expense_QREs">#REF!</definedName>
    <definedName name="Combined_Wage_QREs">#REF!</definedName>
    <definedName name="combined1" localSheetId="43" hidden="1">{"YTD-Total",#N/A,TRUE,"Provision";"YTD-Utility",#N/A,TRUE,"Prov Utility";"YTD-NonUtility",#N/A,TRUE,"Prov NonUtility"}</definedName>
    <definedName name="combined1" hidden="1">{"YTD-Total",#N/A,TRUE,"Provision";"YTD-Utility",#N/A,TRUE,"Prov Utility";"YTD-NonUtility",#N/A,TRUE,"Prov NonUtility"}</definedName>
    <definedName name="Comm" localSheetId="43" hidden="1">{#N/A,#N/A,FALSE,"Return";#N/A,#N/A,FALSE,"BalSheet";#N/A,#N/A,FALSE,"IncStmt";#N/A,#N/A,FALSE,"Prod";#N/A,#N/A,FALSE,"Adjust";#N/A,#N/A,FALSE,"Input";#N/A,#N/A,FALSE,"Mkt1"}</definedName>
    <definedName name="Comm" hidden="1">{#N/A,#N/A,FALSE,"Return";#N/A,#N/A,FALSE,"BalSheet";#N/A,#N/A,FALSE,"IncStmt";#N/A,#N/A,FALSE,"Prod";#N/A,#N/A,FALSE,"Adjust";#N/A,#N/A,FALSE,"Input";#N/A,#N/A,FALSE,"Mkt1"}</definedName>
    <definedName name="comm2" localSheetId="43" hidden="1">{"PAGE 1",#N/A,FALSE,"WEST_OT"}</definedName>
    <definedName name="comm2" hidden="1">{"PAGE 1",#N/A,FALSE,"WEST_OT"}</definedName>
    <definedName name="comm3" localSheetId="43" hidden="1">{"PAGE 1",#N/A,FALSE,"WEST_OT"}</definedName>
    <definedName name="comm3" hidden="1">{"PAGE 1",#N/A,FALSE,"WEST_OT"}</definedName>
    <definedName name="Commercial_Paper_CPM">#REF!</definedName>
    <definedName name="Commitement" localSheetId="43" hidden="1">{#N/A,#N/A,FALSE,"Staffnos &amp; cost"}</definedName>
    <definedName name="Commitement" hidden="1">{#N/A,#N/A,FALSE,"Staffnos &amp; cost"}</definedName>
    <definedName name="Common_Dividends_Payable">#REF!</definedName>
    <definedName name="COMMON_EQ_ISSU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mrev2" localSheetId="43" hidden="1">{"PAGE 1",#N/A,FALSE,"WEST_OT"}</definedName>
    <definedName name="commrev2" hidden="1">{"PAGE 1",#N/A,FALSE,"WEST_OT"}</definedName>
    <definedName name="Company">#REF!</definedName>
    <definedName name="CompanyCount">#REF!</definedName>
    <definedName name="companyname">#REF!</definedName>
    <definedName name="COMPAR_PRT_RNG">#REF!</definedName>
    <definedName name="Comparison" hidden="1">#REF!</definedName>
    <definedName name="ComparisonReport" localSheetId="10">#REF!</definedName>
    <definedName name="ComparisonReport">#REF!</definedName>
    <definedName name="Compco1" localSheetId="43" hidden="1">{"Page1",#N/A,FALSE,"CompCo";"Page2",#N/A,FALSE,"CompCo"}</definedName>
    <definedName name="Compco1" hidden="1">{"Page1",#N/A,FALSE,"CompCo";"Page2",#N/A,FALSE,"CompCo"}</definedName>
    <definedName name="Compco2" localSheetId="43" hidden="1">{"Page1",#N/A,FALSE,"CompCo";"Page2",#N/A,FALSE,"CompCo"}</definedName>
    <definedName name="Compco2" hidden="1">{"Page1",#N/A,FALSE,"CompCo";"Page2",#N/A,FALSE,"CompCo"}</definedName>
    <definedName name="Compco3" localSheetId="43" hidden="1">{"Page1",#N/A,FALSE,"CompCo";"Page2",#N/A,FALSE,"CompCo"}</definedName>
    <definedName name="Compco3" hidden="1">{"Page1",#N/A,FALSE,"CompCo";"Page2",#N/A,FALSE,"CompCo"}</definedName>
    <definedName name="Compensating_Balances" localSheetId="43">#REF!</definedName>
    <definedName name="Compensating_Balances" localSheetId="11">#REF!</definedName>
    <definedName name="Compensating_Balances" localSheetId="10">#REF!</definedName>
    <definedName name="Compensating_Balances" localSheetId="24">#REF!</definedName>
    <definedName name="Compensating_Balances">#REF!</definedName>
    <definedName name="Compensation" localSheetId="24">#REF!</definedName>
    <definedName name="Compensation">#REF!</definedName>
    <definedName name="Completion">#REF!</definedName>
    <definedName name="CON_COL2">#REF!</definedName>
    <definedName name="COND1" hidden="1">#REF!</definedName>
    <definedName name="Condat">#REF!</definedName>
    <definedName name="Condatdrum">#REF!</definedName>
    <definedName name="Conqord">#REF!</definedName>
    <definedName name="Conqorddrum">#REF!</definedName>
    <definedName name="cons_bs">#REF!</definedName>
    <definedName name="cons_cf">#REF!</definedName>
    <definedName name="CONS_CHECK">#REF!</definedName>
    <definedName name="CONS_COL">#REF!</definedName>
    <definedName name="CONS_COL2">#REF!</definedName>
    <definedName name="cons_is">#REF!</definedName>
    <definedName name="consol" localSheetId="43" hidden="1">{"Assets",#N/A,FALSE,"Balance Sheet";"Liabilities",#N/A,FALSE,"Balance Sheet"}</definedName>
    <definedName name="consol" hidden="1">{"Assets",#N/A,FALSE,"Balance Sheet";"Liabilities",#N/A,FALSE,"Balance Sheet"}</definedName>
    <definedName name="Consol_Tax_Savings" localSheetId="43">#REF!</definedName>
    <definedName name="Consol_Tax_Savings" localSheetId="11">#REF!</definedName>
    <definedName name="Consol_Tax_Savings" localSheetId="10">#REF!</definedName>
    <definedName name="Consol_Tax_Savings" localSheetId="24">#REF!</definedName>
    <definedName name="Consol_Tax_Savings">#REF!</definedName>
    <definedName name="Consolidated_Wage_QREs">#REF!</definedName>
    <definedName name="consolidation2003" localSheetId="43" hidden="1">{#N/A,#N/A,FALSE,"מאזן בוחן";"כל_מאזן_בוחן",#N/A,FALSE,"מאזן בוחן"}</definedName>
    <definedName name="consolidation2003" hidden="1">{#N/A,#N/A,FALSE,"מאזן בוחן";"כל_מאזן_בוחן",#N/A,FALSE,"מאזן בוחן"}</definedName>
    <definedName name="CONSTANT">#REF!</definedName>
    <definedName name="consuelo" localSheetId="43" hidden="1">{#N/A,#N/A,FALSE,"Aging Summary";#N/A,#N/A,FALSE,"Ratio Analysis";#N/A,#N/A,FALSE,"Test 120 Day Accts";#N/A,#N/A,FALSE,"Tickmarks"}</definedName>
    <definedName name="consuelo" hidden="1">{#N/A,#N/A,FALSE,"Aging Summary";#N/A,#N/A,FALSE,"Ratio Analysis";#N/A,#N/A,FALSE,"Test 120 Day Accts";#N/A,#N/A,FALSE,"Tickmarks"}</definedName>
    <definedName name="ConsumersfirstT2s" localSheetId="43" hidden="1">{"Statements",#N/A,TRUE,"Income Statement";"Statements",#N/A,TRUE,"Cash Flow Statement";"Statements",#N/A,TRUE,"Balance Sheet ";#N/A,#N/A,TRUE,"Revenue Data Table";#N/A,#N/A,TRUE,"Costs &amp; Expenses Data Table";#N/A,#N/A,TRUE,"Cash Flow Data Table ";#N/A,#N/A,TRUE,"Shor-term Interest Expense"}</definedName>
    <definedName name="ConsumersfirstT2s" hidden="1">{"Statements",#N/A,TRUE,"Income Statement";"Statements",#N/A,TRUE,"Cash Flow Statement";"Statements",#N/A,TRUE,"Balance Sheet ";#N/A,#N/A,TRUE,"Revenue Data Table";#N/A,#N/A,TRUE,"Costs &amp; Expenses Data Table";#N/A,#N/A,TRUE,"Cash Flow Data Table ";#N/A,#N/A,TRUE,"Shor-term Interest Expense"}</definedName>
    <definedName name="consumersfirstt2ss" localSheetId="43" hidden="1">{"Statements",#N/A,TRUE,"Income Statement";"Statements",#N/A,TRUE,"Cash Flow Statement";"Statements",#N/A,TRUE,"Balance Sheet ";#N/A,#N/A,TRUE,"Revenue Data Table";#N/A,#N/A,TRUE,"Costs &amp; Expenses Data Table";#N/A,#N/A,TRUE,"Cash Flow Data Table ";#N/A,#N/A,TRUE,"Shor-term Interest Expense"}</definedName>
    <definedName name="consumersfirstt2ss" hidden="1">{"Statements",#N/A,TRUE,"Income Statement";"Statements",#N/A,TRUE,"Cash Flow Statement";"Statements",#N/A,TRUE,"Balance Sheet ";#N/A,#N/A,TRUE,"Revenue Data Table";#N/A,#N/A,TRUE,"Costs &amp; Expenses Data Table";#N/A,#N/A,TRUE,"Cash Flow Data Table ";#N/A,#N/A,TRUE,"Shor-term Interest Expense"}</definedName>
    <definedName name="consumption" localSheetId="43" hidden="1">{#N/A,#N/A,FALSE,"SUMMARY REPORT"}</definedName>
    <definedName name="consumption" hidden="1">{#N/A,#N/A,FALSE,"SUMMARY REPORT"}</definedName>
    <definedName name="CONT_CHECK_A" localSheetId="24">#REF!</definedName>
    <definedName name="CONT_CHECK_A">#REF!</definedName>
    <definedName name="CONT_FILESAVE" localSheetId="10">#REF!</definedName>
    <definedName name="CONT_FILESAVE" localSheetId="24">#REF!</definedName>
    <definedName name="CONT_FILESAVE">#REF!</definedName>
    <definedName name="contact_table" localSheetId="24">#REF!</definedName>
    <definedName name="contact_table">#REF!</definedName>
    <definedName name="contact_table2">#REF!</definedName>
    <definedName name="CONTENT"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EN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ract" hidden="1">#REF!</definedName>
    <definedName name="Contract_Services">#REF!</definedName>
    <definedName name="contrib2" localSheetId="43" hidden="1">{"page1",#N/A,FALSE,"Temp";"page2",#N/A,FALSE,"Temp";"page3",#N/A,FALSE,"Temp";"page4",#N/A,FALSE,"Temp";"page5",#N/A,FALSE,"Temp";"page6",#N/A,FALSE,"Temp"}</definedName>
    <definedName name="contrib2" hidden="1">{"page1",#N/A,FALSE,"Temp";"page2",#N/A,FALSE,"Temp";"page3",#N/A,FALSE,"Temp";"page4",#N/A,FALSE,"Temp";"page5",#N/A,FALSE,"Temp";"page6",#N/A,FALSE,"Temp"}</definedName>
    <definedName name="Contribs" localSheetId="43">#REF!</definedName>
    <definedName name="Contribs" localSheetId="11">#REF!</definedName>
    <definedName name="Contribs" localSheetId="24">#REF!</definedName>
    <definedName name="Contribs">#REF!</definedName>
    <definedName name="Contribution" localSheetId="43">#REF!</definedName>
    <definedName name="Contribution">#REF!</definedName>
    <definedName name="Contributions" localSheetId="24">#REF!</definedName>
    <definedName name="Contributions">#REF!</definedName>
    <definedName name="Contributions_NQ" localSheetId="10">#REF!</definedName>
    <definedName name="Contributions_NQ">#REF!</definedName>
    <definedName name="Conu" localSheetId="43" hidden="1">{"Statements",#N/A,TRUE,"Income Statement";"Statements",#N/A,TRUE,"Cash Flow Statement";"Statements",#N/A,TRUE,"Balance Sheet ";#N/A,#N/A,TRUE,"Revenue Data Table";#N/A,#N/A,TRUE,"Costs &amp; Expenses Data Table";#N/A,#N/A,TRUE,"Cash Flow Data Table ";#N/A,#N/A,TRUE,"Shor-term Interest Expense"}</definedName>
    <definedName name="Conu" hidden="1">{"Statements",#N/A,TRUE,"Income Statement";"Statements",#N/A,TRUE,"Cash Flow Statement";"Statements",#N/A,TRUE,"Balance Sheet ";#N/A,#N/A,TRUE,"Revenue Data Table";#N/A,#N/A,TRUE,"Costs &amp; Expenses Data Table";#N/A,#N/A,TRUE,"Cash Flow Data Table ";#N/A,#N/A,TRUE,"Shor-term Interest Expense"}</definedName>
    <definedName name="Conventions">#REF!</definedName>
    <definedName name="CONVERT_IT">#REF!</definedName>
    <definedName name="CONVERT_RTN">#REF!</definedName>
    <definedName name="Convertible_Equity_Units">#REF!</definedName>
    <definedName name="COPADATA">#REF!</definedName>
    <definedName name="COPY" localSheetId="11">#REF!</definedName>
    <definedName name="COPY" localSheetId="10">#REF!</definedName>
    <definedName name="COPY" localSheetId="23" hidden="1">{#N/A,#N/A,FALSE,"Pharm";#N/A,#N/A,FALSE,"WWCM"}</definedName>
    <definedName name="COPY" localSheetId="24">#REF!</definedName>
    <definedName name="COPY">#REF!</definedName>
    <definedName name="COPY_1" localSheetId="43" hidden="1">{#N/A,#N/A,FALSE,"Pharm";#N/A,#N/A,FALSE,"WWCM"}</definedName>
    <definedName name="COPY_1" hidden="1">{#N/A,#N/A,FALSE,"Pharm";#N/A,#N/A,FALSE,"WWCM"}</definedName>
    <definedName name="COPY_2" localSheetId="43" hidden="1">{#N/A,#N/A,FALSE,"Pharm";#N/A,#N/A,FALSE,"WWCM"}</definedName>
    <definedName name="COPY_2" hidden="1">{#N/A,#N/A,FALSE,"Pharm";#N/A,#N/A,FALSE,"WWCM"}</definedName>
    <definedName name="COPY_3" localSheetId="43" hidden="1">{#N/A,#N/A,FALSE,"Pharm";#N/A,#N/A,FALSE,"WWCM"}</definedName>
    <definedName name="COPY_3" hidden="1">{#N/A,#N/A,FALSE,"Pharm";#N/A,#N/A,FALSE,"WWCM"}</definedName>
    <definedName name="COPY_4" localSheetId="43" hidden="1">{#N/A,#N/A,FALSE,"Pharm";#N/A,#N/A,FALSE,"WWCM"}</definedName>
    <definedName name="COPY_4" hidden="1">{#N/A,#N/A,FALSE,"Pharm";#N/A,#N/A,FALSE,"WWCM"}</definedName>
    <definedName name="COPY1" localSheetId="11">#REF!</definedName>
    <definedName name="COPY1" localSheetId="10">#REF!</definedName>
    <definedName name="copy1" localSheetId="23" hidden="1">{#N/A,#N/A,FALSE,"Pharm";#N/A,#N/A,FALSE,"WWCM"}</definedName>
    <definedName name="COPY1" localSheetId="24">#REF!</definedName>
    <definedName name="COPY1">#REF!</definedName>
    <definedName name="copy1_1" localSheetId="43" hidden="1">{#N/A,#N/A,FALSE,"Pharm";#N/A,#N/A,FALSE,"WWCM"}</definedName>
    <definedName name="copy1_1" hidden="1">{#N/A,#N/A,FALSE,"Pharm";#N/A,#N/A,FALSE,"WWCM"}</definedName>
    <definedName name="copy1_2" localSheetId="43" hidden="1">{#N/A,#N/A,FALSE,"Pharm";#N/A,#N/A,FALSE,"WWCM"}</definedName>
    <definedName name="copy1_2" hidden="1">{#N/A,#N/A,FALSE,"Pharm";#N/A,#N/A,FALSE,"WWCM"}</definedName>
    <definedName name="copy1_3" localSheetId="43" hidden="1">{#N/A,#N/A,FALSE,"Pharm";#N/A,#N/A,FALSE,"WWCM"}</definedName>
    <definedName name="copy1_3" hidden="1">{#N/A,#N/A,FALSE,"Pharm";#N/A,#N/A,FALSE,"WWCM"}</definedName>
    <definedName name="copy1_4" localSheetId="43" hidden="1">{#N/A,#N/A,FALSE,"Pharm";#N/A,#N/A,FALSE,"WWCM"}</definedName>
    <definedName name="copy1_4" hidden="1">{#N/A,#N/A,FALSE,"Pharm";#N/A,#N/A,FALSE,"WWCM"}</definedName>
    <definedName name="COPY10" localSheetId="43">#REF!</definedName>
    <definedName name="COPY10" localSheetId="11">#REF!</definedName>
    <definedName name="COPY10" localSheetId="10">#REF!</definedName>
    <definedName name="COPY10" localSheetId="24">#REF!</definedName>
    <definedName name="COPY10">#REF!</definedName>
    <definedName name="COPY100" localSheetId="24">#REF!</definedName>
    <definedName name="COPY100">#REF!</definedName>
    <definedName name="COPY1000" localSheetId="24">#REF!</definedName>
    <definedName name="COPY1000">#REF!</definedName>
    <definedName name="COPY2" localSheetId="43" hidden="1">{#N/A,#N/A,FALSE,"Pharm";#N/A,#N/A,FALSE,"WWCM"}</definedName>
    <definedName name="COPY2" hidden="1">{#N/A,#N/A,FALSE,"Pharm";#N/A,#N/A,FALSE,"WWCM"}</definedName>
    <definedName name="COPY2_1" localSheetId="43" hidden="1">{#N/A,#N/A,FALSE,"Pharm";#N/A,#N/A,FALSE,"WWCM"}</definedName>
    <definedName name="COPY2_1" hidden="1">{#N/A,#N/A,FALSE,"Pharm";#N/A,#N/A,FALSE,"WWCM"}</definedName>
    <definedName name="COPY2_2" localSheetId="43" hidden="1">{#N/A,#N/A,FALSE,"Pharm";#N/A,#N/A,FALSE,"WWCM"}</definedName>
    <definedName name="COPY2_2" hidden="1">{#N/A,#N/A,FALSE,"Pharm";#N/A,#N/A,FALSE,"WWCM"}</definedName>
    <definedName name="COPY2_3" localSheetId="43" hidden="1">{#N/A,#N/A,FALSE,"Pharm";#N/A,#N/A,FALSE,"WWCM"}</definedName>
    <definedName name="COPY2_3" hidden="1">{#N/A,#N/A,FALSE,"Pharm";#N/A,#N/A,FALSE,"WWCM"}</definedName>
    <definedName name="COPY2_4" localSheetId="43" hidden="1">{#N/A,#N/A,FALSE,"Pharm";#N/A,#N/A,FALSE,"WWCM"}</definedName>
    <definedName name="COPY2_4" hidden="1">{#N/A,#N/A,FALSE,"Pharm";#N/A,#N/A,FALSE,"WWCM"}</definedName>
    <definedName name="copy233" localSheetId="43" hidden="1">{#N/A,#N/A,FALSE,"Pharm";#N/A,#N/A,FALSE,"WWCM"}</definedName>
    <definedName name="copy233" hidden="1">{#N/A,#N/A,FALSE,"Pharm";#N/A,#N/A,FALSE,"WWCM"}</definedName>
    <definedName name="copy233_1" localSheetId="43" hidden="1">{#N/A,#N/A,FALSE,"Pharm";#N/A,#N/A,FALSE,"WWCM"}</definedName>
    <definedName name="copy233_1" hidden="1">{#N/A,#N/A,FALSE,"Pharm";#N/A,#N/A,FALSE,"WWCM"}</definedName>
    <definedName name="copy233_2" localSheetId="43" hidden="1">{#N/A,#N/A,FALSE,"Pharm";#N/A,#N/A,FALSE,"WWCM"}</definedName>
    <definedName name="copy233_2" hidden="1">{#N/A,#N/A,FALSE,"Pharm";#N/A,#N/A,FALSE,"WWCM"}</definedName>
    <definedName name="copy233_3" localSheetId="43" hidden="1">{#N/A,#N/A,FALSE,"Pharm";#N/A,#N/A,FALSE,"WWCM"}</definedName>
    <definedName name="copy233_3" hidden="1">{#N/A,#N/A,FALSE,"Pharm";#N/A,#N/A,FALSE,"WWCM"}</definedName>
    <definedName name="copy233_4" localSheetId="43" hidden="1">{#N/A,#N/A,FALSE,"Pharm";#N/A,#N/A,FALSE,"WWCM"}</definedName>
    <definedName name="copy233_4" hidden="1">{#N/A,#N/A,FALSE,"Pharm";#N/A,#N/A,FALSE,"WWCM"}</definedName>
    <definedName name="copy33" localSheetId="43" hidden="1">{#N/A,#N/A,FALSE,"Pharm";#N/A,#N/A,FALSE,"WWCM"}</definedName>
    <definedName name="copy33" hidden="1">{#N/A,#N/A,FALSE,"Pharm";#N/A,#N/A,FALSE,"WWCM"}</definedName>
    <definedName name="copy33_1" localSheetId="43" hidden="1">{#N/A,#N/A,FALSE,"Pharm";#N/A,#N/A,FALSE,"WWCM"}</definedName>
    <definedName name="copy33_1" hidden="1">{#N/A,#N/A,FALSE,"Pharm";#N/A,#N/A,FALSE,"WWCM"}</definedName>
    <definedName name="copy33_2" localSheetId="43" hidden="1">{#N/A,#N/A,FALSE,"Pharm";#N/A,#N/A,FALSE,"WWCM"}</definedName>
    <definedName name="copy33_2" hidden="1">{#N/A,#N/A,FALSE,"Pharm";#N/A,#N/A,FALSE,"WWCM"}</definedName>
    <definedName name="copy33_3" localSheetId="43" hidden="1">{#N/A,#N/A,FALSE,"Pharm";#N/A,#N/A,FALSE,"WWCM"}</definedName>
    <definedName name="copy33_3" hidden="1">{#N/A,#N/A,FALSE,"Pharm";#N/A,#N/A,FALSE,"WWCM"}</definedName>
    <definedName name="copy33_4" localSheetId="43" hidden="1">{#N/A,#N/A,FALSE,"Pharm";#N/A,#N/A,FALSE,"WWCM"}</definedName>
    <definedName name="copy33_4" hidden="1">{#N/A,#N/A,FALSE,"Pharm";#N/A,#N/A,FALSE,"WWCM"}</definedName>
    <definedName name="copy38" localSheetId="43" hidden="1">{#N/A,#N/A,FALSE,"Pharm";#N/A,#N/A,FALSE,"WWCM"}</definedName>
    <definedName name="copy38" hidden="1">{#N/A,#N/A,FALSE,"Pharm";#N/A,#N/A,FALSE,"WWCM"}</definedName>
    <definedName name="copy38_1" localSheetId="43" hidden="1">{#N/A,#N/A,FALSE,"Pharm";#N/A,#N/A,FALSE,"WWCM"}</definedName>
    <definedName name="copy38_1" hidden="1">{#N/A,#N/A,FALSE,"Pharm";#N/A,#N/A,FALSE,"WWCM"}</definedName>
    <definedName name="copy38_2" localSheetId="43" hidden="1">{#N/A,#N/A,FALSE,"Pharm";#N/A,#N/A,FALSE,"WWCM"}</definedName>
    <definedName name="copy38_2" hidden="1">{#N/A,#N/A,FALSE,"Pharm";#N/A,#N/A,FALSE,"WWCM"}</definedName>
    <definedName name="copy38_3" localSheetId="43" hidden="1">{#N/A,#N/A,FALSE,"Pharm";#N/A,#N/A,FALSE,"WWCM"}</definedName>
    <definedName name="copy38_3" hidden="1">{#N/A,#N/A,FALSE,"Pharm";#N/A,#N/A,FALSE,"WWCM"}</definedName>
    <definedName name="copy38_4" localSheetId="43" hidden="1">{#N/A,#N/A,FALSE,"Pharm";#N/A,#N/A,FALSE,"WWCM"}</definedName>
    <definedName name="copy38_4" hidden="1">{#N/A,#N/A,FALSE,"Pharm";#N/A,#N/A,FALSE,"WWCM"}</definedName>
    <definedName name="Corey_Heng">#REF!</definedName>
    <definedName name="cornejo" localSheetId="43" hidden="1">{#N/A,#N/A,FALSE,"Aging Summary";#N/A,#N/A,FALSE,"Ratio Analysis";#N/A,#N/A,FALSE,"Test 120 Day Accts";#N/A,#N/A,FALSE,"Tickmarks"}</definedName>
    <definedName name="cornejo" hidden="1">{#N/A,#N/A,FALSE,"Aging Summary";#N/A,#N/A,FALSE,"Ratio Analysis";#N/A,#N/A,FALSE,"Test 120 Day Accts";#N/A,#N/A,FALSE,"Tickmarks"}</definedName>
    <definedName name="CORP_BAL_SHEET">#REF!</definedName>
    <definedName name="CORP_CASH_FLOW">#REF!</definedName>
    <definedName name="CORP_INCOME">#REF!</definedName>
    <definedName name="CORPACCLOC">#REF!</definedName>
    <definedName name="CORPORATE_OTHER_BS_ELIMS">#REF!</definedName>
    <definedName name="CORPORATE_OTHER_CF_ELIMS">#REF!</definedName>
    <definedName name="CORPORATE_OTHER_INC_ELIMS">#REF!</definedName>
    <definedName name="Corporate_Purch_Acct">#REF!</definedName>
    <definedName name="CORPPA2003">#REF!</definedName>
    <definedName name="CORPPA2004">#REF!</definedName>
    <definedName name="CORPPA2005">#REF!</definedName>
    <definedName name="CORPPA2006">#REF!</definedName>
    <definedName name="CORPPA2007">#REF!</definedName>
    <definedName name="CORPPA2008">#REF!</definedName>
    <definedName name="CORR">#REF!</definedName>
    <definedName name="COS_3rd_party_maint">#REF!</definedName>
    <definedName name="cos_allocated_facilities_in">#REF!</definedName>
    <definedName name="COS_allocated_facilities_out">#REF!</definedName>
    <definedName name="COS_Benefit_Alloc">#REF!</definedName>
    <definedName name="COS_Consulting">#REF!</definedName>
    <definedName name="COS_Cost_of_Labor">#REF!</definedName>
    <definedName name="COS_Data_Fee">#REF!</definedName>
    <definedName name="cos_Development">#REF!</definedName>
    <definedName name="COS_Dues_Sub">#REF!</definedName>
    <definedName name="COS_Equipment">#REF!</definedName>
    <definedName name="COS_Freight">#REF!</definedName>
    <definedName name="COS_Hardware">#REF!</definedName>
    <definedName name="COS_Lab_Alloc_In">#REF!</definedName>
    <definedName name="COS_License_Fee">#REF!</definedName>
    <definedName name="COS_Licenses">#REF!</definedName>
    <definedName name="COS_Meals_Ent">#REF!</definedName>
    <definedName name="COS_Printing">#REF!</definedName>
    <definedName name="COS_RD_Reimb">#REF!</definedName>
    <definedName name="COS_Recruiting">#REF!</definedName>
    <definedName name="COS_Relocations">#REF!</definedName>
    <definedName name="cos_Rendezvous_Royalty">#REF!</definedName>
    <definedName name="COS_Repair_Maint">#REF!</definedName>
    <definedName name="COS_Royalties">#REF!</definedName>
    <definedName name="COS_Seminars_Dues">#REF!</definedName>
    <definedName name="COS_small_tools">#REF!</definedName>
    <definedName name="COS_Supplies">#REF!</definedName>
    <definedName name="COS_Telephone">#REF!</definedName>
    <definedName name="COS_Temporary_Help">#REF!</definedName>
    <definedName name="COS_Travel">#REF!</definedName>
    <definedName name="Cost">#REF!</definedName>
    <definedName name="Cost_Customer">#REF!</definedName>
    <definedName name="Cost_Group">#REF!</definedName>
    <definedName name="Cost_ID">#REF!</definedName>
    <definedName name="Cost_of_Goods_Sold">#REF!</definedName>
    <definedName name="Cost_of_Goods_Sold_CPM">#REF!</definedName>
    <definedName name="Cost_of_sales">#REF!</definedName>
    <definedName name="Cost_of_unit_sales">#REF!</definedName>
    <definedName name="Cost_Product">#REF!</definedName>
    <definedName name="Cost_Reference">#REF!</definedName>
    <definedName name="Cost_Sponsor">#REF!</definedName>
    <definedName name="COST_SUMMARY">#REF!</definedName>
    <definedName name="Cost_Topic">#REF!</definedName>
    <definedName name="Costlook">#REF!</definedName>
    <definedName name="COSTPG1">#REF!</definedName>
    <definedName name="COSTPG2">#REF!</definedName>
    <definedName name="coun" localSheetId="43" hidden="1">{#N/A,#N/A,FALSE,"Assessment";#N/A,#N/A,FALSE,"Staffing";#N/A,#N/A,FALSE,"Hires";#N/A,#N/A,FALSE,"Assumptions"}</definedName>
    <definedName name="coun" hidden="1">{#N/A,#N/A,FALSE,"Assessment";#N/A,#N/A,FALSE,"Staffing";#N/A,#N/A,FALSE,"Hires";#N/A,#N/A,FALSE,"Assumptions"}</definedName>
    <definedName name="COUNT" localSheetId="10">#REF!</definedName>
    <definedName name="COUNT" localSheetId="23">#REF!</definedName>
    <definedName name="COUNT" localSheetId="24">#REF!</definedName>
    <definedName name="COUNT">#REF!</definedName>
    <definedName name="COUNT_LINES" localSheetId="10">#REF!</definedName>
    <definedName name="COUNT_LINES" localSheetId="24">#REF!</definedName>
    <definedName name="COUNT_LINES">#REF!</definedName>
    <definedName name="COUNT2" localSheetId="43" hidden="1">{#N/A,#N/A,FALSE,"Assessment";#N/A,#N/A,FALSE,"Staffing";#N/A,#N/A,FALSE,"Hires";#N/A,#N/A,FALSE,"Assumptions"}</definedName>
    <definedName name="COUNT2" hidden="1">{#N/A,#N/A,FALSE,"Assessment";#N/A,#N/A,FALSE,"Staffing";#N/A,#N/A,FALSE,"Hires";#N/A,#N/A,FALSE,"Assumptions"}</definedName>
    <definedName name="COUNTER" localSheetId="10">#REF!</definedName>
    <definedName name="COUNTER" localSheetId="23">#REF!</definedName>
    <definedName name="COUNTER" localSheetId="24">#REF!</definedName>
    <definedName name="COUNTER">#REF!</definedName>
    <definedName name="COUNTFORMULA" localSheetId="24">#REF!</definedName>
    <definedName name="COUNTFORMULA">#REF!</definedName>
    <definedName name="COVER">#REF!</definedName>
    <definedName name="Cowl.lh" localSheetId="43" hidden="1">{#N/A,#N/A,FALSE,"196126-0690";#N/A,#N/A,FALSE,"196126-0690";#N/A,#N/A,FALSE,"1961165-0201"}</definedName>
    <definedName name="Cowl.lh" hidden="1">{#N/A,#N/A,FALSE,"196126-0690";#N/A,#N/A,FALSE,"196126-0690";#N/A,#N/A,FALSE,"1961165-0201"}</definedName>
    <definedName name="CPM">#REF!</definedName>
    <definedName name="cpvs" localSheetId="43"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cpvs"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cqip" localSheetId="43" hidden="1">{"plansummary",#N/A,FALSE,"PlanSummary";"sales",#N/A,FALSE,"Sales Rec";"productivity",#N/A,FALSE,"Productivity Rec";"capitalspending",#N/A,FALSE,"Capital Spending"}</definedName>
    <definedName name="cqip" hidden="1">{"plansummary",#N/A,FALSE,"PlanSummary";"sales",#N/A,FALSE,"Sales Rec";"productivity",#N/A,FALSE,"Productivity Rec";"capitalspending",#N/A,FALSE,"Capital Spending"}</definedName>
    <definedName name="CrdParel"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CrdParel"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CRED_1YR">#REF!</definedName>
    <definedName name="Credit" hidden="1">#REF!</definedName>
    <definedName name="Credit2" localSheetId="43" hidden="1">{"sales",#N/A,FALSE,"Sales";"sales existing",#N/A,FALSE,"Sales";"sales rd1",#N/A,FALSE,"Sales";"sales rd2",#N/A,FALSE,"Sales"}</definedName>
    <definedName name="Credit2" hidden="1">{"sales",#N/A,FALSE,"Sales";"sales existing",#N/A,FALSE,"Sales";"sales rd1",#N/A,FALSE,"Sales";"sales rd2",#N/A,FALSE,"Sales"}</definedName>
    <definedName name="CREDITORS">#REF!</definedName>
    <definedName name="CRIT">#REF!</definedName>
    <definedName name="croberts">#REF!</definedName>
    <definedName name="Crompton">#REF!</definedName>
    <definedName name="Cromptondrum">#REF!</definedName>
    <definedName name="cs" localSheetId="43" hidden="1">{"AS REP",#N/A,FALSE,"EEFSNAP2";"PROP",#N/A,FALSE,"EEFSNAP2";"RISKS",#N/A,FALSE,"EEFSNAP2";"VIEW ALL",#N/A,FALSE,"EEFSNAP2"}</definedName>
    <definedName name="cs" hidden="1">{"AS REP",#N/A,FALSE,"EEFSNAP2";"PROP",#N/A,FALSE,"EEFSNAP2";"RISKS",#N/A,FALSE,"EEFSNAP2";"VIEW ALL",#N/A,FALSE,"EEFSNAP2"}</definedName>
    <definedName name="csa" localSheetId="43" hidden="1">{"TXO2N2_GP",#N/A,FALSE,"MTHLYGP";"TXH2_GP",#N/A,FALSE,"MTHLYGP";"LOUIS_GP",#N/A,FALSE,"MTHLYGP";"H2_GP",#N/A,FALSE,"MTHLYGP";"O2N2_GP",#N/A,FALSE,"MTHLYGP";"PACKAGE_GP",#N/A,FALSE,"MTHLYGP";"OTHER_GP",#N/A,FALSE,"MTHLYGP"}</definedName>
    <definedName name="csa" hidden="1">{"TXO2N2_GP",#N/A,FALSE,"MTHLYGP";"TXH2_GP",#N/A,FALSE,"MTHLYGP";"LOUIS_GP",#N/A,FALSE,"MTHLYGP";"H2_GP",#N/A,FALSE,"MTHLYGP";"O2N2_GP",#N/A,FALSE,"MTHLYGP";"PACKAGE_GP",#N/A,FALSE,"MTHLYGP";"OTHER_GP",#N/A,FALSE,"MTHLYGP"}</definedName>
    <definedName name="csantos">#REF!</definedName>
    <definedName name="CSG" localSheetId="43" hidden="1">{"cap_structure",#N/A,FALSE,"Graph-Mkt Cap";"price",#N/A,FALSE,"Graph-Price";"ebit",#N/A,FALSE,"Graph-EBITDA";"ebitda",#N/A,FALSE,"Graph-EBITDA"}</definedName>
    <definedName name="CSG" hidden="1">{"cap_structure",#N/A,FALSE,"Graph-Mkt Cap";"price",#N/A,FALSE,"Graph-Price";"ebit",#N/A,FALSE,"Graph-EBITDA";"ebitda",#N/A,FALSE,"Graph-EBITDA"}</definedName>
    <definedName name="csmith">#REF!</definedName>
    <definedName name="cstcnt" localSheetId="43">#REF!</definedName>
    <definedName name="cstcnt" localSheetId="11">#REF!</definedName>
    <definedName name="cstcnt" localSheetId="24">#REF!</definedName>
    <definedName name="cstcnt">#REF!</definedName>
    <definedName name="CSV">#REF!</definedName>
    <definedName name="CTCPA2003">#REF!</definedName>
    <definedName name="CTCPA2004">#REF!</definedName>
    <definedName name="CTCPA2005">#REF!</definedName>
    <definedName name="CTCPA2006">#REF!</definedName>
    <definedName name="CTCPA2007">#REF!</definedName>
    <definedName name="CTCPA2008">#REF!</definedName>
    <definedName name="CTX_EntryMap_Amt.?SaveAll.NotEmpty" localSheetId="10">#REF!</definedName>
    <definedName name="CTX_EntryMap_Amt.?SaveAll.NotEmpty">#REF!</definedName>
    <definedName name="CTX_EntryMap_CTX_Adj.?SaveAll.NotEmpty" localSheetId="10">#REF!</definedName>
    <definedName name="CTX_EntryMap_CTX_Adj.?SaveAll.NotEmpty">#REF!</definedName>
    <definedName name="CTX_EntryMap_CTX_Code.?SaveAll.NotEmpty" localSheetId="10">#REF!</definedName>
    <definedName name="CTX_EntryMap_CTX_Code.?SaveAll.NotEmpty">#REF!</definedName>
    <definedName name="CTX_EntryMap_CTX_Enty.?SaveAll.NotEmpty">#REF!</definedName>
    <definedName name="CU05r" localSheetId="43" hidden="1">{#N/A,#N/A,FALSE,"Aging Summary";#N/A,#N/A,FALSE,"Ratio Analysis";#N/A,#N/A,FALSE,"Test 120 Day Accts";#N/A,#N/A,FALSE,"Tickmarks"}</definedName>
    <definedName name="CU05r" hidden="1">{#N/A,#N/A,FALSE,"Aging Summary";#N/A,#N/A,FALSE,"Ratio Analysis";#N/A,#N/A,FALSE,"Test 120 Day Accts";#N/A,#N/A,FALSE,"Tickmarks"}</definedName>
    <definedName name="cu102.ShareScalingFactor" hidden="1">1000000</definedName>
    <definedName name="cu103.EmployeeScalingFactor" hidden="1">1000</definedName>
    <definedName name="cu71.ScalingFactor" hidden="1">1000000</definedName>
    <definedName name="CUR_BAL">#REF!</definedName>
    <definedName name="CUR_INC">#REF!</definedName>
    <definedName name="CUR_QRES">#REF!</definedName>
    <definedName name="CUR_QRES0.75">#REF!</definedName>
    <definedName name="CUR_QRES0.80">#REF!</definedName>
    <definedName name="CUR_QRES0.85">#REF!</definedName>
    <definedName name="CUR_QRES0.90">#REF!</definedName>
    <definedName name="CUR_QRES0.95">#REF!</definedName>
    <definedName name="CUR_QRES1.00">#REF!</definedName>
    <definedName name="CUR_QRES1.05">#REF!</definedName>
    <definedName name="CUR_QRES1.10">#REF!</definedName>
    <definedName name="CUR_QRES1.15">#REF!</definedName>
    <definedName name="CUR_QRES1.20">#REF!</definedName>
    <definedName name="CUR_QRES1.25">#REF!</definedName>
    <definedName name="CUR_SENS_FACT">#REF!</definedName>
    <definedName name="CUR_VAL">#REF!</definedName>
    <definedName name="Current_Arkla_Data">#REF!</definedName>
    <definedName name="Current_Asset_from_Risk_Mgt_Activities">#REF!</definedName>
    <definedName name="Current_Assets">#REF!</definedName>
    <definedName name="Current_Assets_CPM">#REF!</definedName>
    <definedName name="Current_Entex_Data">#REF!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aymentDetail">#REF!</definedName>
    <definedName name="currentyearbal.505">#REF!</definedName>
    <definedName name="currentyearbal.506">#REF!</definedName>
    <definedName name="currentyearbal.508">#REF!</definedName>
    <definedName name="currentyearbal.510">#REF!</definedName>
    <definedName name="CurrentYearTotal">#REF!</definedName>
    <definedName name="CURRMON_">#REF!</definedName>
    <definedName name="CurrName">#REF!</definedName>
    <definedName name="CURRYTD_">#REF!</definedName>
    <definedName name="Curtail">#REF!</definedName>
    <definedName name="CurtailmentExp">#REF!</definedName>
    <definedName name="CUSH" localSheetId="10">#REF!</definedName>
    <definedName name="CUSH">#REF!</definedName>
    <definedName name="Customer">#REF!</definedName>
    <definedName name="Customer_Contact">#REF!</definedName>
    <definedName name="Customer_Invoice">#REF!</definedName>
    <definedName name="customr" localSheetId="43" hidden="1">{#N/A,#N/A,TRUE,"Shor-term Interest Expense"}</definedName>
    <definedName name="customr" hidden="1">{#N/A,#N/A,TRUE,"Shor-term Interest Expense"}</definedName>
    <definedName name="cv" hidden="1">#REF!</definedName>
    <definedName name="cvb" localSheetId="43" hidden="1">{"detail",#N/A,FALSE,"mfg";"summary",#N/A,FALSE,"mfg"}</definedName>
    <definedName name="cvb" hidden="1">{"detail",#N/A,FALSE,"mfg";"summary",#N/A,FALSE,"mfg"}</definedName>
    <definedName name="cvbn" localSheetId="43" hidden="1">{"vol data",#N/A,FALSE,"Datasheet";"vol graph",#N/A,FALSE,"Volume";"price data",#N/A,FALSE,"Datasheet";"price graph",#N/A,FALSE,"Price";"dp data",#N/A,FALSE,"Datasheet";"dp graph",#N/A,FALSE,"DirectProfit"}</definedName>
    <definedName name="cvbn" hidden="1">{"vol data",#N/A,FALSE,"Datasheet";"vol graph",#N/A,FALSE,"Volume";"price data",#N/A,FALSE,"Datasheet";"price graph",#N/A,FALSE,"Price";"dp data",#N/A,FALSE,"Datasheet";"dp graph",#N/A,FALSE,"DirectProfit"}</definedName>
    <definedName name="cvc" localSheetId="43" hidden="1">{#N/A,#N/A,FALSE,"KA CH  (2)"}</definedName>
    <definedName name="cvc" hidden="1">{#N/A,#N/A,FALSE,"KA CH  (2)"}</definedName>
    <definedName name="cvcv" localSheetId="43" hidden="1">{"AS REP",#N/A,FALSE,"EEFSNAP2";"PROP",#N/A,FALSE,"EEFSNAP2";"RISKS",#N/A,FALSE,"EEFSNAP2";"VIEW ALL",#N/A,FALSE,"EEFSNAP2"}</definedName>
    <definedName name="cvcv" hidden="1">{"AS REP",#N/A,FALSE,"EEFSNAP2";"PROP",#N/A,FALSE,"EEFSNAP2";"RISKS",#N/A,FALSE,"EEFSNAP2";"VIEW ALL",#N/A,FALSE,"EEFSNAP2"}</definedName>
    <definedName name="cvf" localSheetId="43" hidden="1">{#N/A,#N/A,FALSE,"SUMMARY REPORT"}</definedName>
    <definedName name="cvf" hidden="1">{#N/A,#N/A,FALSE,"SUMMARY REPORT"}</definedName>
    <definedName name="cvg" localSheetId="43" hidden="1">{"rev_history_revenueDetail",#N/A,FALSE,"historical rev us";"rev_history_minutesDetail",#N/A,FALSE,"historical rev us"}</definedName>
    <definedName name="cvg" hidden="1">{"rev_history_revenueDetail",#N/A,FALSE,"historical rev us";"rev_history_minutesDetail",#N/A,FALSE,"historical rev us"}</definedName>
    <definedName name="cvg.dcf" localSheetId="43" hidden="1">{"dcf_is_annual",#N/A,FALSE,"depr and amort";"dcf_is_annual_cs",#N/A,FALSE,"depr and amort";"dcf_is_annual_growth",#N/A,FALSE,"depr and amort";"dcf_is_quarter",#N/A,FALSE,"depr and amort";"dcf_is_quarter_cs",#N/A,FALSE,"depr and amort";"dcf_is_quarter_growth",#N/A,FALSE,"depr and amort";"dcf_bs_annual",#N/A,FALSE,"depr and amort";"dcf_bs_annual_cs",#N/A,FALSE,"depr and amort";"dcf_bs_annual_growth",#N/A,FALSE,"depr and amort";"dcf_cf_annual",#N/A,FALSE,"depr and amort";"dcf_ratios_1",#N/A,FALSE,"depr and amort";"dcf_ratios_2",#N/A,FALSE,"depr and amort";"dcf_ratios_3",#N/A,FALSE,"depr and amort";"dcf_discountedCF",#N/A,FALSE,"depr and amort";"dcf_terminalCF",#N/A,FALSE,"depr and amort";"dcf_terminal_value",#N/A,FALSE,"depr and amort";"dcf_summary_value",#N/A,FALSE,"depr and amort";"dcf_implied_multiples",#N/A,FALSE,"depr and amort";"dcf_workingcap",#N/A,FALSE,"depr and amort";"dcf_D&amp;A",#N/A,FALSE,"depr and amort"}</definedName>
    <definedName name="cvg.dcf" hidden="1">{"dcf_is_annual",#N/A,FALSE,"depr and amort";"dcf_is_annual_cs",#N/A,FALSE,"depr and amort";"dcf_is_annual_growth",#N/A,FALSE,"depr and amort";"dcf_is_quarter",#N/A,FALSE,"depr and amort";"dcf_is_quarter_cs",#N/A,FALSE,"depr and amort";"dcf_is_quarter_growth",#N/A,FALSE,"depr and amort";"dcf_bs_annual",#N/A,FALSE,"depr and amort";"dcf_bs_annual_cs",#N/A,FALSE,"depr and amort";"dcf_bs_annual_growth",#N/A,FALSE,"depr and amort";"dcf_cf_annual",#N/A,FALSE,"depr and amort";"dcf_ratios_1",#N/A,FALSE,"depr and amort";"dcf_ratios_2",#N/A,FALSE,"depr and amort";"dcf_ratios_3",#N/A,FALSE,"depr and amort";"dcf_discountedCF",#N/A,FALSE,"depr and amort";"dcf_terminalCF",#N/A,FALSE,"depr and amort";"dcf_terminal_value",#N/A,FALSE,"depr and amort";"dcf_summary_value",#N/A,FALSE,"depr and amort";"dcf_implied_multiples",#N/A,FALSE,"depr and amort";"dcf_workingcap",#N/A,FALSE,"depr and amort";"dcf_D&amp;A",#N/A,FALSE,"depr and amort"}</definedName>
    <definedName name="cvxcvxvcxc" localSheetId="43" hidden="1">{#N/A,#N/A,FALSE,"CC-1 Accounts Payable";#N/A,#N/A,FALSE,"CC-2 Search for Unrecorded Liab"}</definedName>
    <definedName name="cvxcvxvcxc" hidden="1">{#N/A,#N/A,FALSE,"CC-1 Accounts Payable";#N/A,#N/A,FALSE,"CC-2 Search for Unrecorded Liab"}</definedName>
    <definedName name="cw" localSheetId="43" hidden="1">{"plansummary",#N/A,FALSE,"PlanSummary";"sales",#N/A,FALSE,"Sales Rec";"productivity",#N/A,FALSE,"Productivity Rec";"capitalspending",#N/A,FALSE,"Capital Spending"}</definedName>
    <definedName name="cw" hidden="1">{"plansummary",#N/A,FALSE,"PlanSummary";"sales",#N/A,FALSE,"Sales Rec";"productivity",#N/A,FALSE,"Productivity Rec";"capitalspending",#N/A,FALSE,"Capital Spending"}</definedName>
    <definedName name="CWN" localSheetId="43" hidden="1">{#N/A,#N/A,FALSE,"Staffnos &amp; cost"}</definedName>
    <definedName name="CWN" hidden="1">{#N/A,#N/A,FALSE,"Staffnos &amp; cost"}</definedName>
    <definedName name="Cwvu.WAT." hidden="1">#REF!</definedName>
    <definedName name="cx" hidden="1">"CX6"</definedName>
    <definedName name="cxv"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cxv"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cxvsd"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cxvsd"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CY_CONTRIB" localSheetId="43">#REF!</definedName>
    <definedName name="CY_CONTRIB" localSheetId="11">#REF!</definedName>
    <definedName name="CY_CONTRIB" localSheetId="24">#REF!</definedName>
    <definedName name="CY_CONTRIB">#REF!</definedName>
    <definedName name="CYCLE" localSheetId="10">#REF!</definedName>
    <definedName name="CYCLE" localSheetId="24">#REF!</definedName>
    <definedName name="CYCLE">#REF!</definedName>
    <definedName name="cz" localSheetId="43" hidden="1">{"pro_view",#N/A,FALSE,"EEFSNAP2";"rep_view",#N/A,FALSE,"EEFSNAP2"}</definedName>
    <definedName name="cz" hidden="1">{"pro_view",#N/A,FALSE,"EEFSNAP2";"rep_view",#N/A,FALSE,"EEFSNAP2"}</definedName>
    <definedName name="czf" localSheetId="43" hidden="1">{"AS REP",#N/A,FALSE,"EEFSNAP2";"PROP",#N/A,FALSE,"EEFSNAP2";"RISKS",#N/A,FALSE,"EEFSNAP2";"VIEW ALL",#N/A,FALSE,"EEFSNAP2"}</definedName>
    <definedName name="czf" hidden="1">{"AS REP",#N/A,FALSE,"EEFSNAP2";"PROP",#N/A,FALSE,"EEFSNAP2";"RISKS",#N/A,FALSE,"EEFSNAP2";"VIEW ALL",#N/A,FALSE,"EEFSNAP2"}</definedName>
    <definedName name="d" localSheetId="11">#REF!</definedName>
    <definedName name="d" localSheetId="10">#REF!</definedName>
    <definedName name="d" localSheetId="23" hidden="1">{#N/A,#N/A,FALSE,"Plan1";#N/A,#N/A,FALSE,"Plan2"}</definedName>
    <definedName name="d" localSheetId="24">#REF!</definedName>
    <definedName name="d">#REF!</definedName>
    <definedName name="D\" localSheetId="43" hidden="1">{#N/A,#N/A,FALSE,"R&amp;D Quick Calc";#N/A,#N/A,FALSE,"DOE Fee Schedule"}</definedName>
    <definedName name="D\" hidden="1">{#N/A,#N/A,FALSE,"R&amp;D Quick Calc";#N/A,#N/A,FALSE,"DOE Fee Schedule"}</definedName>
    <definedName name="d_2" localSheetId="43" hidden="1">{"assumptions",#N/A,FALSE,"Scenario 1";"valuation",#N/A,FALSE,"Scenario 1"}</definedName>
    <definedName name="d_2" hidden="1">{"assumptions",#N/A,FALSE,"Scenario 1";"valuation",#N/A,FALSE,"Scenario 1"}</definedName>
    <definedName name="d_3" localSheetId="43" hidden="1">{"assumptions",#N/A,FALSE,"Scenario 1";"valuation",#N/A,FALSE,"Scenario 1"}</definedName>
    <definedName name="d_3" hidden="1">{"assumptions",#N/A,FALSE,"Scenario 1";"valuation",#N/A,FALSE,"Scenario 1"}</definedName>
    <definedName name="D_Tech___Other_Wolverine">#REF!</definedName>
    <definedName name="da" localSheetId="11">#REF!</definedName>
    <definedName name="DA" localSheetId="23" hidden="1">{#N/A,#N/A,TRUE,"FEA_SUMMARY (2)";"Investors_Financials",#N/A,TRUE,"FEA_Financials";"Investors_Personnel",#N/A,TRUE,"Personnel_Assumptions"}</definedName>
    <definedName name="da" localSheetId="24">#REF!</definedName>
    <definedName name="da">#REF!</definedName>
    <definedName name="DA_2842406776900000288" hidden="1">#REF!</definedName>
    <definedName name="DAD" localSheetId="43" hidden="1">{#N/A,#N/A,FALSE,"REPORT"}</definedName>
    <definedName name="DAD" hidden="1">{#N/A,#N/A,FALSE,"REPORT"}</definedName>
    <definedName name="DAD_1" localSheetId="43" hidden="1">{#N/A,#N/A,FALSE,"REPORT"}</definedName>
    <definedName name="DAD_1" hidden="1">{#N/A,#N/A,FALSE,"REPORT"}</definedName>
    <definedName name="DAD_2" localSheetId="43" hidden="1">{#N/A,#N/A,FALSE,"REPORT"}</definedName>
    <definedName name="DAD_2" hidden="1">{#N/A,#N/A,FALSE,"REPORT"}</definedName>
    <definedName name="DAD_3" localSheetId="43" hidden="1">{#N/A,#N/A,FALSE,"REPORT"}</definedName>
    <definedName name="DAD_3" hidden="1">{#N/A,#N/A,FALSE,"REPORT"}</definedName>
    <definedName name="DAD_4" localSheetId="43" hidden="1">{#N/A,#N/A,FALSE,"REPORT"}</definedName>
    <definedName name="DAD_4" hidden="1">{#N/A,#N/A,FALSE,"REPORT"}</definedName>
    <definedName name="dada" localSheetId="43">#REF!</definedName>
    <definedName name="dada" localSheetId="11">#REF!</definedName>
    <definedName name="dada" localSheetId="10">#REF!</definedName>
    <definedName name="dada" localSheetId="24">#REF!</definedName>
    <definedName name="dada">#REF!</definedName>
    <definedName name="DADF" localSheetId="43" hidden="1">{#N/A,#N/A,FALSE,"REPORT"}</definedName>
    <definedName name="DADF" hidden="1">{#N/A,#N/A,FALSE,"REPORT"}</definedName>
    <definedName name="DADF_1" localSheetId="43" hidden="1">{#N/A,#N/A,FALSE,"REPORT"}</definedName>
    <definedName name="DADF_1" hidden="1">{#N/A,#N/A,FALSE,"REPORT"}</definedName>
    <definedName name="DADF_2" localSheetId="43" hidden="1">{#N/A,#N/A,FALSE,"REPORT"}</definedName>
    <definedName name="DADF_2" hidden="1">{#N/A,#N/A,FALSE,"REPORT"}</definedName>
    <definedName name="DADF_3" localSheetId="43" hidden="1">{#N/A,#N/A,FALSE,"REPORT"}</definedName>
    <definedName name="DADF_3" hidden="1">{#N/A,#N/A,FALSE,"REPORT"}</definedName>
    <definedName name="DADF_4" localSheetId="43" hidden="1">{#N/A,#N/A,FALSE,"REPORT"}</definedName>
    <definedName name="DADF_4" hidden="1">{#N/A,#N/A,FALSE,"REPORT"}</definedName>
    <definedName name="daf" localSheetId="43" hidden="1">{#N/A,#N/A,FALSE,"1";#N/A,#N/A,FALSE,"2";#N/A,#N/A,FALSE,"16 - 17";#N/A,#N/A,FALSE,"18 - 19";#N/A,#N/A,FALSE,"26";#N/A,#N/A,FALSE,"27";#N/A,#N/A,FALSE,"28"}</definedName>
    <definedName name="daf" hidden="1">{#N/A,#N/A,FALSE,"1";#N/A,#N/A,FALSE,"2";#N/A,#N/A,FALSE,"16 - 17";#N/A,#N/A,FALSE,"18 - 19";#N/A,#N/A,FALSE,"26";#N/A,#N/A,FALSE,"27";#N/A,#N/A,FALSE,"28"}</definedName>
    <definedName name="daf_1" localSheetId="43" hidden="1">{#N/A,#N/A,FALSE,"1";#N/A,#N/A,FALSE,"2";#N/A,#N/A,FALSE,"16 - 17";#N/A,#N/A,FALSE,"18 - 19";#N/A,#N/A,FALSE,"26";#N/A,#N/A,FALSE,"27";#N/A,#N/A,FALSE,"28"}</definedName>
    <definedName name="daf_1" hidden="1">{#N/A,#N/A,FALSE,"1";#N/A,#N/A,FALSE,"2";#N/A,#N/A,FALSE,"16 - 17";#N/A,#N/A,FALSE,"18 - 19";#N/A,#N/A,FALSE,"26";#N/A,#N/A,FALSE,"27";#N/A,#N/A,FALSE,"28"}</definedName>
    <definedName name="daf_2" localSheetId="43" hidden="1">{#N/A,#N/A,FALSE,"1";#N/A,#N/A,FALSE,"2";#N/A,#N/A,FALSE,"16 - 17";#N/A,#N/A,FALSE,"18 - 19";#N/A,#N/A,FALSE,"26";#N/A,#N/A,FALSE,"27";#N/A,#N/A,FALSE,"28"}</definedName>
    <definedName name="daf_2" hidden="1">{#N/A,#N/A,FALSE,"1";#N/A,#N/A,FALSE,"2";#N/A,#N/A,FALSE,"16 - 17";#N/A,#N/A,FALSE,"18 - 19";#N/A,#N/A,FALSE,"26";#N/A,#N/A,FALSE,"27";#N/A,#N/A,FALSE,"28"}</definedName>
    <definedName name="daf_3" localSheetId="43" hidden="1">{#N/A,#N/A,FALSE,"1";#N/A,#N/A,FALSE,"2";#N/A,#N/A,FALSE,"16 - 17";#N/A,#N/A,FALSE,"18 - 19";#N/A,#N/A,FALSE,"26";#N/A,#N/A,FALSE,"27";#N/A,#N/A,FALSE,"28"}</definedName>
    <definedName name="daf_3" hidden="1">{#N/A,#N/A,FALSE,"1";#N/A,#N/A,FALSE,"2";#N/A,#N/A,FALSE,"16 - 17";#N/A,#N/A,FALSE,"18 - 19";#N/A,#N/A,FALSE,"26";#N/A,#N/A,FALSE,"27";#N/A,#N/A,FALSE,"28"}</definedName>
    <definedName name="daf_4" localSheetId="43" hidden="1">{#N/A,#N/A,FALSE,"1";#N/A,#N/A,FALSE,"2";#N/A,#N/A,FALSE,"16 - 17";#N/A,#N/A,FALSE,"18 - 19";#N/A,#N/A,FALSE,"26";#N/A,#N/A,FALSE,"27";#N/A,#N/A,FALSE,"28"}</definedName>
    <definedName name="daf_4" hidden="1">{#N/A,#N/A,FALSE,"1";#N/A,#N/A,FALSE,"2";#N/A,#N/A,FALSE,"16 - 17";#N/A,#N/A,FALSE,"18 - 19";#N/A,#N/A,FALSE,"26";#N/A,#N/A,FALSE,"27";#N/A,#N/A,FALSE,"28"}</definedName>
    <definedName name="dakfkjafgkeaj" localSheetId="43" hidden="1">{#N/A,#N/A,FALSE,"Pharm";#N/A,#N/A,FALSE,"WWCM"}</definedName>
    <definedName name="dakfkjafgkeaj" hidden="1">{#N/A,#N/A,FALSE,"Pharm";#N/A,#N/A,FALSE,"WWCM"}</definedName>
    <definedName name="dakfkjafgkeaj_1" localSheetId="43" hidden="1">{#N/A,#N/A,FALSE,"Pharm";#N/A,#N/A,FALSE,"WWCM"}</definedName>
    <definedName name="dakfkjafgkeaj_1" hidden="1">{#N/A,#N/A,FALSE,"Pharm";#N/A,#N/A,FALSE,"WWCM"}</definedName>
    <definedName name="dakfkjafgkeaj_2" localSheetId="43" hidden="1">{#N/A,#N/A,FALSE,"Pharm";#N/A,#N/A,FALSE,"WWCM"}</definedName>
    <definedName name="dakfkjafgkeaj_2" hidden="1">{#N/A,#N/A,FALSE,"Pharm";#N/A,#N/A,FALSE,"WWCM"}</definedName>
    <definedName name="dakfkjafgkeaj_3" localSheetId="43" hidden="1">{#N/A,#N/A,FALSE,"Pharm";#N/A,#N/A,FALSE,"WWCM"}</definedName>
    <definedName name="dakfkjafgkeaj_3" hidden="1">{#N/A,#N/A,FALSE,"Pharm";#N/A,#N/A,FALSE,"WWCM"}</definedName>
    <definedName name="dakfkjafgkeaj_4" localSheetId="43" hidden="1">{#N/A,#N/A,FALSE,"Pharm";#N/A,#N/A,FALSE,"WWCM"}</definedName>
    <definedName name="dakfkjafgkeaj_4" hidden="1">{#N/A,#N/A,FALSE,"Pharm";#N/A,#N/A,FALSE,"WWCM"}</definedName>
    <definedName name="das" localSheetId="43" hidden="1">{#N/A,#N/A,FALSE,"Produkte Erw.";#N/A,#N/A,FALSE,"Produkte Plan";#N/A,#N/A,FALSE,"Leistungen Erw.";#N/A,#N/A,FALSE,"Leistungen Plan";#N/A,#N/A,FALSE,"KA Allg.Kosten (2)";#N/A,#N/A,FALSE,"KA All.Kosten"}</definedName>
    <definedName name="das" hidden="1">{#N/A,#N/A,FALSE,"Produkte Erw.";#N/A,#N/A,FALSE,"Produkte Plan";#N/A,#N/A,FALSE,"Leistungen Erw.";#N/A,#N/A,FALSE,"Leistungen Plan";#N/A,#N/A,FALSE,"KA Allg.Kosten (2)";#N/A,#N/A,FALSE,"KA All.Kosten"}</definedName>
    <definedName name="dat" localSheetId="11">#REF!</definedName>
    <definedName name="dat" localSheetId="23" hidden="1">{"subs",#N/A,FALSE,"database ";"proportional",#N/A,FALSE,"database "}</definedName>
    <definedName name="dat" localSheetId="24">#REF!</definedName>
    <definedName name="dat">#REF!</definedName>
    <definedName name="DATA" localSheetId="10">#REF!</definedName>
    <definedName name="DATA" localSheetId="23">#REF!</definedName>
    <definedName name="DATA" localSheetId="24">#REF!</definedName>
    <definedName name="DATA">#REF!</definedName>
    <definedName name="data_depenses">#REF!</definedName>
    <definedName name="data_MO">#REF!,#REF!</definedName>
    <definedName name="Data_summary"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Data_summary"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DATA1" localSheetId="10">#REF!</definedName>
    <definedName name="DATA1" localSheetId="23">#REF!</definedName>
    <definedName name="DATA1" localSheetId="24">#REF!</definedName>
    <definedName name="DATA1">#REF!</definedName>
    <definedName name="DATA10" localSheetId="10">#REF!</definedName>
    <definedName name="DATA10" localSheetId="23">#REF!</definedName>
    <definedName name="DATA10" localSheetId="24">#REF!</definedName>
    <definedName name="DATA10">#REF!</definedName>
    <definedName name="DATA11" localSheetId="23">#REF!</definedName>
    <definedName name="DATA11" localSheetId="24">#REF!</definedName>
    <definedName name="DATA11">#REF!</definedName>
    <definedName name="DATA12" localSheetId="24">#REF!</definedName>
    <definedName name="DATA12">#REF!</definedName>
    <definedName name="DATA13" localSheetId="24">#REF!</definedName>
    <definedName name="DATA13">#REF!</definedName>
    <definedName name="DATA14" localSheetId="24">#REF!</definedName>
    <definedName name="DATA14">#REF!</definedName>
    <definedName name="DATA15" localSheetId="24">#REF!</definedName>
    <definedName name="DATA15">#REF!</definedName>
    <definedName name="DATA16" localSheetId="24">#REF!</definedName>
    <definedName name="DATA16">#REF!</definedName>
    <definedName name="DATA17" localSheetId="24">#REF!</definedName>
    <definedName name="DATA17">#REF!</definedName>
    <definedName name="DATA18" localSheetId="24">#REF!</definedName>
    <definedName name="DATA18">#REF!</definedName>
    <definedName name="DATA19" localSheetId="24">#REF!</definedName>
    <definedName name="DATA19">#REF!</definedName>
    <definedName name="DATA2" localSheetId="10">#REF!</definedName>
    <definedName name="DATA2" localSheetId="24">#REF!</definedName>
    <definedName name="DATA2">#REF!</definedName>
    <definedName name="DATA20" localSheetId="10">#REF!</definedName>
    <definedName name="DATA20" localSheetId="24">#REF!</definedName>
    <definedName name="DATA20">#REF!</definedName>
    <definedName name="DATA21" localSheetId="10">#REF!</definedName>
    <definedName name="DATA21" localSheetId="24">#REF!</definedName>
    <definedName name="DATA21">#REF!</definedName>
    <definedName name="DATA22" localSheetId="11">#REF!</definedName>
    <definedName name="DATA22" localSheetId="10">'WP II-E-3.5.1a Support'!#REF!</definedName>
    <definedName name="DATA22" localSheetId="24">#REF!</definedName>
    <definedName name="DATA22">#REF!</definedName>
    <definedName name="DATA23" localSheetId="11">#REF!</definedName>
    <definedName name="DATA23" localSheetId="10">#REF!</definedName>
    <definedName name="DATA23" localSheetId="24">#REF!</definedName>
    <definedName name="DATA23">#REF!</definedName>
    <definedName name="DATA3" localSheetId="10">#REF!</definedName>
    <definedName name="DATA3" localSheetId="24">#REF!</definedName>
    <definedName name="DATA3">#REF!</definedName>
    <definedName name="DATA4" localSheetId="11">#REF!</definedName>
    <definedName name="DATA4" localSheetId="10">'WP II-E-3.5.1a Support'!#REF!</definedName>
    <definedName name="DATA4" localSheetId="24">#REF!</definedName>
    <definedName name="DATA4">#REF!</definedName>
    <definedName name="DATA5" localSheetId="11">#REF!</definedName>
    <definedName name="DATA5" localSheetId="10">#REF!</definedName>
    <definedName name="DATA5" localSheetId="24">#REF!</definedName>
    <definedName name="DATA5">#REF!</definedName>
    <definedName name="DATA6" localSheetId="11">#REF!</definedName>
    <definedName name="DATA6" localSheetId="10">'WP II-E-3.5.1a Support'!#REF!</definedName>
    <definedName name="DATA6" localSheetId="24">#REF!</definedName>
    <definedName name="DATA6">#REF!</definedName>
    <definedName name="DATA7" localSheetId="11">#REF!</definedName>
    <definedName name="DATA7" localSheetId="10">#REF!</definedName>
    <definedName name="DATA7" localSheetId="24">#REF!</definedName>
    <definedName name="DATA7">#REF!</definedName>
    <definedName name="DATA8" localSheetId="11">#REF!</definedName>
    <definedName name="DATA8" localSheetId="10">'WP II-E-3.5.1a Support'!#REF!</definedName>
    <definedName name="DATA8" localSheetId="24">#REF!</definedName>
    <definedName name="DATA8">#REF!</definedName>
    <definedName name="DATA9" localSheetId="11">#REF!</definedName>
    <definedName name="DATA9" localSheetId="10">#REF!</definedName>
    <definedName name="DATA9" localSheetId="24">#REF!</definedName>
    <definedName name="DATA9">#REF!</definedName>
    <definedName name="_xlnm.Database" localSheetId="10">#REF!</definedName>
    <definedName name="_xlnm.Database">#REF!</definedName>
    <definedName name="Database.File" hidden="1">#REF!</definedName>
    <definedName name="Database__2__Query">#REF!</definedName>
    <definedName name="Database1">#REF!</definedName>
    <definedName name="Database2001">#REF!</definedName>
    <definedName name="DataRange">#REF!</definedName>
    <definedName name="DATCOST">#REF!</definedName>
    <definedName name="DATE">#REF!</definedName>
    <definedName name="DATES">#REF!</definedName>
    <definedName name="DateTime">#REF!</definedName>
    <definedName name="Daudruy">#REF!</definedName>
    <definedName name="Daudruydrum">#REF!</definedName>
    <definedName name="Dauphin_Line_Integrity" localSheetId="10">#REF!</definedName>
    <definedName name="Dauphin_Line_Integrity">#REF!</definedName>
    <definedName name="DB_10">#REF!</definedName>
    <definedName name="DB_15">#REF!</definedName>
    <definedName name="DB_20">#REF!</definedName>
    <definedName name="DB_25">#REF!</definedName>
    <definedName name="DB_30">#REF!</definedName>
    <definedName name="DB_7">#REF!</definedName>
    <definedName name="DB_BLDG">#REF!</definedName>
    <definedName name="DB_CE">#REF!</definedName>
    <definedName name="db_income_range_cat1">#REF!</definedName>
    <definedName name="db_income_range_cat1_actual">#REF!</definedName>
    <definedName name="db_income_range_cat2">#REF!</definedName>
    <definedName name="db_income_range_cat2_actual">#REF!</definedName>
    <definedName name="db_income_range_cat3">#REF!</definedName>
    <definedName name="db_income_range_cat3_actual">#REF!</definedName>
    <definedName name="db_income_range_cat4">#REF!</definedName>
    <definedName name="db_income_range_cat4_actual">#REF!</definedName>
    <definedName name="db_income_range_cat5">#REF!</definedName>
    <definedName name="db_income_range_cat5_actual">#REF!</definedName>
    <definedName name="db_personnel_complex_cat1">#REF!</definedName>
    <definedName name="db_personnel_complex_cat2">#REF!</definedName>
    <definedName name="db_personnel_complex_cat3">#REF!</definedName>
    <definedName name="db_personnel_complex_cat4">#REF!</definedName>
    <definedName name="db_personnel_complex_headcount">#REF!</definedName>
    <definedName name="db_personnel_medium">#REF!</definedName>
    <definedName name="db_personnel_medium_headcount">#REF!</definedName>
    <definedName name="db_personnel_simple">#REF!</definedName>
    <definedName name="db_sales_units_directcostofsales_actual">#REF!</definedName>
    <definedName name="db_sales_units_sales_actual">#REF!</definedName>
    <definedName name="db_sales_units_unitcosts">#REF!</definedName>
    <definedName name="db_sales_units_unitprice">#REF!</definedName>
    <definedName name="db_sales_units_units">#REF!</definedName>
    <definedName name="db_sales_units_units_actual">#REF!</definedName>
    <definedName name="db_sales_values_costs">#REF!</definedName>
    <definedName name="db_sales_values_costs_actual">#REF!</definedName>
    <definedName name="db_sales_values_sales">#REF!</definedName>
    <definedName name="db_sales_values_sales_actual">#REF!</definedName>
    <definedName name="DB_VEH">#REF!</definedName>
    <definedName name="dbf" localSheetId="43" hidden="1">{#N/A,#N/A,FALSE,"Trans-Sum";#N/A,#N/A,FALSE,"Accr-Dilu2";#N/A,#N/A,FALSE,"Contribution";#N/A,#N/A,FALSE,"Combined";#N/A,#N/A,FALSE,"ASTF";#N/A,#N/A,FALSE,"BRA";#N/A,#N/A,FALSE,"Bra_C";#N/A,#N/A,FALSE,"AcqMults";#N/A,#N/A,FALSE,"CompMults";#N/A,#N/A,FALSE,"DCF";#N/A,#N/A,FALSE,"WACC";#N/A,#N/A,FALSE,"LBO";#N/A,#N/A,FALSE,"Summary";#N/A,#N/A,FALSE,"StructSum"}</definedName>
    <definedName name="dbf" hidden="1">{#N/A,#N/A,FALSE,"Trans-Sum";#N/A,#N/A,FALSE,"Accr-Dilu2";#N/A,#N/A,FALSE,"Contribution";#N/A,#N/A,FALSE,"Combined";#N/A,#N/A,FALSE,"ASTF";#N/A,#N/A,FALSE,"BRA";#N/A,#N/A,FALSE,"Bra_C";#N/A,#N/A,FALSE,"AcqMults";#N/A,#N/A,FALSE,"CompMults";#N/A,#N/A,FALSE,"DCF";#N/A,#N/A,FALSE,"WACC";#N/A,#N/A,FALSE,"LBO";#N/A,#N/A,FALSE,"Summary";#N/A,#N/A,FALSE,"StructSum"}</definedName>
    <definedName name="DbInt" localSheetId="43">#REF!</definedName>
    <definedName name="DbInt" localSheetId="11">#REF!</definedName>
    <definedName name="DbInt" localSheetId="24">#REF!</definedName>
    <definedName name="DbInt">#REF!</definedName>
    <definedName name="dburch" localSheetId="43">#REF!</definedName>
    <definedName name="dburch">#REF!</definedName>
    <definedName name="dcAS" localSheetId="43" hidden="1">{#N/A,#N/A,FALSE,"Title Page";#N/A,#N/A,FALSE,"Conclusions";#N/A,#N/A,FALSE,"Assum.";#N/A,#N/A,FALSE,"Sun  DCF-WC-Dep";#N/A,#N/A,FALSE,"MarketValue";#N/A,#N/A,FALSE,"BalSheet";#N/A,#N/A,FALSE,"WACC";#N/A,#N/A,FALSE,"PC+ Info.";#N/A,#N/A,FALSE,"PC+Info_2"}</definedName>
    <definedName name="dcAS" hidden="1">{#N/A,#N/A,FALSE,"Title Page";#N/A,#N/A,FALSE,"Conclusions";#N/A,#N/A,FALSE,"Assum.";#N/A,#N/A,FALSE,"Sun  DCF-WC-Dep";#N/A,#N/A,FALSE,"MarketValue";#N/A,#N/A,FALSE,"BalSheet";#N/A,#N/A,FALSE,"WACC";#N/A,#N/A,FALSE,"PC+ Info.";#N/A,#N/A,FALSE,"PC+Info_2"}</definedName>
    <definedName name="dcd" localSheetId="43" hidden="1">{#N/A,#N/A,FALSE,"RET00mst+Total"}</definedName>
    <definedName name="dcd" hidden="1">{#N/A,#N/A,FALSE,"RET00mst+Total"}</definedName>
    <definedName name="DCF" localSheetId="43" hidden="1">{#N/A,#N/A,FALSE,"Projections";#N/A,#N/A,FALSE,"Multiples Valuation";#N/A,#N/A,FALSE,"LBO";#N/A,#N/A,FALSE,"Multiples_Sensitivity";#N/A,#N/A,FALSE,"Summary"}</definedName>
    <definedName name="DCF" hidden="1">{#N/A,#N/A,FALSE,"Projections";#N/A,#N/A,FALSE,"Multiples Valuation";#N/A,#N/A,FALSE,"LBO";#N/A,#N/A,FALSE,"Multiples_Sensitivity";#N/A,#N/A,FALSE,"Summary"}</definedName>
    <definedName name="DCF_" localSheetId="43"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DCF_"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dcf_1">#REF!</definedName>
    <definedName name="dcf_2">#REF!</definedName>
    <definedName name="dcf_3">#REF!</definedName>
    <definedName name="dcf_4">#REF!</definedName>
    <definedName name="dcf_5">#REF!</definedName>
    <definedName name="dchart1" hidden="1">#REF!</definedName>
    <definedName name="dchart4" hidden="1">#REF!</definedName>
    <definedName name="dcowen">#REF!</definedName>
    <definedName name="dcraw">#REF!</definedName>
    <definedName name="dcrowell">#REF!</definedName>
    <definedName name="dcwbs" localSheetId="10">#REF!</definedName>
    <definedName name="dcwbs">#REF!</definedName>
    <definedName name="dd" localSheetId="43" hidden="1">{#N/A,#N/A,FALSE,"Pharm";#N/A,#N/A,FALSE,"WWCM"}</definedName>
    <definedName name="dd" hidden="1">{#N/A,#N/A,FALSE,"Pharm";#N/A,#N/A,FALSE,"WWCM"}</definedName>
    <definedName name="dd_1" localSheetId="43" hidden="1">{#N/A,#N/A,FALSE,"Pharm";#N/A,#N/A,FALSE,"WWCM"}</definedName>
    <definedName name="dd_1" hidden="1">{#N/A,#N/A,FALSE,"Pharm";#N/A,#N/A,FALSE,"WWCM"}</definedName>
    <definedName name="dd_2" localSheetId="43" hidden="1">{#N/A,#N/A,FALSE,"Pharm";#N/A,#N/A,FALSE,"WWCM"}</definedName>
    <definedName name="dd_2" hidden="1">{#N/A,#N/A,FALSE,"Pharm";#N/A,#N/A,FALSE,"WWCM"}</definedName>
    <definedName name="dd_3" localSheetId="43" hidden="1">{#N/A,#N/A,FALSE,"Pharm";#N/A,#N/A,FALSE,"WWCM"}</definedName>
    <definedName name="dd_3" hidden="1">{#N/A,#N/A,FALSE,"Pharm";#N/A,#N/A,FALSE,"WWCM"}</definedName>
    <definedName name="dd_4" localSheetId="43" hidden="1">{#N/A,#N/A,FALSE,"Pharm";#N/A,#N/A,FALSE,"WWCM"}</definedName>
    <definedName name="dd_4" hidden="1">{#N/A,#N/A,FALSE,"Pharm";#N/A,#N/A,FALSE,"WWCM"}</definedName>
    <definedName name="ddavidson">#REF!</definedName>
    <definedName name="DDBCont" localSheetId="10">#REF!</definedName>
    <definedName name="DDBCont" localSheetId="24">#REF!</definedName>
    <definedName name="DDBCont">#REF!</definedName>
    <definedName name="ddbs" localSheetId="43" hidden="1">{#N/A,#N/A,FALSE,"AUDIT-MWOS"}</definedName>
    <definedName name="ddbs" hidden="1">{#N/A,#N/A,FALSE,"AUDIT-MWOS"}</definedName>
    <definedName name="ddchart1" hidden="1">#REF!</definedName>
    <definedName name="ddd" localSheetId="43" hidden="1">{#N/A,#N/A,FALSE,"Pharm";#N/A,#N/A,FALSE,"WWCM"}</definedName>
    <definedName name="ddd" hidden="1">{#N/A,#N/A,FALSE,"Pharm";#N/A,#N/A,FALSE,"WWCM"}</definedName>
    <definedName name="ddd_1" localSheetId="43" hidden="1">{#N/A,#N/A,FALSE,"Pharm";#N/A,#N/A,FALSE,"WWCM"}</definedName>
    <definedName name="ddd_1" hidden="1">{#N/A,#N/A,FALSE,"Pharm";#N/A,#N/A,FALSE,"WWCM"}</definedName>
    <definedName name="ddd_2" localSheetId="43" hidden="1">{#N/A,#N/A,FALSE,"Pharm";#N/A,#N/A,FALSE,"WWCM"}</definedName>
    <definedName name="ddd_2" hidden="1">{#N/A,#N/A,FALSE,"Pharm";#N/A,#N/A,FALSE,"WWCM"}</definedName>
    <definedName name="ddd_3" localSheetId="43" hidden="1">{#N/A,#N/A,FALSE,"Pharm";#N/A,#N/A,FALSE,"WWCM"}</definedName>
    <definedName name="ddd_3" hidden="1">{#N/A,#N/A,FALSE,"Pharm";#N/A,#N/A,FALSE,"WWCM"}</definedName>
    <definedName name="ddd_4" localSheetId="43" hidden="1">{#N/A,#N/A,FALSE,"Pharm";#N/A,#N/A,FALSE,"WWCM"}</definedName>
    <definedName name="ddd_4" hidden="1">{#N/A,#N/A,FALSE,"Pharm";#N/A,#N/A,FALSE,"WWCM"}</definedName>
    <definedName name="dddaz" localSheetId="43" hidden="1">{#N/A,#N/A,FALSE,"Pharm";#N/A,#N/A,FALSE,"WWCM"}</definedName>
    <definedName name="dddaz" hidden="1">{#N/A,#N/A,FALSE,"Pharm";#N/A,#N/A,FALSE,"WWCM"}</definedName>
    <definedName name="dddaz_1" localSheetId="43" hidden="1">{#N/A,#N/A,FALSE,"Pharm";#N/A,#N/A,FALSE,"WWCM"}</definedName>
    <definedName name="dddaz_1" hidden="1">{#N/A,#N/A,FALSE,"Pharm";#N/A,#N/A,FALSE,"WWCM"}</definedName>
    <definedName name="dddaz_2" localSheetId="43" hidden="1">{#N/A,#N/A,FALSE,"Pharm";#N/A,#N/A,FALSE,"WWCM"}</definedName>
    <definedName name="dddaz_2" hidden="1">{#N/A,#N/A,FALSE,"Pharm";#N/A,#N/A,FALSE,"WWCM"}</definedName>
    <definedName name="dddaz_3" localSheetId="43" hidden="1">{#N/A,#N/A,FALSE,"Pharm";#N/A,#N/A,FALSE,"WWCM"}</definedName>
    <definedName name="dddaz_3" hidden="1">{#N/A,#N/A,FALSE,"Pharm";#N/A,#N/A,FALSE,"WWCM"}</definedName>
    <definedName name="dddaz_4" localSheetId="43" hidden="1">{#N/A,#N/A,FALSE,"Pharm";#N/A,#N/A,FALSE,"WWCM"}</definedName>
    <definedName name="dddaz_4" hidden="1">{#N/A,#N/A,FALSE,"Pharm";#N/A,#N/A,FALSE,"WWCM"}</definedName>
    <definedName name="dddb" localSheetId="43" hidden="1">{#N/A,#N/A,FALSE,"AUDIT-MWOS"}</definedName>
    <definedName name="dddb" hidden="1">{#N/A,#N/A,FALSE,"AUDIT-MWOS"}</definedName>
    <definedName name="dddd" localSheetId="43" hidden="1">{"'Report'!$A$1:$K$109"}</definedName>
    <definedName name="dddd" hidden="1">{"'Report'!$A$1:$K$109"}</definedName>
    <definedName name="dddd_1" localSheetId="43" hidden="1">{"SchC1",#N/A,FALSE,"Schedules";"SchC2",#N/A,FALSE,"Schedules"}</definedName>
    <definedName name="dddd_1" hidden="1">{"SchC1",#N/A,FALSE,"Schedules";"SchC2",#N/A,FALSE,"Schedules"}</definedName>
    <definedName name="dddd_1_1" localSheetId="43" hidden="1">{"SchC1",#N/A,FALSE,"Schedules";"SchC2",#N/A,FALSE,"Schedules"}</definedName>
    <definedName name="dddd_1_1" hidden="1">{"SchC1",#N/A,FALSE,"Schedules";"SchC2",#N/A,FALSE,"Schedules"}</definedName>
    <definedName name="ddddd" localSheetId="43" hidden="1">{"'Report'!$A$1:$K$109"}</definedName>
    <definedName name="ddddd" hidden="1">{"'Report'!$A$1:$K$109"}</definedName>
    <definedName name="dddddd" localSheetId="43" hidden="1">{#N/A,#N/A,FALSE,"Pharm";#N/A,#N/A,FALSE,"WWCM"}</definedName>
    <definedName name="dddddd" hidden="1">{#N/A,#N/A,FALSE,"Pharm";#N/A,#N/A,FALSE,"WWCM"}</definedName>
    <definedName name="dddddd_1" localSheetId="43" hidden="1">{#N/A,#N/A,FALSE,"Pharm";#N/A,#N/A,FALSE,"WWCM"}</definedName>
    <definedName name="dddddd_1" hidden="1">{#N/A,#N/A,FALSE,"Pharm";#N/A,#N/A,FALSE,"WWCM"}</definedName>
    <definedName name="dddddd_2" localSheetId="43" hidden="1">{#N/A,#N/A,FALSE,"Pharm";#N/A,#N/A,FALSE,"WWCM"}</definedName>
    <definedName name="dddddd_2" hidden="1">{#N/A,#N/A,FALSE,"Pharm";#N/A,#N/A,FALSE,"WWCM"}</definedName>
    <definedName name="dddddd_3" localSheetId="43" hidden="1">{#N/A,#N/A,FALSE,"Pharm";#N/A,#N/A,FALSE,"WWCM"}</definedName>
    <definedName name="dddddd_3" hidden="1">{#N/A,#N/A,FALSE,"Pharm";#N/A,#N/A,FALSE,"WWCM"}</definedName>
    <definedName name="dddddd_4" localSheetId="43" hidden="1">{#N/A,#N/A,FALSE,"Pharm";#N/A,#N/A,FALSE,"WWCM"}</definedName>
    <definedName name="dddddd_4" hidden="1">{#N/A,#N/A,FALSE,"Pharm";#N/A,#N/A,FALSE,"WWCM"}</definedName>
    <definedName name="dddddda" localSheetId="43" hidden="1">{"Summary Schedule",#N/A,FALSE,"Sheet1";"Divisional Support",#N/A,FALSE,"Sheet2";"Corporate Support",#N/A,FALSE,"Sheet3"}</definedName>
    <definedName name="dddddda" hidden="1">{"Summary Schedule",#N/A,FALSE,"Sheet1";"Divisional Support",#N/A,FALSE,"Sheet2";"Corporate Support",#N/A,FALSE,"Sheet3"}</definedName>
    <definedName name="ddddddd" localSheetId="43" hidden="1">{"detail",#N/A,FALSE,"mfg";"summary",#N/A,FALSE,"mfg"}</definedName>
    <definedName name="ddddddd" hidden="1">{"detail",#N/A,FALSE,"mfg";"summary",#N/A,FALSE,"mfg"}</definedName>
    <definedName name="ddddddddd" localSheetId="43" hidden="1">{"'Report'!$A$1:$K$109"}</definedName>
    <definedName name="ddddddddd" hidden="1">{"'Report'!$A$1:$K$109"}</definedName>
    <definedName name="dddddddddd" localSheetId="4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dddddddd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dddddddddd" localSheetId="43"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ddddddddddd"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ddddhjk" localSheetId="43" hidden="1">{"is sum ex",#N/A,FALSE,"IS SUM"}</definedName>
    <definedName name="ddddhjk" hidden="1">{"is sum ex",#N/A,FALSE,"IS SUM"}</definedName>
    <definedName name="ddf" localSheetId="43" hidden="1">{#N/A,#N/A,FALSE,"KA CH  (2)"}</definedName>
    <definedName name="ddf" hidden="1">{#N/A,#N/A,FALSE,"KA CH  (2)"}</definedName>
    <definedName name="DDFSDFDFDFDFD" localSheetId="43" hidden="1">{"DJH3",#N/A,FALSE,"PFL00805";"PJB3",#N/A,FALSE,"PFL00805";"JMD3",#N/A,FALSE,"PFL00805";"DNB3",#N/A,FALSE,"PFL00805";"MJP3",#N/A,FALSE,"PFL00805";"RAB3",#N/A,FALSE,"PFL00805";"GJW3",#N/A,FALSE,"PFL00805";"MASTER3",#N/A,FALSE,"PFL00805"}</definedName>
    <definedName name="DDFSDFDFDFDFD" hidden="1">{"DJH3",#N/A,FALSE,"PFL00805";"PJB3",#N/A,FALSE,"PFL00805";"JMD3",#N/A,FALSE,"PFL00805";"DNB3",#N/A,FALSE,"PFL00805";"MJP3",#N/A,FALSE,"PFL00805";"RAB3",#N/A,FALSE,"PFL00805";"GJW3",#N/A,FALSE,"PFL00805";"MASTER3",#N/A,FALSE,"PFL00805"}</definedName>
    <definedName name="ddggf" localSheetId="43" hidden="1">{#N/A,#N/A,FALSE,"Staffnos &amp; cost"}</definedName>
    <definedName name="ddggf" hidden="1">{#N/A,#N/A,FALSE,"Staffnos &amp; cost"}</definedName>
    <definedName name="ddouglas">#REF!</definedName>
    <definedName name="ddx" localSheetId="43" hidden="1">{"YD LAPO2",#N/A,FALSE,"YTD";"YD LPH2",#N/A,FALSE,"YTD";"YD LOUISIANA",#N/A,FALSE,"YTD";"YD GENERALH2",#N/A,FALSE,"YTD";"YD PRS",#N/A,FALSE,"YTD";"YD PACKAGE",#N/A,FALSE,"YTD";"YD OTHER",#N/A,FALSE,"YTD"}</definedName>
    <definedName name="ddx" hidden="1">{"YD LAPO2",#N/A,FALSE,"YTD";"YD LPH2",#N/A,FALSE,"YTD";"YD LOUISIANA",#N/A,FALSE,"YTD";"YD GENERALH2",#N/A,FALSE,"YTD";"YD PRS",#N/A,FALSE,"YTD";"YD PACKAGE",#N/A,FALSE,"YTD";"YD OTHER",#N/A,FALSE,"YTD"}</definedName>
    <definedName name="DE"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1"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2"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3"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4"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BT___PREFERRED_FINANCING">#REF!</definedName>
    <definedName name="Debt__Capital">#REF!</definedName>
    <definedName name="Debt_Capital_Ratio">#REF!</definedName>
    <definedName name="Debt_Curr_Intercompany_Loan">#REF!</definedName>
    <definedName name="DEBTCALC">#REF!</definedName>
    <definedName name="DEBTORS">#REF!</definedName>
    <definedName name="DEBTPAY">#REF!</definedName>
    <definedName name="DEC">#N/A</definedName>
    <definedName name="DEC_">#REF!</definedName>
    <definedName name="Dec_Hr">#REF!</definedName>
    <definedName name="Dec_MM">#REF!</definedName>
    <definedName name="DEC_PROD">#REF!</definedName>
    <definedName name="Dec_TCost">#REF!</definedName>
    <definedName name="decb" localSheetId="43" hidden="1">{"REP1",#N/A,FALSE,"HSSA-LOG"}</definedName>
    <definedName name="decb" hidden="1">{"REP1",#N/A,FALSE,"HSSA-LOG"}</definedName>
    <definedName name="december" localSheetId="43">#REF!</definedName>
    <definedName name="december" localSheetId="11">#REF!</definedName>
    <definedName name="december" localSheetId="24">#REF!</definedName>
    <definedName name="december">#REF!</definedName>
    <definedName name="DECUP" localSheetId="43">#REF!</definedName>
    <definedName name="DECUP">#REF!</definedName>
    <definedName name="dede" localSheetId="43" hidden="1">{#N/A,#N/A,FALSE,"Pharm";#N/A,#N/A,FALSE,"WWCM"}</definedName>
    <definedName name="dede" hidden="1">{#N/A,#N/A,FALSE,"Pharm";#N/A,#N/A,FALSE,"WWCM"}</definedName>
    <definedName name="dede_1" localSheetId="43" hidden="1">{#N/A,#N/A,FALSE,"Pharm";#N/A,#N/A,FALSE,"WWCM"}</definedName>
    <definedName name="dede_1" hidden="1">{#N/A,#N/A,FALSE,"Pharm";#N/A,#N/A,FALSE,"WWCM"}</definedName>
    <definedName name="dede_2" localSheetId="43" hidden="1">{#N/A,#N/A,FALSE,"Pharm";#N/A,#N/A,FALSE,"WWCM"}</definedName>
    <definedName name="dede_2" hidden="1">{#N/A,#N/A,FALSE,"Pharm";#N/A,#N/A,FALSE,"WWCM"}</definedName>
    <definedName name="dede_3" localSheetId="43" hidden="1">{#N/A,#N/A,FALSE,"Pharm";#N/A,#N/A,FALSE,"WWCM"}</definedName>
    <definedName name="dede_3" hidden="1">{#N/A,#N/A,FALSE,"Pharm";#N/A,#N/A,FALSE,"WWCM"}</definedName>
    <definedName name="dede_4" localSheetId="43" hidden="1">{#N/A,#N/A,FALSE,"Pharm";#N/A,#N/A,FALSE,"WWCM"}</definedName>
    <definedName name="dede_4" hidden="1">{#N/A,#N/A,FALSE,"Pharm";#N/A,#N/A,FALSE,"WWCM"}</definedName>
    <definedName name="DEDED" localSheetId="43" hidden="1">{#N/A,#N/A,FALSE,"Card";#N/A,#N/A,FALSE,"Prav";#N/A,#N/A,FALSE,"Irbe";#N/A,#N/A,FALSE,"Plavix";#N/A,#N/A,FALSE,"Capt";#N/A,#N/A,FALSE,"Fosi"}</definedName>
    <definedName name="DEDED" hidden="1">{#N/A,#N/A,FALSE,"Card";#N/A,#N/A,FALSE,"Prav";#N/A,#N/A,FALSE,"Irbe";#N/A,#N/A,FALSE,"Plavix";#N/A,#N/A,FALSE,"Capt";#N/A,#N/A,FALSE,"Fosi"}</definedName>
    <definedName name="DEDED_1" localSheetId="43" hidden="1">{#N/A,#N/A,FALSE,"Card";#N/A,#N/A,FALSE,"Prav";#N/A,#N/A,FALSE,"Irbe";#N/A,#N/A,FALSE,"Plavix";#N/A,#N/A,FALSE,"Capt";#N/A,#N/A,FALSE,"Fosi"}</definedName>
    <definedName name="DEDED_1" hidden="1">{#N/A,#N/A,FALSE,"Card";#N/A,#N/A,FALSE,"Prav";#N/A,#N/A,FALSE,"Irbe";#N/A,#N/A,FALSE,"Plavix";#N/A,#N/A,FALSE,"Capt";#N/A,#N/A,FALSE,"Fosi"}</definedName>
    <definedName name="DEDED_2" localSheetId="43" hidden="1">{#N/A,#N/A,FALSE,"Card";#N/A,#N/A,FALSE,"Prav";#N/A,#N/A,FALSE,"Irbe";#N/A,#N/A,FALSE,"Plavix";#N/A,#N/A,FALSE,"Capt";#N/A,#N/A,FALSE,"Fosi"}</definedName>
    <definedName name="DEDED_2" hidden="1">{#N/A,#N/A,FALSE,"Card";#N/A,#N/A,FALSE,"Prav";#N/A,#N/A,FALSE,"Irbe";#N/A,#N/A,FALSE,"Plavix";#N/A,#N/A,FALSE,"Capt";#N/A,#N/A,FALSE,"Fosi"}</definedName>
    <definedName name="DEDED_3" localSheetId="43" hidden="1">{#N/A,#N/A,FALSE,"Card";#N/A,#N/A,FALSE,"Prav";#N/A,#N/A,FALSE,"Irbe";#N/A,#N/A,FALSE,"Plavix";#N/A,#N/A,FALSE,"Capt";#N/A,#N/A,FALSE,"Fosi"}</definedName>
    <definedName name="DEDED_3" hidden="1">{#N/A,#N/A,FALSE,"Card";#N/A,#N/A,FALSE,"Prav";#N/A,#N/A,FALSE,"Irbe";#N/A,#N/A,FALSE,"Plavix";#N/A,#N/A,FALSE,"Capt";#N/A,#N/A,FALSE,"Fosi"}</definedName>
    <definedName name="DEDED_4" localSheetId="43" hidden="1">{#N/A,#N/A,FALSE,"Card";#N/A,#N/A,FALSE,"Prav";#N/A,#N/A,FALSE,"Irbe";#N/A,#N/A,FALSE,"Plavix";#N/A,#N/A,FALSE,"Capt";#N/A,#N/A,FALSE,"Fosi"}</definedName>
    <definedName name="DEDED_4" hidden="1">{#N/A,#N/A,FALSE,"Card";#N/A,#N/A,FALSE,"Prav";#N/A,#N/A,FALSE,"Irbe";#N/A,#N/A,FALSE,"Plavix";#N/A,#N/A,FALSE,"Capt";#N/A,#N/A,FALSE,"Fosi"}</definedName>
    <definedName name="DEDEDZE" localSheetId="43" hidden="1">{#N/A,#N/A,FALSE,"Pharm";#N/A,#N/A,FALSE,"WWCM"}</definedName>
    <definedName name="DEDEDZE" hidden="1">{#N/A,#N/A,FALSE,"Pharm";#N/A,#N/A,FALSE,"WWCM"}</definedName>
    <definedName name="DEDEDZE_1" localSheetId="43" hidden="1">{#N/A,#N/A,FALSE,"Pharm";#N/A,#N/A,FALSE,"WWCM"}</definedName>
    <definedName name="DEDEDZE_1" hidden="1">{#N/A,#N/A,FALSE,"Pharm";#N/A,#N/A,FALSE,"WWCM"}</definedName>
    <definedName name="DEDEDZE_2" localSheetId="43" hidden="1">{#N/A,#N/A,FALSE,"Pharm";#N/A,#N/A,FALSE,"WWCM"}</definedName>
    <definedName name="DEDEDZE_2" hidden="1">{#N/A,#N/A,FALSE,"Pharm";#N/A,#N/A,FALSE,"WWCM"}</definedName>
    <definedName name="DEDEDZE_3" localSheetId="43" hidden="1">{#N/A,#N/A,FALSE,"Pharm";#N/A,#N/A,FALSE,"WWCM"}</definedName>
    <definedName name="DEDEDZE_3" hidden="1">{#N/A,#N/A,FALSE,"Pharm";#N/A,#N/A,FALSE,"WWCM"}</definedName>
    <definedName name="DEDEDZE_4" localSheetId="43" hidden="1">{#N/A,#N/A,FALSE,"Pharm";#N/A,#N/A,FALSE,"WWCM"}</definedName>
    <definedName name="DEDEDZE_4" hidden="1">{#N/A,#N/A,FALSE,"Pharm";#N/A,#N/A,FALSE,"WWCM"}</definedName>
    <definedName name="DEDUCTIONS">#REF!</definedName>
    <definedName name="DEDZD" localSheetId="43" hidden="1">{#N/A,#N/A,FALSE,"Pharm";#N/A,#N/A,FALSE,"WWCM"}</definedName>
    <definedName name="DEDZD" hidden="1">{#N/A,#N/A,FALSE,"Pharm";#N/A,#N/A,FALSE,"WWCM"}</definedName>
    <definedName name="DEDZD_1" localSheetId="43" hidden="1">{#N/A,#N/A,FALSE,"Pharm";#N/A,#N/A,FALSE,"WWCM"}</definedName>
    <definedName name="DEDZD_1" hidden="1">{#N/A,#N/A,FALSE,"Pharm";#N/A,#N/A,FALSE,"WWCM"}</definedName>
    <definedName name="DEDZD_2" localSheetId="43" hidden="1">{#N/A,#N/A,FALSE,"Pharm";#N/A,#N/A,FALSE,"WWCM"}</definedName>
    <definedName name="DEDZD_2" hidden="1">{#N/A,#N/A,FALSE,"Pharm";#N/A,#N/A,FALSE,"WWCM"}</definedName>
    <definedName name="DEDZD_3" localSheetId="43" hidden="1">{#N/A,#N/A,FALSE,"Pharm";#N/A,#N/A,FALSE,"WWCM"}</definedName>
    <definedName name="DEDZD_3" hidden="1">{#N/A,#N/A,FALSE,"Pharm";#N/A,#N/A,FALSE,"WWCM"}</definedName>
    <definedName name="DEDZD_4" localSheetId="43" hidden="1">{#N/A,#N/A,FALSE,"Pharm";#N/A,#N/A,FALSE,"WWCM"}</definedName>
    <definedName name="DEDZD_4" hidden="1">{#N/A,#N/A,FALSE,"Pharm";#N/A,#N/A,FALSE,"WWCM"}</definedName>
    <definedName name="DEE" localSheetId="43" hidden="1">{#N/A,#N/A,FALSE,"Pharm";#N/A,#N/A,FALSE,"WWCM"}</definedName>
    <definedName name="DEE" hidden="1">{#N/A,#N/A,FALSE,"Pharm";#N/A,#N/A,FALSE,"WWCM"}</definedName>
    <definedName name="DEE_1" localSheetId="43" hidden="1">{#N/A,#N/A,FALSE,"Pharm";#N/A,#N/A,FALSE,"WWCM"}</definedName>
    <definedName name="DEE_1" hidden="1">{#N/A,#N/A,FALSE,"Pharm";#N/A,#N/A,FALSE,"WWCM"}</definedName>
    <definedName name="DEE_2" localSheetId="43" hidden="1">{#N/A,#N/A,FALSE,"Pharm";#N/A,#N/A,FALSE,"WWCM"}</definedName>
    <definedName name="DEE_2" hidden="1">{#N/A,#N/A,FALSE,"Pharm";#N/A,#N/A,FALSE,"WWCM"}</definedName>
    <definedName name="DEE_3" localSheetId="43" hidden="1">{#N/A,#N/A,FALSE,"Pharm";#N/A,#N/A,FALSE,"WWCM"}</definedName>
    <definedName name="DEE_3" hidden="1">{#N/A,#N/A,FALSE,"Pharm";#N/A,#N/A,FALSE,"WWCM"}</definedName>
    <definedName name="DEE_4" localSheetId="43" hidden="1">{#N/A,#N/A,FALSE,"Pharm";#N/A,#N/A,FALSE,"WWCM"}</definedName>
    <definedName name="DEE_4" hidden="1">{#N/A,#N/A,FALSE,"Pharm";#N/A,#N/A,FALSE,"WWCM"}</definedName>
    <definedName name="deee" localSheetId="43" hidden="1">{"Bsheet",#N/A,FALSE,"Details";"P&amp;l",#N/A,FALSE,"Details";"Schedule",#N/A,FALSE,"Details";"Details",#N/A,FALSE,"Details";"Annexue II",#N/A,FALSE,"Details";"Branch Bs",#N/A,FALSE,"Details";"Branch PL",#N/A,FALSE,"Details"}</definedName>
    <definedName name="deee" hidden="1">{"Bsheet",#N/A,FALSE,"Details";"P&amp;l",#N/A,FALSE,"Details";"Schedule",#N/A,FALSE,"Details";"Details",#N/A,FALSE,"Details";"Annexue II",#N/A,FALSE,"Details";"Branch Bs",#N/A,FALSE,"Details";"Branch PL",#N/A,FALSE,"Details"}</definedName>
    <definedName name="deep" localSheetId="43" hidden="1">{"Bsheet",#N/A,FALSE,"Details";"P&amp;L",#N/A,FALSE,"Details";"Schedule",#N/A,FALSE,"Details";"Details",#N/A,FALSE,"Details"}</definedName>
    <definedName name="deep" hidden="1">{"Bsheet",#N/A,FALSE,"Details";"P&amp;L",#N/A,FALSE,"Details";"Schedule",#N/A,FALSE,"Details";"Details",#N/A,FALSE,"Details"}</definedName>
    <definedName name="def" localSheetId="43" hidden="1">{#N/A,#N/A,TRUE,"CIN-11";#N/A,#N/A,TRUE,"CIN-13";#N/A,#N/A,TRUE,"CIN-14";#N/A,#N/A,TRUE,"CIN-16";#N/A,#N/A,TRUE,"CIN-17";#N/A,#N/A,TRUE,"CIN-18";#N/A,#N/A,TRUE,"CIN Earnings To Fixed Charges";#N/A,#N/A,TRUE,"CIN Financial Ratios";#N/A,#N/A,TRUE,"CIN-IS";#N/A,#N/A,TRUE,"CIN-BS";#N/A,#N/A,TRUE,"CIN-CS";#N/A,#N/A,TRUE,"Invest In Unconsol Subs"}</definedName>
    <definedName name="def" hidden="1">{#N/A,#N/A,TRUE,"CIN-11";#N/A,#N/A,TRUE,"CIN-13";#N/A,#N/A,TRUE,"CIN-14";#N/A,#N/A,TRUE,"CIN-16";#N/A,#N/A,TRUE,"CIN-17";#N/A,#N/A,TRUE,"CIN-18";#N/A,#N/A,TRUE,"CIN Earnings To Fixed Charges";#N/A,#N/A,TRUE,"CIN Financial Ratios";#N/A,#N/A,TRUE,"CIN-IS";#N/A,#N/A,TRUE,"CIN-BS";#N/A,#N/A,TRUE,"CIN-CS";#N/A,#N/A,TRUE,"Invest In Unconsol Subs"}</definedName>
    <definedName name="DEFC" localSheetId="43" hidden="1">{#N/A,#N/A,FALSE,"SUMMARY"}</definedName>
    <definedName name="DEFC" hidden="1">{#N/A,#N/A,FALSE,"SUMMARY"}</definedName>
    <definedName name="deferred">#REF!</definedName>
    <definedName name="Deferred_Assets">#REF!</definedName>
    <definedName name="Deferred_FIT___ITC_CPM">#REF!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ERREDS">#REF!</definedName>
    <definedName name="DEFTAX">#REF!</definedName>
    <definedName name="Degussa">#REF!</definedName>
    <definedName name="del" localSheetId="43" hidden="1">{#N/A,#N/A,TRUE,"Table of Contents";#N/A,#N/A,TRUE,"Consol. Stmt of Operations";#N/A,#N/A,TRUE,"P&amp;L by Company vs. Plan";#N/A,#N/A,TRUE,"Segment Reporting";#N/A,#N/A,TRUE,"UW Results vs. Plan";#N/A,#N/A,TRUE,"NPW by Segment &amp; Type";#N/A,#N/A,TRUE,"Other UW Expense vs. Plan";#N/A,#N/A,TRUE,"EPS";#N/A,#N/A,TRUE,"Consol. Balance Sheet";#N/A,#N/A,TRUE,"Consol Balance Sheet by Company";#N/A,#N/A,TRUE,"Investment Summary";#N/A,#N/A,TRUE,"Investment Holdings";#N/A,#N/A,TRUE,"Accounts Receivable";#N/A,#N/A,TRUE,"Reserve &amp; Loss Analysis Summary"}</definedName>
    <definedName name="del" hidden="1">{#N/A,#N/A,TRUE,"Table of Contents";#N/A,#N/A,TRUE,"Consol. Stmt of Operations";#N/A,#N/A,TRUE,"P&amp;L by Company vs. Plan";#N/A,#N/A,TRUE,"Segment Reporting";#N/A,#N/A,TRUE,"UW Results vs. Plan";#N/A,#N/A,TRUE,"NPW by Segment &amp; Type";#N/A,#N/A,TRUE,"Other UW Expense vs. Plan";#N/A,#N/A,TRUE,"EPS";#N/A,#N/A,TRUE,"Consol. Balance Sheet";#N/A,#N/A,TRUE,"Consol Balance Sheet by Company";#N/A,#N/A,TRUE,"Investment Summary";#N/A,#N/A,TRUE,"Investment Holdings";#N/A,#N/A,TRUE,"Accounts Receivable";#N/A,#N/A,TRUE,"Reserve &amp; Loss Analysis Summary"}</definedName>
    <definedName name="DELETE" localSheetId="43" hidden="1">{#N/A,#N/A,FALSE,"Summary Expenses";#N/A,#N/A,FALSE,"SUBACUTE";#N/A,#N/A,FALSE,"Expense Allocation";#N/A,#N/A,FALSE,"Cost Per Day";#N/A,#N/A,FALSE,"Purchased Services";#N/A,#N/A,FALSE,"Start Up Costs";#N/A,#N/A,FALSE,"Capital Costs"}</definedName>
    <definedName name="DELETE" hidden="1">{#N/A,#N/A,FALSE,"Summary Expenses";#N/A,#N/A,FALSE,"SUBACUTE";#N/A,#N/A,FALSE,"Expense Allocation";#N/A,#N/A,FALSE,"Cost Per Day";#N/A,#N/A,FALSE,"Purchased Services";#N/A,#N/A,FALSE,"Start Up Costs";#N/A,#N/A,FALSE,"Capital Costs"}</definedName>
    <definedName name="delete11" localSheetId="43" hidden="1">{"Page1",#N/A,FALSE,"CompCo";"Page2",#N/A,FALSE,"CompCo"}</definedName>
    <definedName name="delete11" hidden="1">{"Page1",#N/A,FALSE,"CompCo";"Page2",#N/A,FALSE,"CompCo"}</definedName>
    <definedName name="delete20" localSheetId="43" hidden="1">{"Page1",#N/A,FALSE,"CompCo";"Page2",#N/A,FALSE,"CompCo"}</definedName>
    <definedName name="delete20" hidden="1">{"Page1",#N/A,FALSE,"CompCo";"Page2",#N/A,FALSE,"CompCo"}</definedName>
    <definedName name="delete5" localSheetId="43" hidden="1">{"Page1",#N/A,FALSE,"CompCo";"Page2",#N/A,FALSE,"CompCo"}</definedName>
    <definedName name="delete5" hidden="1">{"Page1",#N/A,FALSE,"CompCo";"Page2",#N/A,FALSE,"CompCo"}</definedName>
    <definedName name="deleteme" localSheetId="43" hidden="1">{"PA1",#N/A,FALSE,"BORDMW";"pa2",#N/A,FALSE,"BORDMW";"PA3",#N/A,FALSE,"BORDMW";"PA4",#N/A,FALSE,"BORDMW"}</definedName>
    <definedName name="deleteme" hidden="1">{"PA1",#N/A,FALSE,"BORDMW";"pa2",#N/A,FALSE,"BORDMW";"PA3",#N/A,FALSE,"BORDMW";"PA4",#N/A,FALSE,"BORDMW"}</definedName>
    <definedName name="deleteme1" localSheetId="43" hidden="1">{"PA1",#N/A,FALSE,"BORDMW";"pa2",#N/A,FALSE,"BORDMW";"PA3",#N/A,FALSE,"BORDMW";"PA4",#N/A,FALSE,"BORDMW"}</definedName>
    <definedName name="deleteme1" hidden="1">{"PA1",#N/A,FALSE,"BORDMW";"pa2",#N/A,FALSE,"BORDMW";"PA3",#N/A,FALSE,"BORDMW";"PA4",#N/A,FALSE,"BORDMW"}</definedName>
    <definedName name="deleteme2" localSheetId="43" hidden="1">{#N/A,#N/A,TRUE,"Main assumptions";#N/A,#N/A,TRUE,"Subscriber projections";#N/A,#N/A,TRUE,"Revenues";#N/A,#N/A,TRUE,"Opex";#N/A,#N/A,TRUE,"Capex";#N/A,#N/A,TRUE,"Working capital";#N/A,#N/A,TRUE,"P&amp;L";#N/A,#N/A,TRUE,"Cash";#N/A,#N/A,TRUE,"Balance";#N/A,#N/A,TRUE,"Valuation";#N/A,#N/A,TRUE,"Bench"}</definedName>
    <definedName name="deleteme2" hidden="1">{#N/A,#N/A,TRUE,"Main assumptions";#N/A,#N/A,TRUE,"Subscriber projections";#N/A,#N/A,TRUE,"Revenues";#N/A,#N/A,TRUE,"Opex";#N/A,#N/A,TRUE,"Capex";#N/A,#N/A,TRUE,"Working capital";#N/A,#N/A,TRUE,"P&amp;L";#N/A,#N/A,TRUE,"Cash";#N/A,#N/A,TRUE,"Balance";#N/A,#N/A,TRUE,"Valuation";#N/A,#N/A,TRUE,"Bench"}</definedName>
    <definedName name="deleteme3" localSheetId="43" hidden="1">{#N/A,#N/A,TRUE,"Main assumptions";#N/A,#N/A,TRUE,"Subscriber projections";#N/A,#N/A,TRUE,"Revenues";#N/A,#N/A,TRUE,"Opex";#N/A,#N/A,TRUE,"Capex";#N/A,#N/A,TRUE,"Working capital";#N/A,#N/A,TRUE,"P&amp;L";#N/A,#N/A,TRUE,"Cash";#N/A,#N/A,TRUE,"Balance";#N/A,#N/A,TRUE,"Valuation";#N/A,#N/A,TRUE,"Bench"}</definedName>
    <definedName name="deleteme3" hidden="1">{#N/A,#N/A,TRUE,"Main assumptions";#N/A,#N/A,TRUE,"Subscriber projections";#N/A,#N/A,TRUE,"Revenues";#N/A,#N/A,TRUE,"Opex";#N/A,#N/A,TRUE,"Capex";#N/A,#N/A,TRUE,"Working capital";#N/A,#N/A,TRUE,"P&amp;L";#N/A,#N/A,TRUE,"Cash";#N/A,#N/A,TRUE,"Balance";#N/A,#N/A,TRUE,"Valuation";#N/A,#N/A,TRUE,"Bench"}</definedName>
    <definedName name="DeleteTitles" hidden="1">#N/A</definedName>
    <definedName name="delhi" localSheetId="43" hidden="1">{#N/A,#N/A,FALSE,"COMICRO";#N/A,#N/A,FALSE,"BALSCH";#N/A,#N/A,FALSE,"GLASS";#N/A,#N/A,FALSE,"DEPRE";#N/A,#N/A,FALSE,"A&amp;MCUR";#N/A,#N/A,FALSE,"AGEANAlysis";#N/A,#N/A,FALSE,"CHECKS";#N/A,#N/A,FALSE,"CHECKS"}</definedName>
    <definedName name="delhi" hidden="1">{#N/A,#N/A,FALSE,"COMICRO";#N/A,#N/A,FALSE,"BALSCH";#N/A,#N/A,FALSE,"GLASS";#N/A,#N/A,FALSE,"DEPRE";#N/A,#N/A,FALSE,"A&amp;MCUR";#N/A,#N/A,FALSE,"AGEANAlysis";#N/A,#N/A,FALSE,"CHECKS";#N/A,#N/A,FALSE,"CHECKS"}</definedName>
    <definedName name="delta" localSheetId="43" hidden="1">{#N/A,#N/A,FALSE,"FY97";#N/A,#N/A,FALSE,"FY98";#N/A,#N/A,FALSE,"FY99";#N/A,#N/A,FALSE,"FY00";#N/A,#N/A,FALSE,"FY01"}</definedName>
    <definedName name="delta" hidden="1">{#N/A,#N/A,FALSE,"FY97";#N/A,#N/A,FALSE,"FY98";#N/A,#N/A,FALSE,"FY99";#N/A,#N/A,FALSE,"FY00";#N/A,#N/A,FALSE,"FY01"}</definedName>
    <definedName name="DELTA1_" localSheetId="43">#REF!</definedName>
    <definedName name="DELTA1_" localSheetId="11">#REF!</definedName>
    <definedName name="DELTA1_" localSheetId="24">#REF!</definedName>
    <definedName name="DELTA1_">#REF!</definedName>
    <definedName name="DELTAMINUS" localSheetId="24">#REF!</definedName>
    <definedName name="DELTAMINUS">#REF!</definedName>
    <definedName name="DELTAPLUS" localSheetId="24">#REF!</definedName>
    <definedName name="DELTAPLUS">#REF!</definedName>
    <definedName name="Den_Braven">#REF!</definedName>
    <definedName name="Den_Bravendrum">#REF!</definedName>
    <definedName name="DEP">#REF!</definedName>
    <definedName name="DEPR" localSheetId="10">#REF!</definedName>
    <definedName name="DEPR">#REF!</definedName>
    <definedName name="Depr___Amort_per_Income_Statement">#REF!</definedName>
    <definedName name="Depr___Amort_per_Income_Statement_CPM">#REF!</definedName>
    <definedName name="Deprec.___Amort._CPM">#REF!</definedName>
    <definedName name="DEPRECIACION" localSheetId="43" hidden="1">{#N/A,#N/A,FALSE,"Aging Summary";#N/A,#N/A,FALSE,"Ratio Analysis";#N/A,#N/A,FALSE,"Test 120 Day Accts";#N/A,#N/A,FALSE,"Tickmarks"}</definedName>
    <definedName name="DEPRECIACION" hidden="1">{#N/A,#N/A,FALSE,"Aging Summary";#N/A,#N/A,FALSE,"Ratio Analysis";#N/A,#N/A,FALSE,"Test 120 Day Accts";#N/A,#N/A,FALSE,"Tickmarks"}</definedName>
    <definedName name="Depreciation" localSheetId="10">#REF!</definedName>
    <definedName name="DEPRECIATION" localSheetId="23">#REF!</definedName>
    <definedName name="Depreciation" localSheetId="24">#REF!</definedName>
    <definedName name="Depreciation">#REF!</definedName>
    <definedName name="Depreciation___Plant_Assets">#REF!</definedName>
    <definedName name="Depreciation_Expense">#REF!</definedName>
    <definedName name="Depreciation_WP" localSheetId="10">#REF!</definedName>
    <definedName name="Depreciation_WP">#REF!</definedName>
    <definedName name="Depreciation12M" hidden="1">#REF!</definedName>
    <definedName name="DepreciationDB">#REF!</definedName>
    <definedName name="DepSchedule">#REF!</definedName>
    <definedName name="dervi" localSheetId="43" hidden="1">{#N/A,#N/A,FALSE,"Aging Summary";#N/A,#N/A,FALSE,"Ratio Analysis";#N/A,#N/A,FALSE,"Test 120 Day Accts";#N/A,#N/A,FALSE,"Tickmarks"}</definedName>
    <definedName name="dervi" hidden="1">{#N/A,#N/A,FALSE,"Aging Summary";#N/A,#N/A,FALSE,"Ratio Analysis";#N/A,#N/A,FALSE,"Test 120 Day Accts";#N/A,#N/A,FALSE,"Tickmarks"}</definedName>
    <definedName name="des" localSheetId="43" hidden="1">{"QTR_ACT",#N/A,FALSE,"PROP_PBIT_DEV_Q3";"QTR_BUD",#N/A,FALSE,"PROP_PBIT_DEV_Q3";"YTD_BUD",#N/A,FALSE,"PROP_PBIT_DEV_Q3";"YTD_ACT",#N/A,FALSE,"PROP_PBIT_DEV_Q3";"FY95 SNAP3",#N/A,FALSE,"PROP_PBIT_DEV_Q3";"FY95_BUD",#N/A,FALSE,"PROP_PBIT_DEV_Q3";"FY96_BUD",#N/A,FALSE,"PROP_PBIT_DEV_Q3"}</definedName>
    <definedName name="des" hidden="1">{"QTR_ACT",#N/A,FALSE,"PROP_PBIT_DEV_Q3";"QTR_BUD",#N/A,FALSE,"PROP_PBIT_DEV_Q3";"YTD_BUD",#N/A,FALSE,"PROP_PBIT_DEV_Q3";"YTD_ACT",#N/A,FALSE,"PROP_PBIT_DEV_Q3";"FY95 SNAP3",#N/A,FALSE,"PROP_PBIT_DEV_Q3";"FY95_BUD",#N/A,FALSE,"PROP_PBIT_DEV_Q3";"FY96_BUD",#N/A,FALSE,"PROP_PBIT_DEV_Q3"}</definedName>
    <definedName name="Description">#REF!</definedName>
    <definedName name="Detroit_Edison">#REF!</definedName>
    <definedName name="dev"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dev"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devc" localSheetId="43" hidden="1">{"TOTTEXAS",#N/A,FALSE,"CM"}</definedName>
    <definedName name="devc" hidden="1">{"TOTTEXAS",#N/A,FALSE,"CM"}</definedName>
    <definedName name="dew" localSheetId="43" hidden="1">{#N/A,#N/A,FALSE,"SUMMARY REPORT"}</definedName>
    <definedName name="dew" hidden="1">{#N/A,#N/A,FALSE,"SUMMARY REPORT"}</definedName>
    <definedName name="DEZLFEZKLHF" localSheetId="43" hidden="1">{#N/A,#N/A,FALSE,"Pharm";#N/A,#N/A,FALSE,"WWCM"}</definedName>
    <definedName name="DEZLFEZKLHF" hidden="1">{#N/A,#N/A,FALSE,"Pharm";#N/A,#N/A,FALSE,"WWCM"}</definedName>
    <definedName name="DEZLFEZKLHF_1" localSheetId="43" hidden="1">{#N/A,#N/A,FALSE,"Pharm";#N/A,#N/A,FALSE,"WWCM"}</definedName>
    <definedName name="DEZLFEZKLHF_1" hidden="1">{#N/A,#N/A,FALSE,"Pharm";#N/A,#N/A,FALSE,"WWCM"}</definedName>
    <definedName name="DEZLFEZKLHF_2" localSheetId="43" hidden="1">{#N/A,#N/A,FALSE,"Pharm";#N/A,#N/A,FALSE,"WWCM"}</definedName>
    <definedName name="DEZLFEZKLHF_2" hidden="1">{#N/A,#N/A,FALSE,"Pharm";#N/A,#N/A,FALSE,"WWCM"}</definedName>
    <definedName name="DEZLFEZKLHF_3" localSheetId="43" hidden="1">{#N/A,#N/A,FALSE,"Pharm";#N/A,#N/A,FALSE,"WWCM"}</definedName>
    <definedName name="DEZLFEZKLHF_3" hidden="1">{#N/A,#N/A,FALSE,"Pharm";#N/A,#N/A,FALSE,"WWCM"}</definedName>
    <definedName name="DEZLFEZKLHF_4" localSheetId="43" hidden="1">{#N/A,#N/A,FALSE,"Pharm";#N/A,#N/A,FALSE,"WWCM"}</definedName>
    <definedName name="DEZLFEZKLHF_4" hidden="1">{#N/A,#N/A,FALSE,"Pharm";#N/A,#N/A,FALSE,"WWCM"}</definedName>
    <definedName name="df" localSheetId="43" hidden="1">{#N/A,#N/A,FALSE,"²Ä1­Ó¤ë"}</definedName>
    <definedName name="df" hidden="1">{#N/A,#N/A,FALSE,"²Ä1­Ó¤ë"}</definedName>
    <definedName name="df_1" localSheetId="43" hidden="1">{#N/A,#N/A,FALSE,"Valuation Assumptions";#N/A,#N/A,FALSE,"Summary";#N/A,#N/A,FALSE,"DCF";#N/A,#N/A,FALSE,"Valuation";#N/A,#N/A,FALSE,"WACC";#N/A,#N/A,FALSE,"UBVH";#N/A,#N/A,FALSE,"Free Cash Flow"}</definedName>
    <definedName name="df_1" hidden="1">{#N/A,#N/A,FALSE,"Valuation Assumptions";#N/A,#N/A,FALSE,"Summary";#N/A,#N/A,FALSE,"DCF";#N/A,#N/A,FALSE,"Valuation";#N/A,#N/A,FALSE,"WACC";#N/A,#N/A,FALSE,"UBVH";#N/A,#N/A,FALSE,"Free Cash Flow"}</definedName>
    <definedName name="DF_GRID_1" localSheetId="43">#REF!</definedName>
    <definedName name="DF_GRID_1" localSheetId="11">#REF!</definedName>
    <definedName name="DF_GRID_1" localSheetId="23">#REF!</definedName>
    <definedName name="DF_GRID_1" localSheetId="24">#REF!</definedName>
    <definedName name="DF_GRID_1">#REF!</definedName>
    <definedName name="dfa" localSheetId="43" hidden="1">{"AUDIT-MWOS WITH POS 7.11.98",#N/A,FALSE,"AUDIT-MWOS"}</definedName>
    <definedName name="dfa" hidden="1">{"AUDIT-MWOS WITH POS 7.11.98",#N/A,FALSE,"AUDIT-MWOS"}</definedName>
    <definedName name="dfasdf" localSheetId="43" hidden="1">{"SchE1",#N/A,FALSE,"Schedules";"SchE2",#N/A,FALSE,"Schedules"}</definedName>
    <definedName name="dfasdf" hidden="1">{"SchE1",#N/A,FALSE,"Schedules";"SchE2",#N/A,FALSE,"Schedules"}</definedName>
    <definedName name="dfd" localSheetId="11">#REF!</definedName>
    <definedName name="dfd" localSheetId="23" hidden="1">{"FCB_ALL",#N/A,FALSE,"FCB";"GREY_ALL",#N/A,FALSE,"GREY"}</definedName>
    <definedName name="dfd" localSheetId="24">#REF!</definedName>
    <definedName name="dfd">#REF!</definedName>
    <definedName name="dfdas" localSheetId="43" hidden="1">{"FCB_ALL",#N/A,FALSE,"FCB";"GREY_ALL",#N/A,FALSE,"GREY"}</definedName>
    <definedName name="dfdas" hidden="1">{"FCB_ALL",#N/A,FALSE,"FCB";"GREY_ALL",#N/A,FALSE,"GREY"}</definedName>
    <definedName name="dfdasd" localSheetId="43" hidden="1">{"'Report'!$A$1:$K$109"}</definedName>
    <definedName name="dfdasd" hidden="1">{"'Report'!$A$1:$K$109"}</definedName>
    <definedName name="DFDD" localSheetId="43" hidden="1">{#N/A,#N/A,FALSE,"REPORT"}</definedName>
    <definedName name="DFDD" hidden="1">{#N/A,#N/A,FALSE,"REPORT"}</definedName>
    <definedName name="DFDD_1" localSheetId="43" hidden="1">{#N/A,#N/A,FALSE,"REPORT"}</definedName>
    <definedName name="DFDD_1" hidden="1">{#N/A,#N/A,FALSE,"REPORT"}</definedName>
    <definedName name="DFDD_2" localSheetId="43" hidden="1">{#N/A,#N/A,FALSE,"REPORT"}</definedName>
    <definedName name="DFDD_2" hidden="1">{#N/A,#N/A,FALSE,"REPORT"}</definedName>
    <definedName name="DFDD_3" localSheetId="43" hidden="1">{#N/A,#N/A,FALSE,"REPORT"}</definedName>
    <definedName name="DFDD_3" hidden="1">{#N/A,#N/A,FALSE,"REPORT"}</definedName>
    <definedName name="DFDD_4" localSheetId="43" hidden="1">{#N/A,#N/A,FALSE,"REPORT"}</definedName>
    <definedName name="DFDD_4" hidden="1">{#N/A,#N/A,FALSE,"REPORT"}</definedName>
    <definedName name="DFDF" localSheetId="43" hidden="1">{#N/A,#N/A,FALSE,"RET00mst+Total"}</definedName>
    <definedName name="DFDF" hidden="1">{#N/A,#N/A,FALSE,"RET00mst+Total"}</definedName>
    <definedName name="dfdfd" localSheetId="43" hidden="1">{"FCB_ALL",#N/A,FALSE,"FCB";"GREY_ALL",#N/A,FALSE,"GREY"}</definedName>
    <definedName name="dfdfd" hidden="1">{"FCB_ALL",#N/A,FALSE,"FCB";"GREY_ALL",#N/A,FALSE,"GREY"}</definedName>
    <definedName name="DFDFDDFDFDDF" localSheetId="43" hidden="1">{"DJH3",#N/A,FALSE,"PFL00805";"PJB3",#N/A,FALSE,"PFL00805";"JMD3",#N/A,FALSE,"PFL00805";"DNB3",#N/A,FALSE,"PFL00805";"MJP3",#N/A,FALSE,"PFL00805";"RAB3",#N/A,FALSE,"PFL00805";"GJW3",#N/A,FALSE,"PFL00805";"MASTER3",#N/A,FALSE,"PFL00805"}</definedName>
    <definedName name="DFDFDDFDFDDF" hidden="1">{"DJH3",#N/A,FALSE,"PFL00805";"PJB3",#N/A,FALSE,"PFL00805";"JMD3",#N/A,FALSE,"PFL00805";"DNB3",#N/A,FALSE,"PFL00805";"MJP3",#N/A,FALSE,"PFL00805";"RAB3",#N/A,FALSE,"PFL00805";"GJW3",#N/A,FALSE,"PFL00805";"MASTER3",#N/A,FALSE,"PFL00805"}</definedName>
    <definedName name="dfdfdfd" localSheetId="43" hidden="1">{"FCB_ALL",#N/A,FALSE,"FCB"}</definedName>
    <definedName name="dfdfdfd" hidden="1">{"FCB_ALL",#N/A,FALSE,"FCB"}</definedName>
    <definedName name="DFDFDFDFDFDFDF" localSheetId="43" hidden="1">{"DJH3",#N/A,FALSE,"PFL00805";"PJB3",#N/A,FALSE,"PFL00805";"JMD3",#N/A,FALSE,"PFL00805";"DNB3",#N/A,FALSE,"PFL00805";"MJP3",#N/A,FALSE,"PFL00805";"RAB3",#N/A,FALSE,"PFL00805";"GJW3",#N/A,FALSE,"PFL00805";"MASTER3",#N/A,FALSE,"PFL00805"}</definedName>
    <definedName name="DFDFDFDFDFDFDF" hidden="1">{"DJH3",#N/A,FALSE,"PFL00805";"PJB3",#N/A,FALSE,"PFL00805";"JMD3",#N/A,FALSE,"PFL00805";"DNB3",#N/A,FALSE,"PFL00805";"MJP3",#N/A,FALSE,"PFL00805";"RAB3",#N/A,FALSE,"PFL00805";"GJW3",#N/A,FALSE,"PFL00805";"MASTER3",#N/A,FALSE,"PFL00805"}</definedName>
    <definedName name="dfdsf" localSheetId="43" hidden="1">{"20 Years",#N/A,FALSE,"P&amp;Ls";"2001",#N/A,FALSE,"P&amp;Ls"}</definedName>
    <definedName name="dfdsf" hidden="1">{"20 Years",#N/A,FALSE,"P&amp;Ls";"2001",#N/A,FALSE,"P&amp;Ls"}</definedName>
    <definedName name="dfg"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dfg"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DFGDF" localSheetId="43" hidden="1">{#N/A,#N/A,FALSE,"Ret12Frd+Total"}</definedName>
    <definedName name="DFGDF" hidden="1">{#N/A,#N/A,FALSE,"Ret12Frd+Total"}</definedName>
    <definedName name="dfgdfg"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fgdf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FGDFHFGHFGH" localSheetId="43" hidden="1">{#N/A,#N/A,FALSE,"Wholesale+W Inc"}</definedName>
    <definedName name="DFGDFHFGHFGH" hidden="1">{#N/A,#N/A,FALSE,"Wholesale+W Inc"}</definedName>
    <definedName name="DFGDG" localSheetId="43" hidden="1">{#N/A,#N/A,TRUE,"BWO_LLC+REPORT";#N/A,#N/A,TRUE,"NSL00MST+NSL Refy Income";#N/A,#N/A,TRUE,"BWO_LLC+Rep_12m";#N/A,#N/A,TRUE,"NSL00MST+NSL Refy 12 M";#N/A,#N/A,TRUE,"RetMMM00+Report";#N/A,#N/A,TRUE,"RET00mst+Total";#N/A,#N/A,TRUE,"Ret12Frd+Total";#N/A,#N/A,TRUE,"Admin";#N/A,#N/A,TRUE,"Boise";#N/A,#N/A,TRUE,"Brigham";#N/A,#N/A,TRUE,"Chubbuck";#N/A,#N/A,TRUE,"Draper";#N/A,#N/A,TRUE,"Harrisville";#N/A,#N/A,TRUE,"Idaho Falls";#N/A,#N/A,TRUE,"Layton";#N/A,#N/A,TRUE,"Logan";#N/A,#N/A,TRUE,"Ogden Wall";#N/A,#N/A,TRUE,"Wholesale+W Inc";#N/A,#N/A,TRUE,"Wholesale+W Inc 12m";#N/A,#N/A,TRUE,"SUP00mst+SUMMARY";#N/A,#N/A,TRUE,"SUP00mst+TWELVE";#N/A,#N/A,TRUE,"TRK00MST+Tran PL";#N/A,#N/A,TRUE,"TRK00MST+Tran PL 12 M";#N/A,#N/A,TRUE,"TRK00MST1+Tran PL";#N/A,#N/A,TRUE,"TRK00MST1+Tran PL 12 M";#N/A,#N/A,TRUE,"Support+Current";#N/A,#N/A,TRUE,"Support+12month";#N/A,#N/A,TRUE,"Admin2+Current";#N/A,#N/A,TRUE,"Admin2+12month";#N/A,#N/A,TRUE,"BWOabMST+Rep_12m";#N/A,#N/A,TRUE,"NSL00MST+CrtBdg";#N/A,#N/A,TRUE,"Rab12frd+Total";#N/A,#N/A,TRUE,"Rab12frd+Admin";#N/A,#N/A,TRUE,"Rab12frd+Boise";#N/A,#N/A,TRUE,"Rab12frd+Brigham";#N/A,#N/A,TRUE,"Rab12frd+Chubbuck";#N/A,#N/A,TRUE,"Rab12frd+Draper";#N/A,#N/A,TRUE,"Rab12frd+Harrisville";#N/A,#N/A,TRUE,"Rab12frd+Idaho Falls";#N/A,#N/A,TRUE,"Rab12frd+Layton";#N/A,#N/A,TRUE,"Rab12frd+Logan";#N/A,#N/A,TRUE,"Rab12frd+Ogden Wall";#N/A,#N/A,TRUE,"Wholesale+whole";#N/A,#N/A,TRUE,"SUP00mst+ActBud";#N/A,#N/A,TRUE,"Trkabmst+Tran PL 12 M";#N/A,#N/A,TRUE,"Support+Forecasted";#N/A,#N/A,TRUE,"Admin2+Forecasted";#N/A,#N/A,TRUE,"BuzzTrk+Summary";#N/A,#N/A,TRUE,"BuzzTrk+Rev_Mile"}</definedName>
    <definedName name="DFGDG" hidden="1">{#N/A,#N/A,TRUE,"BWO_LLC+REPORT";#N/A,#N/A,TRUE,"NSL00MST+NSL Refy Income";#N/A,#N/A,TRUE,"BWO_LLC+Rep_12m";#N/A,#N/A,TRUE,"NSL00MST+NSL Refy 12 M";#N/A,#N/A,TRUE,"RetMMM00+Report";#N/A,#N/A,TRUE,"RET00mst+Total";#N/A,#N/A,TRUE,"Ret12Frd+Total";#N/A,#N/A,TRUE,"Admin";#N/A,#N/A,TRUE,"Boise";#N/A,#N/A,TRUE,"Brigham";#N/A,#N/A,TRUE,"Chubbuck";#N/A,#N/A,TRUE,"Draper";#N/A,#N/A,TRUE,"Harrisville";#N/A,#N/A,TRUE,"Idaho Falls";#N/A,#N/A,TRUE,"Layton";#N/A,#N/A,TRUE,"Logan";#N/A,#N/A,TRUE,"Ogden Wall";#N/A,#N/A,TRUE,"Wholesale+W Inc";#N/A,#N/A,TRUE,"Wholesale+W Inc 12m";#N/A,#N/A,TRUE,"SUP00mst+SUMMARY";#N/A,#N/A,TRUE,"SUP00mst+TWELVE";#N/A,#N/A,TRUE,"TRK00MST+Tran PL";#N/A,#N/A,TRUE,"TRK00MST+Tran PL 12 M";#N/A,#N/A,TRUE,"TRK00MST1+Tran PL";#N/A,#N/A,TRUE,"TRK00MST1+Tran PL 12 M";#N/A,#N/A,TRUE,"Support+Current";#N/A,#N/A,TRUE,"Support+12month";#N/A,#N/A,TRUE,"Admin2+Current";#N/A,#N/A,TRUE,"Admin2+12month";#N/A,#N/A,TRUE,"BWOabMST+Rep_12m";#N/A,#N/A,TRUE,"NSL00MST+CrtBdg";#N/A,#N/A,TRUE,"Rab12frd+Total";#N/A,#N/A,TRUE,"Rab12frd+Admin";#N/A,#N/A,TRUE,"Rab12frd+Boise";#N/A,#N/A,TRUE,"Rab12frd+Brigham";#N/A,#N/A,TRUE,"Rab12frd+Chubbuck";#N/A,#N/A,TRUE,"Rab12frd+Draper";#N/A,#N/A,TRUE,"Rab12frd+Harrisville";#N/A,#N/A,TRUE,"Rab12frd+Idaho Falls";#N/A,#N/A,TRUE,"Rab12frd+Layton";#N/A,#N/A,TRUE,"Rab12frd+Logan";#N/A,#N/A,TRUE,"Rab12frd+Ogden Wall";#N/A,#N/A,TRUE,"Wholesale+whole";#N/A,#N/A,TRUE,"SUP00mst+ActBud";#N/A,#N/A,TRUE,"Trkabmst+Tran PL 12 M";#N/A,#N/A,TRUE,"Support+Forecasted";#N/A,#N/A,TRUE,"Admin2+Forecasted";#N/A,#N/A,TRUE,"BuzzTrk+Summary";#N/A,#N/A,TRUE,"BuzzTrk+Rev_Mile"}</definedName>
    <definedName name="dfgdgrbg" localSheetId="43" hidden="1">{"'I-1 and I-2'!$A$1:$G$190"}</definedName>
    <definedName name="dfgdgrbg" hidden="1">{"'I-1 and I-2'!$A$1:$G$190"}</definedName>
    <definedName name="dfgf" localSheetId="43" hidden="1">{#N/A,#N/A,TRUE,"Condensed IS";#N/A,#N/A,TRUE,"Condensed BS";#N/A,#N/A,TRUE,"Outlook";#N/A,#N/A,TRUE,"Condensed CF";#N/A,#N/A,TRUE,"Condensed CF - qtr"}</definedName>
    <definedName name="dfgf" hidden="1">{#N/A,#N/A,TRUE,"Condensed IS";#N/A,#N/A,TRUE,"Condensed BS";#N/A,#N/A,TRUE,"Outlook";#N/A,#N/A,TRUE,"Condensed CF";#N/A,#N/A,TRUE,"Condensed CF - qtr"}</definedName>
    <definedName name="dfgfd" localSheetId="43" hidden="1">{#N/A,#N/A,FALSE,"COMP"}</definedName>
    <definedName name="dfgfd" hidden="1">{#N/A,#N/A,FALSE,"COMP"}</definedName>
    <definedName name="dfgfdg" localSheetId="43" hidden="1">{#N/A,#N/A,FALSE,"Umsatz CH";#N/A,#N/A,FALSE,"ER CH";#N/A,#N/A,FALSE,"EA CH (2) ";#N/A,#N/A,FALSE,"EA CH";#N/A,#N/A,FALSE,"EA CH (3) ";#N/A,#N/A,FALSE,"EA CH (4)";#N/A,#N/A,FALSE,"KA CH";#N/A,#N/A,FALSE,"KA CH  (2)";#N/A,#N/A,FALSE,"KA CH  (3)";#N/A,#N/A,FALSE,"KA CH (4)"}</definedName>
    <definedName name="dfgfdg" hidden="1">{#N/A,#N/A,FALSE,"Umsatz CH";#N/A,#N/A,FALSE,"ER CH";#N/A,#N/A,FALSE,"EA CH (2) ";#N/A,#N/A,FALSE,"EA CH";#N/A,#N/A,FALSE,"EA CH (3) ";#N/A,#N/A,FALSE,"EA CH (4)";#N/A,#N/A,FALSE,"KA CH";#N/A,#N/A,FALSE,"KA CH  (2)";#N/A,#N/A,FALSE,"KA CH  (3)";#N/A,#N/A,FALSE,"KA CH (4)"}</definedName>
    <definedName name="dfgfdgf" localSheetId="43" hidden="1">{#N/A,#N/A,FALSE,"Produkte Erw.";#N/A,#N/A,FALSE,"Produkte Plan";#N/A,#N/A,FALSE,"Leistungen Erw.";#N/A,#N/A,FALSE,"Leistungen Plan";#N/A,#N/A,FALSE,"KA Allg.Kosten (2)";#N/A,#N/A,FALSE,"KA All.Kosten"}</definedName>
    <definedName name="dfgfdgf" hidden="1">{#N/A,#N/A,FALSE,"Produkte Erw.";#N/A,#N/A,FALSE,"Produkte Plan";#N/A,#N/A,FALSE,"Leistungen Erw.";#N/A,#N/A,FALSE,"Leistungen Plan";#N/A,#N/A,FALSE,"KA Allg.Kosten (2)";#N/A,#N/A,FALSE,"KA All.Kosten"}</definedName>
    <definedName name="dfgfdsgfd" localSheetId="43" hidden="1">{#N/A,#N/A,TRUE,"Summary";#N/A,"1",TRUE,"Summary";#N/A,"2",TRUE,"Summary";#N/A,"3",TRUE,"Summary";#N/A,"4",TRUE,"Summary";#N/A,"5",TRUE,"Summary";#N/A,"6",TRUE,"Summary";#N/A,"7",TRUE,"Summary";#N/A,"8",TRUE,"Summary";#N/A,"9",TRUE,"Summary";#N/A,"10",TRUE,"Summary";#N/A,"11",TRUE,"Summary"}</definedName>
    <definedName name="dfgfdsgfd" hidden="1">{#N/A,#N/A,TRUE,"Summary";#N/A,"1",TRUE,"Summary";#N/A,"2",TRUE,"Summary";#N/A,"3",TRUE,"Summary";#N/A,"4",TRUE,"Summary";#N/A,"5",TRUE,"Summary";#N/A,"6",TRUE,"Summary";#N/A,"7",TRUE,"Summary";#N/A,"8",TRUE,"Summary";#N/A,"9",TRUE,"Summary";#N/A,"10",TRUE,"Summary";#N/A,"11",TRUE,"Summary"}</definedName>
    <definedName name="dfgfg" localSheetId="43" hidden="1">{#N/A,#N/A,FALSE,"Umsatz HM";#N/A,#N/A,FALSE,"ER HM";#N/A,#N/A,FALSE,"EA HM  (2)";#N/A,#N/A,FALSE,"EA HM ";#N/A,#N/A,FALSE,"EA HM  (4)";#N/A,#N/A,FALSE,"EA HM  (3)";#N/A,#N/A,FALSE,"KA HM  (2)";#N/A,#N/A,FALSE,"KA HM";#N/A,#N/A,FALSE,"KA HM  (3)";#N/A,#N/A,FALSE,"KA HM (4)"}</definedName>
    <definedName name="dfgfg" hidden="1">{#N/A,#N/A,FALSE,"Umsatz HM";#N/A,#N/A,FALSE,"ER HM";#N/A,#N/A,FALSE,"EA HM  (2)";#N/A,#N/A,FALSE,"EA HM ";#N/A,#N/A,FALSE,"EA HM  (4)";#N/A,#N/A,FALSE,"EA HM  (3)";#N/A,#N/A,FALSE,"KA HM  (2)";#N/A,#N/A,FALSE,"KA HM";#N/A,#N/A,FALSE,"KA HM  (3)";#N/A,#N/A,FALSE,"KA HM (4)"}</definedName>
    <definedName name="dfggfhhj" localSheetId="43" hidden="1">{#N/A,#N/A,FALSE,"Umsatz CH";#N/A,#N/A,FALSE,"ER CH";#N/A,#N/A,FALSE,"EA CH (2) ";#N/A,#N/A,FALSE,"EA CH";#N/A,#N/A,FALSE,"EA CH (3) ";#N/A,#N/A,FALSE,"EA CH (4)";#N/A,#N/A,FALSE,"KA CH";#N/A,#N/A,FALSE,"KA CH  (2)";#N/A,#N/A,FALSE,"KA CH  (3)";#N/A,#N/A,FALSE,"KA CH (4)"}</definedName>
    <definedName name="dfggfhhj" hidden="1">{#N/A,#N/A,FALSE,"Umsatz CH";#N/A,#N/A,FALSE,"ER CH";#N/A,#N/A,FALSE,"EA CH (2) ";#N/A,#N/A,FALSE,"EA CH";#N/A,#N/A,FALSE,"EA CH (3) ";#N/A,#N/A,FALSE,"EA CH (4)";#N/A,#N/A,FALSE,"KA CH";#N/A,#N/A,FALSE,"KA CH  (2)";#N/A,#N/A,FALSE,"KA CH  (3)";#N/A,#N/A,FALSE,"KA CH (4)"}</definedName>
    <definedName name="dfgh" localSheetId="43" hidden="1">{#N/A,"PURCHM",FALSE,"Business Analysis";#N/A,"SPADD",FALSE,"Business Analysis"}</definedName>
    <definedName name="dfgh" hidden="1">{#N/A,"PURCHM",FALSE,"Business Analysis";#N/A,"SPADD",FALSE,"Business Analysis"}</definedName>
    <definedName name="dfghdfhdg" localSheetId="43" hidden="1">{#N/A,#N/A,FALSE,"Umsatz 99";#N/A,#N/A,FALSE,"ER 99 "}</definedName>
    <definedName name="dfghdfhdg" hidden="1">{#N/A,#N/A,FALSE,"Umsatz 99";#N/A,#N/A,FALSE,"ER 99 "}</definedName>
    <definedName name="DFGHJK" hidden="1">8</definedName>
    <definedName name="dfgsdfg" localSheetId="43" hidden="1">{#N/A,#N/A,FALSE,"Sheet1";#N/A,#N/A,FALSE,"Sheet2";#N/A,#N/A,FALSE,"Sheet3";#N/A,#N/A,FALSE,"Sheet4"}</definedName>
    <definedName name="dfgsdfg" hidden="1">{#N/A,#N/A,FALSE,"Sheet1";#N/A,#N/A,FALSE,"Sheet2";#N/A,#N/A,FALSE,"Sheet3";#N/A,#N/A,FALSE,"Sheet4"}</definedName>
    <definedName name="dfhdfg"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fhdf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fj" hidden="1">#REF!</definedName>
    <definedName name="dfjdk" localSheetId="43" hidden="1">{TRUE,TRUE,4.75,-2,591,327,FALSE,TRUE,TRUE,TRUE,0,26,#N/A,1,#N/A,13.6909090909091,25.0666666666667,1,FALSE,FALSE,1,TRUE,1,FALSE,100,"Swvu.FRP_backlog2.","ACwvu.FRP_backlog2.",#N/A,FALSE,FALSE,1,1,1,0.75,2,"","&amp;L&amp;F&amp;C&amp;A&amp;R&amp;D",FALSE,FALSE,FALSE,FALSE,1,75,#N/A,#N/A,"=R1C1:R61C33","=C1:C4","Rwvu.FRP_backlog2.",#N/A,FALSE,FALSE,TRUE,1,4294967292,300,FALSE,FALSE,TRUE,TRUE,TRUE}</definedName>
    <definedName name="dfjdk" hidden="1">{TRUE,TRUE,4.75,-2,591,327,FALSE,TRUE,TRUE,TRUE,0,26,#N/A,1,#N/A,13.6909090909091,25.0666666666667,1,FALSE,FALSE,1,TRUE,1,FALSE,100,"Swvu.FRP_backlog2.","ACwvu.FRP_backlog2.",#N/A,FALSE,FALSE,1,1,1,0.75,2,"","&amp;L&amp;F&amp;C&amp;A&amp;R&amp;D",FALSE,FALSE,FALSE,FALSE,1,75,#N/A,#N/A,"=R1C1:R61C33","=C1:C4","Rwvu.FRP_backlog2.",#N/A,FALSE,FALSE,TRUE,1,4294967292,300,FALSE,FALSE,TRUE,TRUE,TRUE}</definedName>
    <definedName name="dfjkhasdlirh" localSheetId="43" hidden="1">{#N/A,#N/A,FALSE,"ingtemat";"HOJARESUMIDA",#N/A,FALSE,"calc1998-2007";"hipotesis tematicos",#N/A,FALSE,"calc1998-2007";"HIPÓTESIS CABLE",#N/A,FALSE,"calc1998-2007";#N/A,#N/A,FALSE,"Proyección 1998-2007";"estadistica de ventas",#N/A,FALSE,"estad.ventas"}</definedName>
    <definedName name="dfjkhasdlirh" hidden="1">{#N/A,#N/A,FALSE,"ingtemat";"HOJARESUMIDA",#N/A,FALSE,"calc1998-2007";"hipotesis tematicos",#N/A,FALSE,"calc1998-2007";"HIPÓTESIS CABLE",#N/A,FALSE,"calc1998-2007";#N/A,#N/A,FALSE,"Proyección 1998-2007";"estadistica de ventas",#N/A,FALSE,"estad.ventas"}</definedName>
    <definedName name="dfjkt" localSheetId="43" hidden="1">{#N/A,#N/A,TRUE,"Cover";#N/A,#N/A,TRUE,"Contents and CEC agenda";#N/A,#N/A,TRUE,"Introduction";#N/A,#N/A,TRUE,"Overview 1";#N/A,#N/A,TRUE,"Overview 2";#N/A,#N/A,TRUE,"Graphs development effort";#N/A,#N/A,TRUE,"Summary Report";#N/A,#N/A,TRUE,"Appendix"}</definedName>
    <definedName name="dfjkt" hidden="1">{#N/A,#N/A,TRUE,"Cover";#N/A,#N/A,TRUE,"Contents and CEC agenda";#N/A,#N/A,TRUE,"Introduction";#N/A,#N/A,TRUE,"Overview 1";#N/A,#N/A,TRUE,"Overview 2";#N/A,#N/A,TRUE,"Graphs development effort";#N/A,#N/A,TRUE,"Summary Report";#N/A,#N/A,TRUE,"Appendix"}</definedName>
    <definedName name="dfr" localSheetId="43" hidden="1">{#N/A,#N/A,FALSE,"Pharm";#N/A,#N/A,FALSE,"WWCM"}</definedName>
    <definedName name="dfr" hidden="1">{#N/A,#N/A,FALSE,"Pharm";#N/A,#N/A,FALSE,"WWCM"}</definedName>
    <definedName name="dfr_1" localSheetId="43" hidden="1">{#N/A,#N/A,FALSE,"Pharm";#N/A,#N/A,FALSE,"WWCM"}</definedName>
    <definedName name="dfr_1" hidden="1">{#N/A,#N/A,FALSE,"Pharm";#N/A,#N/A,FALSE,"WWCM"}</definedName>
    <definedName name="dfr_2" localSheetId="43" hidden="1">{#N/A,#N/A,FALSE,"Pharm";#N/A,#N/A,FALSE,"WWCM"}</definedName>
    <definedName name="dfr_2" hidden="1">{#N/A,#N/A,FALSE,"Pharm";#N/A,#N/A,FALSE,"WWCM"}</definedName>
    <definedName name="dfr_3" localSheetId="43" hidden="1">{#N/A,#N/A,FALSE,"Pharm";#N/A,#N/A,FALSE,"WWCM"}</definedName>
    <definedName name="dfr_3" hidden="1">{#N/A,#N/A,FALSE,"Pharm";#N/A,#N/A,FALSE,"WWCM"}</definedName>
    <definedName name="dfr_4" localSheetId="43" hidden="1">{#N/A,#N/A,FALSE,"Pharm";#N/A,#N/A,FALSE,"WWCM"}</definedName>
    <definedName name="dfr_4" hidden="1">{#N/A,#N/A,FALSE,"Pharm";#N/A,#N/A,FALSE,"WWCM"}</definedName>
    <definedName name="dfre" localSheetId="43"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dfre"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dfs" localSheetId="43" hidden="1">{#N/A,#N/A,FALSE,"inc state";#N/A,#N/A,FALSE,"Products";#N/A,#N/A,FALSE,"bal sht"}</definedName>
    <definedName name="dfs" hidden="1">{#N/A,#N/A,FALSE,"inc state";#N/A,#N/A,FALSE,"Products";#N/A,#N/A,FALSE,"bal sht"}</definedName>
    <definedName name="dfsafd" localSheetId="43"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fsafd"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fsdfdsf" localSheetId="43" hidden="1">{#N/A,#N/A,FALSE,"Umsatz CH";#N/A,#N/A,FALSE,"ER CH";#N/A,#N/A,FALSE,"EA CH (2) ";#N/A,#N/A,FALSE,"EA CH";#N/A,#N/A,FALSE,"EA CH (3) ";#N/A,#N/A,FALSE,"EA CH (4)";#N/A,#N/A,FALSE,"KA CH";#N/A,#N/A,FALSE,"KA CH  (2)";#N/A,#N/A,FALSE,"KA CH  (3)";#N/A,#N/A,FALSE,"KA CH (4)"}</definedName>
    <definedName name="dfsdfdsf" hidden="1">{#N/A,#N/A,FALSE,"Umsatz CH";#N/A,#N/A,FALSE,"ER CH";#N/A,#N/A,FALSE,"EA CH (2) ";#N/A,#N/A,FALSE,"EA CH";#N/A,#N/A,FALSE,"EA CH (3) ";#N/A,#N/A,FALSE,"EA CH (4)";#N/A,#N/A,FALSE,"KA CH";#N/A,#N/A,FALSE,"KA CH  (2)";#N/A,#N/A,FALSE,"KA CH  (3)";#N/A,#N/A,FALSE,"KA CH (4)"}</definedName>
    <definedName name="dfsfa" localSheetId="43"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fsfa"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FSFDSFDSAF"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FSFDSFDSA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g" localSheetId="43" hidden="1">{"mgmt forecast",#N/A,FALSE,"Mgmt Forecast";"dcf table",#N/A,FALSE,"Mgmt Forecast";"sensitivity",#N/A,FALSE,"Mgmt Forecast";"table inputs",#N/A,FALSE,"Mgmt Forecast";"calculations",#N/A,FALSE,"Mgmt Forecast"}</definedName>
    <definedName name="dg" hidden="1">{"mgmt forecast",#N/A,FALSE,"Mgmt Forecast";"dcf table",#N/A,FALSE,"Mgmt Forecast";"sensitivity",#N/A,FALSE,"Mgmt Forecast";"table inputs",#N/A,FALSE,"Mgmt Forecast";"calculations",#N/A,FALSE,"Mgmt Forecast"}</definedName>
    <definedName name="dgdg" localSheetId="43" hidden="1">{#N/A,#N/A,FALSE,"Calc";#N/A,#N/A,FALSE,"Sensitivity";#N/A,#N/A,FALSE,"LT Earn.Dil.";#N/A,#N/A,FALSE,"Dil. AVP"}</definedName>
    <definedName name="dgdg" hidden="1">{#N/A,#N/A,FALSE,"Calc";#N/A,#N/A,FALSE,"Sensitivity";#N/A,#N/A,FALSE,"LT Earn.Dil.";#N/A,#N/A,FALSE,"Dil. AVP"}</definedName>
    <definedName name="dgdgss" localSheetId="43" hidden="1">{"consolidated",#N/A,FALSE,"Sheet1";"cms",#N/A,FALSE,"Sheet1";"fse",#N/A,FALSE,"Sheet1"}</definedName>
    <definedName name="dgdgss" hidden="1">{"consolidated",#N/A,FALSE,"Sheet1";"cms",#N/A,FALSE,"Sheet1";"fse",#N/A,FALSE,"Sheet1"}</definedName>
    <definedName name="dgh" hidden="1">#REF!</definedName>
    <definedName name="dghgh" localSheetId="43" hidden="1">{#N/A,#N/A,FALSE,"Produkte Erw.";#N/A,#N/A,FALSE,"Produkte Plan";#N/A,#N/A,FALSE,"Leistungen Erw.";#N/A,#N/A,FALSE,"Leistungen Plan";#N/A,#N/A,FALSE,"KA Allg.Kosten (2)";#N/A,#N/A,FALSE,"KA All.Kosten"}</definedName>
    <definedName name="dghgh" hidden="1">{#N/A,#N/A,FALSE,"Produkte Erw.";#N/A,#N/A,FALSE,"Produkte Plan";#N/A,#N/A,FALSE,"Leistungen Erw.";#N/A,#N/A,FALSE,"Leistungen Plan";#N/A,#N/A,FALSE,"KA Allg.Kosten (2)";#N/A,#N/A,FALSE,"KA All.Kosten"}</definedName>
    <definedName name="dgjfg" localSheetId="43" hidden="1">{#N/A,#N/A,FALSE,"A";#N/A,#N/A,FALSE,"B";#N/A,#N/A,FALSE,"C";#N/A,#N/A,FALSE,"D";#N/A,#N/A,FALSE,"E";#N/A,#N/A,FALSE,"F";#N/A,#N/A,FALSE,"RWA's"}</definedName>
    <definedName name="dgjfg" hidden="1">{#N/A,#N/A,FALSE,"A";#N/A,#N/A,FALSE,"B";#N/A,#N/A,FALSE,"C";#N/A,#N/A,FALSE,"D";#N/A,#N/A,FALSE,"E";#N/A,#N/A,FALSE,"F";#N/A,#N/A,FALSE,"RWA's"}</definedName>
    <definedName name="dgonsowski">#REF!</definedName>
    <definedName name="dgr" localSheetId="43" hidden="1">{"common",#N/A,TRUE,"Common Input";"Sum Res_010",#N/A,TRUE,"Res_010";"Sum Res_011",#N/A,TRUE,"Res_011";"Sum Res_012",#N/A,TRUE,"Res_012";"Sum Res_013",#N/A,TRUE,"Res_013"}</definedName>
    <definedName name="dgr" hidden="1">{"common",#N/A,TRUE,"Common Input";"Sum Res_010",#N/A,TRUE,"Res_010";"Sum Res_011",#N/A,TRUE,"Res_011";"Sum Res_012",#N/A,TRUE,"Res_012";"Sum Res_013",#N/A,TRUE,"Res_013"}</definedName>
    <definedName name="dgsgsgsgs" localSheetId="43" hidden="1">{"'Report'!$A$1:$K$109"}</definedName>
    <definedName name="dgsgsgsgs" hidden="1">{"'Report'!$A$1:$K$109"}</definedName>
    <definedName name="dguido">#REF!</definedName>
    <definedName name="dh" localSheetId="43" hidden="1">{#N/A,#N/A,FALSE,"Antony Financials";#N/A,#N/A,FALSE,"Cowboy Financials";#N/A,#N/A,FALSE,"Combined";#N/A,#N/A,FALSE,"Valuematrix";#N/A,#N/A,FALSE,"DCFAntony";#N/A,#N/A,FALSE,"DCFCowboy";#N/A,#N/A,FALSE,"DCFCombined"}</definedName>
    <definedName name="dh" hidden="1">{#N/A,#N/A,FALSE,"Antony Financials";#N/A,#N/A,FALSE,"Cowboy Financials";#N/A,#N/A,FALSE,"Combined";#N/A,#N/A,FALSE,"Valuematrix";#N/A,#N/A,FALSE,"DCFAntony";#N/A,#N/A,FALSE,"DCFCowboy";#N/A,#N/A,FALSE,"DCFCombined"}</definedName>
    <definedName name="dhd" localSheetId="43" hidden="1">{"Res_010",#N/A,FALSE,"Res_010";"sum1",#N/A,FALSE,"Res_010"}</definedName>
    <definedName name="dhd" hidden="1">{"Res_010",#N/A,FALSE,"Res_010";"sum1",#N/A,FALSE,"Res_010"}</definedName>
    <definedName name="dheinen">#REF!</definedName>
    <definedName name="dhr" localSheetId="43" hidden="1">{"Pound Sterling",#N/A,TRUE,"PPD";"Pound Sterling",#N/A,TRUE,"Anaquest";"Pound Sterling",#N/A,TRUE,"Delta";"Pound Sterling",#N/A,TRUE,"INO"}</definedName>
    <definedName name="dhr" hidden="1">{"Pound Sterling",#N/A,TRUE,"PPD";"Pound Sterling",#N/A,TRUE,"Anaquest";"Pound Sterling",#N/A,TRUE,"Delta";"Pound Sterling",#N/A,TRUE,"INO"}</definedName>
    <definedName name="dhrdh"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hrdh"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htrhdr"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htrhdr"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inesh" localSheetId="43" hidden="1">{"assumptions",#N/A,FALSE,"Scenario 1";"valuation",#N/A,FALSE,"Scenario 1"}</definedName>
    <definedName name="dinesh" hidden="1">{"assumptions",#N/A,FALSE,"Scenario 1";"valuation",#N/A,FALSE,"Scenario 1"}</definedName>
    <definedName name="dir" localSheetId="43" hidden="1">{#N/A,#N/A,FALSE,"COMP"}</definedName>
    <definedName name="dir" hidden="1">{#N/A,#N/A,FALSE,"COMP"}</definedName>
    <definedName name="dir_1" localSheetId="43" hidden="1">{#N/A,#N/A,FALSE,"COMP"}</definedName>
    <definedName name="dir_1" hidden="1">{#N/A,#N/A,FALSE,"COMP"}</definedName>
    <definedName name="dir_1_1" localSheetId="43" hidden="1">{#N/A,#N/A,FALSE,"COMP"}</definedName>
    <definedName name="dir_1_1" hidden="1">{#N/A,#N/A,FALSE,"COMP"}</definedName>
    <definedName name="DIS" localSheetId="43">#REF!</definedName>
    <definedName name="DIS" localSheetId="11">#REF!</definedName>
    <definedName name="DIS" localSheetId="24">#REF!</definedName>
    <definedName name="DIS">#REF!</definedName>
    <definedName name="DIS_OLD" localSheetId="24">#REF!</definedName>
    <definedName name="DIS_OLD">#REF!</definedName>
    <definedName name="DIS_PY" localSheetId="24">#REF!</definedName>
    <definedName name="DIS_PY">#REF!</definedName>
    <definedName name="DISALLOWANCE">#REF!</definedName>
    <definedName name="dist">#REF!</definedName>
    <definedName name="Distributor_bulk">#REF!</definedName>
    <definedName name="Distributor_drum">#REF!</definedName>
    <definedName name="DIV">#REF!</definedName>
    <definedName name="Dividend_from__Infusion_to__Consolidated_Sub">#REF!</definedName>
    <definedName name="Dividend_from_Consolidated_Subsidiary">#REF!</definedName>
    <definedName name="Dividend_from_Joint_Ventures">#REF!</definedName>
    <definedName name="Dividend_Income">#REF!</definedName>
    <definedName name="Dividends_from_Joint_Ventures__input">#REF!</definedName>
    <definedName name="Dividends_Payable">#REF!</definedName>
    <definedName name="Divisions">#REF!</definedName>
    <definedName name="dj" localSheetId="43" hidden="1">{#N/A,#N/A,FALSE,"CreditStat";#N/A,#N/A,FALSE,"SPbrkup";#N/A,#N/A,FALSE,"MerSPsyn";#N/A,#N/A,FALSE,"MerSPwKCsyn";#N/A,#N/A,FALSE,"MerSPwKCsyn (2)";#N/A,#N/A,FALSE,"CreditStat (2)"}</definedName>
    <definedName name="dj" hidden="1">{#N/A,#N/A,FALSE,"CreditStat";#N/A,#N/A,FALSE,"SPbrkup";#N/A,#N/A,FALSE,"MerSPsyn";#N/A,#N/A,FALSE,"MerSPwKCsyn";#N/A,#N/A,FALSE,"MerSPwKCsyn (2)";#N/A,#N/A,FALSE,"CreditStat (2)"}</definedName>
    <definedName name="djksljd" localSheetId="43" hidden="1">{#N/A,#N/A,FALSE,"Other";#N/A,#N/A,FALSE,"Ace";#N/A,#N/A,FALSE,"Derm"}</definedName>
    <definedName name="djksljd" hidden="1">{#N/A,#N/A,FALSE,"Other";#N/A,#N/A,FALSE,"Ace";#N/A,#N/A,FALSE,"Derm"}</definedName>
    <definedName name="djksljd_1" localSheetId="43" hidden="1">{#N/A,#N/A,FALSE,"Other";#N/A,#N/A,FALSE,"Ace";#N/A,#N/A,FALSE,"Derm"}</definedName>
    <definedName name="djksljd_1" hidden="1">{#N/A,#N/A,FALSE,"Other";#N/A,#N/A,FALSE,"Ace";#N/A,#N/A,FALSE,"Derm"}</definedName>
    <definedName name="djksljd_2" localSheetId="43" hidden="1">{#N/A,#N/A,FALSE,"Other";#N/A,#N/A,FALSE,"Ace";#N/A,#N/A,FALSE,"Derm"}</definedName>
    <definedName name="djksljd_2" hidden="1">{#N/A,#N/A,FALSE,"Other";#N/A,#N/A,FALSE,"Ace";#N/A,#N/A,FALSE,"Derm"}</definedName>
    <definedName name="djksljd_3" localSheetId="43" hidden="1">{#N/A,#N/A,FALSE,"Other";#N/A,#N/A,FALSE,"Ace";#N/A,#N/A,FALSE,"Derm"}</definedName>
    <definedName name="djksljd_3" hidden="1">{#N/A,#N/A,FALSE,"Other";#N/A,#N/A,FALSE,"Ace";#N/A,#N/A,FALSE,"Derm"}</definedName>
    <definedName name="djksljd_4" localSheetId="43" hidden="1">{#N/A,#N/A,FALSE,"Other";#N/A,#N/A,FALSE,"Ace";#N/A,#N/A,FALSE,"Derm"}</definedName>
    <definedName name="djksljd_4" hidden="1">{#N/A,#N/A,FALSE,"Other";#N/A,#N/A,FALSE,"Ace";#N/A,#N/A,FALSE,"Derm"}</definedName>
    <definedName name="dkaufman">#REF!</definedName>
    <definedName name="dkfjs" localSheetId="43" hidden="1">{"IS",#N/A,FALSE,"IS";"RPTIS",#N/A,FALSE,"RPTIS";"STATS",#N/A,FALSE,"STATS";"BS",#N/A,FALSE,"BS"}</definedName>
    <definedName name="dkfjs" hidden="1">{"IS",#N/A,FALSE,"IS";"RPTIS",#N/A,FALSE,"RPTIS";"STATS",#N/A,FALSE,"STATS";"BS",#N/A,FALSE,"BS"}</definedName>
    <definedName name="dkgahirghigf" localSheetId="43" hidden="1">{#N/A,#N/A,FALSE,"Pharm";#N/A,#N/A,FALSE,"WWCM"}</definedName>
    <definedName name="dkgahirghigf" hidden="1">{#N/A,#N/A,FALSE,"Pharm";#N/A,#N/A,FALSE,"WWCM"}</definedName>
    <definedName name="dkgahirghigf_1" localSheetId="43" hidden="1">{#N/A,#N/A,FALSE,"Pharm";#N/A,#N/A,FALSE,"WWCM"}</definedName>
    <definedName name="dkgahirghigf_1" hidden="1">{#N/A,#N/A,FALSE,"Pharm";#N/A,#N/A,FALSE,"WWCM"}</definedName>
    <definedName name="dkgahirghigf_2" localSheetId="43" hidden="1">{#N/A,#N/A,FALSE,"Pharm";#N/A,#N/A,FALSE,"WWCM"}</definedName>
    <definedName name="dkgahirghigf_2" hidden="1">{#N/A,#N/A,FALSE,"Pharm";#N/A,#N/A,FALSE,"WWCM"}</definedName>
    <definedName name="dkgahirghigf_3" localSheetId="43" hidden="1">{#N/A,#N/A,FALSE,"Pharm";#N/A,#N/A,FALSE,"WWCM"}</definedName>
    <definedName name="dkgahirghigf_3" hidden="1">{#N/A,#N/A,FALSE,"Pharm";#N/A,#N/A,FALSE,"WWCM"}</definedName>
    <definedName name="dkgahirghigf_4" localSheetId="43" hidden="1">{#N/A,#N/A,FALSE,"Pharm";#N/A,#N/A,FALSE,"WWCM"}</definedName>
    <definedName name="dkgahirghigf_4" hidden="1">{#N/A,#N/A,FALSE,"Pharm";#N/A,#N/A,FALSE,"WWCM"}</definedName>
    <definedName name="dl" localSheetId="43" hidden="1">{#N/A,#N/A,TRUE,"Table of Contents";#N/A,#N/A,TRUE,"Consol. Stmt of Operations";#N/A,#N/A,TRUE,"P&amp;L by Company vs. Plan";#N/A,#N/A,TRUE,"Segment Reporting";#N/A,#N/A,TRUE,"UW Results vs. Plan";#N/A,#N/A,TRUE,"NPW by Segment &amp; Type";#N/A,#N/A,TRUE,"Other UW Expense vs. Plan";#N/A,#N/A,TRUE,"EPS";#N/A,#N/A,TRUE,"Consol. Balance Sheet";#N/A,#N/A,TRUE,"Consol Balance Sheet by Company";#N/A,#N/A,TRUE,"Investment Summary";#N/A,#N/A,TRUE,"Investment Holdings";#N/A,#N/A,TRUE,"Accounts Receivable";#N/A,#N/A,TRUE,"Reserve &amp; Loss Analysis Summary"}</definedName>
    <definedName name="dl" hidden="1">{#N/A,#N/A,TRUE,"Table of Contents";#N/A,#N/A,TRUE,"Consol. Stmt of Operations";#N/A,#N/A,TRUE,"P&amp;L by Company vs. Plan";#N/A,#N/A,TRUE,"Segment Reporting";#N/A,#N/A,TRUE,"UW Results vs. Plan";#N/A,#N/A,TRUE,"NPW by Segment &amp; Type";#N/A,#N/A,TRUE,"Other UW Expense vs. Plan";#N/A,#N/A,TRUE,"EPS";#N/A,#N/A,TRUE,"Consol. Balance Sheet";#N/A,#N/A,TRUE,"Consol Balance Sheet by Company";#N/A,#N/A,TRUE,"Investment Summary";#N/A,#N/A,TRUE,"Investment Holdings";#N/A,#N/A,TRUE,"Accounts Receivable";#N/A,#N/A,TRUE,"Reserve &amp; Loss Analysis Summary"}</definedName>
    <definedName name="DLSFKJ" localSheetId="43" hidden="1">{#N/A,#N/A,TRUE,"CIN-11";#N/A,#N/A,TRUE,"CIN-13";#N/A,#N/A,TRUE,"CIN-14";#N/A,#N/A,TRUE,"CIN-16";#N/A,#N/A,TRUE,"CIN-17";#N/A,#N/A,TRUE,"CIN-18";#N/A,#N/A,TRUE,"CIN Earnings To Fixed Charges";#N/A,#N/A,TRUE,"CIN Financial Ratios";#N/A,#N/A,TRUE,"CIN-IS";#N/A,#N/A,TRUE,"CIN-BS";#N/A,#N/A,TRUE,"CIN-CS";#N/A,#N/A,TRUE,"Invest In Unconsol Subs"}</definedName>
    <definedName name="DLSFKJ" hidden="1">{#N/A,#N/A,TRUE,"CIN-11";#N/A,#N/A,TRUE,"CIN-13";#N/A,#N/A,TRUE,"CIN-14";#N/A,#N/A,TRUE,"CIN-16";#N/A,#N/A,TRUE,"CIN-17";#N/A,#N/A,TRUE,"CIN-18";#N/A,#N/A,TRUE,"CIN Earnings To Fixed Charges";#N/A,#N/A,TRUE,"CIN Financial Ratios";#N/A,#N/A,TRUE,"CIN-IS";#N/A,#N/A,TRUE,"CIN-BS";#N/A,#N/A,TRUE,"CIN-CS";#N/A,#N/A,TRUE,"Invest In Unconsol Subs"}</definedName>
    <definedName name="dluther">#REF!</definedName>
    <definedName name="dmarsters">#REF!</definedName>
    <definedName name="DME_BeforeCloseCompleted" hidden="1">"True"</definedName>
    <definedName name="DME_Dirty" hidden="1">"False"</definedName>
    <definedName name="DME_LocalFile" hidden="1">"True"</definedName>
    <definedName name="DNFL"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NF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OCKET_18057" localSheetId="24">#REF!</definedName>
    <definedName name="DOCKET_18057">#REF!</definedName>
    <definedName name="DocumentName" hidden="1">"b1"</definedName>
    <definedName name="DocumentNum" hidden="1">"a1"</definedName>
    <definedName name="dog" localSheetId="43" hidden="1">{#N/A,#N/A,FALSE,"91NOLCB";#N/A,#N/A,FALSE,"92NOLCB";#N/A,#N/A,FALSE,"93NOLCB"}</definedName>
    <definedName name="dog" hidden="1">{#N/A,#N/A,FALSE,"91NOLCB";#N/A,#N/A,FALSE,"92NOLCB";#N/A,#N/A,FALSE,"93NOLCB"}</definedName>
    <definedName name="doh" localSheetId="43" hidden="1">{#N/A,#N/A,FALSE,"TS";#N/A,#N/A,FALSE,"Combo";#N/A,#N/A,FALSE,"FAIR";#N/A,#N/A,FALSE,"RBC";#N/A,#N/A,FALSE,"xxxx";#N/A,#N/A,FALSE,"A_D";#N/A,#N/A,FALSE,"WACC";#N/A,#N/A,FALSE,"DCF";#N/A,#N/A,FALSE,"LBO";#N/A,#N/A,FALSE,"AcqMults";#N/A,#N/A,FALSE,"CompMults"}</definedName>
    <definedName name="doh" hidden="1">{#N/A,#N/A,FALSE,"TS";#N/A,#N/A,FALSE,"Combo";#N/A,#N/A,FALSE,"FAIR";#N/A,#N/A,FALSE,"RBC";#N/A,#N/A,FALSE,"xxxx";#N/A,#N/A,FALSE,"A_D";#N/A,#N/A,FALSE,"WACC";#N/A,#N/A,FALSE,"DCF";#N/A,#N/A,FALSE,"LBO";#N/A,#N/A,FALSE,"AcqMults";#N/A,#N/A,FALSE,"CompMults"}</definedName>
    <definedName name="DOIT">#REF!</definedName>
    <definedName name="dolares" hidden="1">2</definedName>
    <definedName name="Dolder">#REF!</definedName>
    <definedName name="Dolderdrum">#REF!</definedName>
    <definedName name="dolpereuro02Q1">#REF!</definedName>
    <definedName name="dolpereuro02Q2">#REF!</definedName>
    <definedName name="dolpereuro02Q3">#REF!</definedName>
    <definedName name="dolpereuro02Q4">#REF!</definedName>
    <definedName name="dolpereuroQ2">#REF!</definedName>
    <definedName name="DOLPEREUROQ3">#REF!</definedName>
    <definedName name="DOLPEREUROQ4">#REF!</definedName>
    <definedName name="dolperpoundQ102">#REF!</definedName>
    <definedName name="DOLPERPOUNDQ2">#REF!</definedName>
    <definedName name="dolperpoundq202">#REF!</definedName>
    <definedName name="DOLPERPOUNDQ3">#REF!</definedName>
    <definedName name="dolperpoundq302">#REF!</definedName>
    <definedName name="DOLPERPOUNDQ4">#REF!</definedName>
    <definedName name="dolperpoundQ402">#REF!</definedName>
    <definedName name="doug" localSheetId="4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w">#REF!</definedName>
    <definedName name="Dowdrum">#REF!</definedName>
    <definedName name="Download" localSheetId="10">#REF!</definedName>
    <definedName name="Download" localSheetId="24">#REF!</definedName>
    <definedName name="Download">#REF!</definedName>
    <definedName name="Doxa">#REF!</definedName>
    <definedName name="Doxadrum">#REF!</definedName>
    <definedName name="DPAGE1">#REF!</definedName>
    <definedName name="DPAGE2">#REF!</definedName>
    <definedName name="dpierson">#REF!</definedName>
    <definedName name="dq" localSheetId="43" hidden="1">{"Comp_of_Price_Effect",#N/A,FALSE,"QTRDPVAR"}</definedName>
    <definedName name="dq" hidden="1">{"Comp_of_Price_Effect",#N/A,FALSE,"QTRDPVAR"}</definedName>
    <definedName name="DR" localSheetId="43">#REF!</definedName>
    <definedName name="DR" localSheetId="11">#REF!</definedName>
    <definedName name="DR" localSheetId="24">#REF!</definedName>
    <definedName name="DR">#REF!</definedName>
    <definedName name="dre" localSheetId="43" hidden="1">{#N/A,"PURADD",FALSE,"Business Analysis";#N/A,"PURSPP",FALSE,"Business Analysis";#N/A,"CTGIND",FALSE,"Business Analysis";#N/A,"PURCHM",FALSE,"Business Analysis";#N/A,"SPADD",FALSE,"Business Analysis";#N/A,"EPOXY",FALSE,"Business Analysis";#N/A,"PURPER",FALSE,"Business Analysis"}</definedName>
    <definedName name="dre" hidden="1">{#N/A,"PURADD",FALSE,"Business Analysis";#N/A,"PURSPP",FALSE,"Business Analysis";#N/A,"CTGIND",FALSE,"Business Analysis";#N/A,"PURCHM",FALSE,"Business Analysis";#N/A,"SPADD",FALSE,"Business Analysis";#N/A,"EPOXY",FALSE,"Business Analysis";#N/A,"PURPER",FALSE,"Business Analysis"}</definedName>
    <definedName name="dreyer" localSheetId="43" hidden="1">{"FCB_ALL",#N/A,FALSE,"FCB"}</definedName>
    <definedName name="dreyer" hidden="1">{"FCB_ALL",#N/A,FALSE,"FCB"}</definedName>
    <definedName name="drhdrh"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drhdrh"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drhrhdfh" localSheetId="43" hidden="1">{"Sum WW A",#N/A,FALSE,"FY95SLS";"Sum WW B",#N/A,FALSE,"FY95SLS";"Sum US A",#N/A,FALSE,"FY95SLS";"Sum US B",#N/A,FALSE,"FY95SLS";"Sum US Bocg",#N/A,FALSE,"FY95SLS";"Sum Can A",#N/A,FALSE,"FY95SLS";"Sum Can B",#N/A,FALSE,"FY95SLS";"Sum Europe",#N/A,FALSE,"FY95SLS";"Sum Row",#N/A,FALSE,"FY95SLS"}</definedName>
    <definedName name="drhrhdfh" hidden="1">{"Sum WW A",#N/A,FALSE,"FY95SLS";"Sum WW B",#N/A,FALSE,"FY95SLS";"Sum US A",#N/A,FALSE,"FY95SLS";"Sum US B",#N/A,FALSE,"FY95SLS";"Sum US Bocg",#N/A,FALSE,"FY95SLS";"Sum Can A",#N/A,FALSE,"FY95SLS";"Sum Can B",#N/A,FALSE,"FY95SLS";"Sum Europe",#N/A,FALSE,"FY95SLS";"Sum Row",#N/A,FALSE,"FY95SLS"}</definedName>
    <definedName name="drhrhr"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rhrhr"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rt" localSheetId="43" hidden="1">{#N/A,#N/A,FALSE,"SUMMARY REPORT"}</definedName>
    <definedName name="drt" hidden="1">{#N/A,#N/A,FALSE,"SUMMARY REPORT"}</definedName>
    <definedName name="drterydf" localSheetId="43" hidden="1">{"BS-KK",#N/A,FALSE,"BS-KK";"CS-EH",#N/A,FALSE,"CS-EH";"CS-BM",#N/A,FALSE,"CS-BM";"ES-CM",#N/A,FALSE,"ES-CM";"GM-PA",#N/A,FALSE,"GM-PA";"RB-PT",#N/A,FALSE,"RB-PT";"PPL",#N/A,FALSE,"PPL";"Staff No's",#N/A,FALSE,"Staff No's"}</definedName>
    <definedName name="drterydf" hidden="1">{"BS-KK",#N/A,FALSE,"BS-KK";"CS-EH",#N/A,FALSE,"CS-EH";"CS-BM",#N/A,FALSE,"CS-BM";"ES-CM",#N/A,FALSE,"ES-CM";"GM-PA",#N/A,FALSE,"GM-PA";"RB-PT",#N/A,FALSE,"RB-PT";"PPL",#N/A,FALSE,"PPL";"Staff No's",#N/A,FALSE,"Staff No's"}</definedName>
    <definedName name="drtyd" localSheetId="43" hidden="1">{#N/A,#N/A,TRUE,"Cover";#N/A,#N/A,TRUE,"Contents and CEC agenda";#N/A,#N/A,TRUE,"Introduction";#N/A,#N/A,TRUE,"Overview 1";#N/A,#N/A,TRUE,"Overview 2";#N/A,#N/A,TRUE,"Graphs development effort";#N/A,#N/A,TRUE,"Summary Report";#N/A,#N/A,TRUE,"Appendix"}</definedName>
    <definedName name="drtyd" hidden="1">{#N/A,#N/A,TRUE,"Cover";#N/A,#N/A,TRUE,"Contents and CEC agenda";#N/A,#N/A,TRUE,"Introduction";#N/A,#N/A,TRUE,"Overview 1";#N/A,#N/A,TRUE,"Overview 2";#N/A,#N/A,TRUE,"Graphs development effort";#N/A,#N/A,TRUE,"Summary Report";#N/A,#N/A,TRUE,"Appendix"}</definedName>
    <definedName name="DRUM">#REF!</definedName>
    <definedName name="drw" localSheetId="43" hidden="1">{"PAGE 1",#N/A,FALSE,"COS";"PAGE 2",#N/A,FALSE,"COS";"PAGE 3",#N/A,FALSE,"COS"}</definedName>
    <definedName name="drw" hidden="1">{"PAGE 1",#N/A,FALSE,"COS";"PAGE 2",#N/A,FALSE,"COS";"PAGE 3",#N/A,FALSE,"COS"}</definedName>
    <definedName name="dry" localSheetId="43" hidden="1">{#N/A,#N/A,FALSE,"SUMMARY REPORT"}</definedName>
    <definedName name="dry" hidden="1">{#N/A,#N/A,FALSE,"SUMMARY REPORT"}</definedName>
    <definedName name="ds" localSheetId="43" hidden="1">{#N/A,#N/A,FALSE,"R&amp;D Quick Calc";#N/A,#N/A,FALSE,"DOE Fee Schedule"}</definedName>
    <definedName name="ds" hidden="1">{#N/A,#N/A,FALSE,"R&amp;D Quick Calc";#N/A,#N/A,FALSE,"DOE Fee Schedule"}</definedName>
    <definedName name="DS_1" localSheetId="43" hidden="1">{#N/A,#N/A,FALSE,"COMP"}</definedName>
    <definedName name="DS_1" hidden="1">{#N/A,#N/A,FALSE,"COMP"}</definedName>
    <definedName name="DS_1_1" localSheetId="43" hidden="1">{#N/A,#N/A,FALSE,"COMP"}</definedName>
    <definedName name="DS_1_1" hidden="1">{#N/A,#N/A,FALSE,"COMP"}</definedName>
    <definedName name="DSA" localSheetId="43" hidden="1">{#N/A,#N/A,FALSE,"COMP"}</definedName>
    <definedName name="DSA" hidden="1">{#N/A,#N/A,FALSE,"COMP"}</definedName>
    <definedName name="dsadadsa" localSheetId="43" hidden="1">{#N/A,#N/A,TRUE,"CIN-11";#N/A,#N/A,TRUE,"CIN-13";#N/A,#N/A,TRUE,"CIN-14";#N/A,#N/A,TRUE,"CIN-16";#N/A,#N/A,TRUE,"CIN-17";#N/A,#N/A,TRUE,"CIN-18";#N/A,#N/A,TRUE,"CIN Earnings To Fixed Charges";#N/A,#N/A,TRUE,"CIN Financial Ratios";#N/A,#N/A,TRUE,"CIN-IS";#N/A,#N/A,TRUE,"CIN-BS";#N/A,#N/A,TRUE,"CIN-CS";#N/A,#N/A,TRUE,"Invest In Unconsol Subs"}</definedName>
    <definedName name="dsadadsa" hidden="1">{#N/A,#N/A,TRUE,"CIN-11";#N/A,#N/A,TRUE,"CIN-13";#N/A,#N/A,TRUE,"CIN-14";#N/A,#N/A,TRUE,"CIN-16";#N/A,#N/A,TRUE,"CIN-17";#N/A,#N/A,TRUE,"CIN-18";#N/A,#N/A,TRUE,"CIN Earnings To Fixed Charges";#N/A,#N/A,TRUE,"CIN Financial Ratios";#N/A,#N/A,TRUE,"CIN-IS";#N/A,#N/A,TRUE,"CIN-BS";#N/A,#N/A,TRUE,"CIN-CS";#N/A,#N/A,TRUE,"Invest In Unconsol Subs"}</definedName>
    <definedName name="dsadadsadsad" localSheetId="43" hidden="1">{#N/A,#N/A,TRUE,"CIN-11";#N/A,#N/A,TRUE,"CIN-13";#N/A,#N/A,TRUE,"CIN-14";#N/A,#N/A,TRUE,"CIN-16";#N/A,#N/A,TRUE,"CIN-17";#N/A,#N/A,TRUE,"CIN-18";#N/A,#N/A,TRUE,"CIN Earnings To Fixed Charges";#N/A,#N/A,TRUE,"CIN Financial Ratios";#N/A,#N/A,TRUE,"CIN-IS";#N/A,#N/A,TRUE,"CIN-BS";#N/A,#N/A,TRUE,"CIN-CS";#N/A,#N/A,TRUE,"Invest In Unconsol Subs"}</definedName>
    <definedName name="dsadadsadsad" hidden="1">{#N/A,#N/A,TRUE,"CIN-11";#N/A,#N/A,TRUE,"CIN-13";#N/A,#N/A,TRUE,"CIN-14";#N/A,#N/A,TRUE,"CIN-16";#N/A,#N/A,TRUE,"CIN-17";#N/A,#N/A,TRUE,"CIN-18";#N/A,#N/A,TRUE,"CIN Earnings To Fixed Charges";#N/A,#N/A,TRUE,"CIN Financial Ratios";#N/A,#N/A,TRUE,"CIN-IS";#N/A,#N/A,TRUE,"CIN-BS";#N/A,#N/A,TRUE,"CIN-CS";#N/A,#N/A,TRUE,"Invest In Unconsol Subs"}</definedName>
    <definedName name="dsadd" localSheetId="43" hidden="1">{"page1",#N/A,FALSE,"A";"page2",#N/A,FALSE,"A"}</definedName>
    <definedName name="dsadd" hidden="1">{"page1",#N/A,FALSE,"A";"page2",#N/A,FALSE,"A"}</definedName>
    <definedName name="dsadsadaa" localSheetId="43" hidden="1">{"assumptions",#N/A,FALSE,"Scenario 1";"valuation",#N/A,FALSE,"Scenario 1"}</definedName>
    <definedName name="dsadsadaa" hidden="1">{"assumptions",#N/A,FALSE,"Scenario 1";"valuation",#N/A,FALSE,"Scenario 1"}</definedName>
    <definedName name="dsadssad" localSheetId="43" hidden="1">{#N/A,#N/A,TRUE,"CIN-11";#N/A,#N/A,TRUE,"CIN-13";#N/A,#N/A,TRUE,"CIN-14";#N/A,#N/A,TRUE,"CIN-16";#N/A,#N/A,TRUE,"CIN-17";#N/A,#N/A,TRUE,"CIN-18";#N/A,#N/A,TRUE,"CIN Earnings To Fixed Charges";#N/A,#N/A,TRUE,"CIN Financial Ratios";#N/A,#N/A,TRUE,"CIN-IS";#N/A,#N/A,TRUE,"CIN-BS";#N/A,#N/A,TRUE,"CIN-CS";#N/A,#N/A,TRUE,"Invest In Unconsol Subs"}</definedName>
    <definedName name="dsadssad" hidden="1">{#N/A,#N/A,TRUE,"CIN-11";#N/A,#N/A,TRUE,"CIN-13";#N/A,#N/A,TRUE,"CIN-14";#N/A,#N/A,TRUE,"CIN-16";#N/A,#N/A,TRUE,"CIN-17";#N/A,#N/A,TRUE,"CIN-18";#N/A,#N/A,TRUE,"CIN Earnings To Fixed Charges";#N/A,#N/A,TRUE,"CIN Financial Ratios";#N/A,#N/A,TRUE,"CIN-IS";#N/A,#N/A,TRUE,"CIN-BS";#N/A,#N/A,TRUE,"CIN-CS";#N/A,#N/A,TRUE,"Invest In Unconsol Subs"}</definedName>
    <definedName name="dsaf" localSheetId="43" hidden="1">{#N/A,#N/A,FALSE,"B1_B4 Restated";#N/A,#N/A,FALSE,"R2002";#N/A,#N/A,FALSE,"R2003"}</definedName>
    <definedName name="dsaf" hidden="1">{#N/A,#N/A,FALSE,"B1_B4 Restated";#N/A,#N/A,FALSE,"R2002";#N/A,#N/A,FALSE,"R2003"}</definedName>
    <definedName name="dsafd" localSheetId="43"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safd"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sc" localSheetId="43" hidden="1">{#N/A,#N/A,FALSE,"인원";#N/A,#N/A,FALSE,"비용2";#N/A,#N/A,FALSE,"비용1";#N/A,#N/A,FALSE,"비용";#N/A,#N/A,FALSE,"보증2";#N/A,#N/A,FALSE,"보증1";#N/A,#N/A,FALSE,"보증";#N/A,#N/A,FALSE,"손익1";#N/A,#N/A,FALSE,"손익";#N/A,#N/A,FALSE,"부서별매출";#N/A,#N/A,FALSE,"매출"}</definedName>
    <definedName name="dsc" hidden="1">{#N/A,#N/A,FALSE,"인원";#N/A,#N/A,FALSE,"비용2";#N/A,#N/A,FALSE,"비용1";#N/A,#N/A,FALSE,"비용";#N/A,#N/A,FALSE,"보증2";#N/A,#N/A,FALSE,"보증1";#N/A,#N/A,FALSE,"보증";#N/A,#N/A,FALSE,"손익1";#N/A,#N/A,FALSE,"손익";#N/A,#N/A,FALSE,"부서별매출";#N/A,#N/A,FALSE,"매출"}</definedName>
    <definedName name="dsd" localSheetId="43" hidden="1">{#N/A,#N/A,TRUE,"Cover";#N/A,#N/A,TRUE,"Sum";#N/A,#N/A,TRUE,"SubsRev";#N/A,#N/A,TRUE,"CapEx";#N/A,#N/A,TRUE,"OpEx";#N/A,#N/A,TRUE,"SUs";#N/A,#N/A,TRUE,"OrgChart";#N/A,#N/A,TRUE,"Staff";#N/A,#N/A,TRUE,"P&amp;L";#N/A,#N/A,TRUE,"Cash";#N/A,#N/A,TRUE,"BS";#N/A,#N/A,TRUE,"Valuation";#N/A,#N/A,TRUE,"CapEx-Assumptions";#N/A,#N/A,TRUE,"OpEx-Assumptions"}</definedName>
    <definedName name="dsd" hidden="1">{#N/A,#N/A,TRUE,"Cover";#N/A,#N/A,TRUE,"Sum";#N/A,#N/A,TRUE,"SubsRev";#N/A,#N/A,TRUE,"CapEx";#N/A,#N/A,TRUE,"OpEx";#N/A,#N/A,TRUE,"SUs";#N/A,#N/A,TRUE,"OrgChart";#N/A,#N/A,TRUE,"Staff";#N/A,#N/A,TRUE,"P&amp;L";#N/A,#N/A,TRUE,"Cash";#N/A,#N/A,TRUE,"BS";#N/A,#N/A,TRUE,"Valuation";#N/A,#N/A,TRUE,"CapEx-Assumptions";#N/A,#N/A,TRUE,"OpEx-Assumptions"}</definedName>
    <definedName name="dsdafgsa" localSheetId="43" hidden="1">{"Performance Details",#N/A,FALSE,"Current Yr";"Performance Details",#N/A,FALSE,"Budget";"Performance Details",#N/A,FALSE,"Prior Year"}</definedName>
    <definedName name="dsdafgsa" hidden="1">{"Performance Details",#N/A,FALSE,"Current Yr";"Performance Details",#N/A,FALSE,"Budget";"Performance Details",#N/A,FALSE,"Prior Year"}</definedName>
    <definedName name="dsdsdsdsds" localSheetId="43" hidden="1">{"'Report'!$A$1:$K$109"}</definedName>
    <definedName name="dsdsdsdsds" hidden="1">{"'Report'!$A$1:$K$109"}</definedName>
    <definedName name="dse" localSheetId="43" hidden="1">{"YTDACT",#N/A,FALSE,"YTD Cum";"YTDBUD",#N/A,FALSE,"YTD Cum";"YTDPRIOR",#N/A,FALSE,"YTD Cum"}</definedName>
    <definedName name="dse" hidden="1">{"YTDACT",#N/A,FALSE,"YTD Cum";"YTDBUD",#N/A,FALSE,"YTD Cum";"YTDPRIOR",#N/A,FALSE,"YTD Cum"}</definedName>
    <definedName name="dsfadsf" localSheetId="43" hidden="1">{"histincome",#N/A,FALSE,"hyfins";"closing balance",#N/A,FALSE,"hyfins"}</definedName>
    <definedName name="dsfadsf" hidden="1">{"histincome",#N/A,FALSE,"hyfins";"closing balance",#N/A,FALSE,"hyfins"}</definedName>
    <definedName name="dsfasf" localSheetId="43" hidden="1">{"BS",#N/A,FALSE,"BALSHEET";"LCINC",#N/A,FALSE,"lcicstm";"USINC",#N/A,FALSE,"usicstm";"CSHFLW",#N/A,FALSE,"CSHFLW";"YTDINC",#N/A,FALSE,"ytdicstm"}</definedName>
    <definedName name="dsfasf" hidden="1">{"BS",#N/A,FALSE,"BALSHEET";"LCINC",#N/A,FALSE,"lcicstm";"USINC",#N/A,FALSE,"usicstm";"CSHFLW",#N/A,FALSE,"CSHFLW";"YTDINC",#N/A,FALSE,"ytdicstm"}</definedName>
    <definedName name="DSFDFDSFADDDSFSAF"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SFDFDSFADDDSFSA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sfdsfdfdsfsdafsdf" localSheetId="43"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dsfdsfdfdsfsdafsdf"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dsfkjs" hidden="1">2</definedName>
    <definedName name="dsfrsfsdr" hidden="1">#REF!</definedName>
    <definedName name="dsfsd" hidden="1">#REF!</definedName>
    <definedName name="dsfsf" localSheetId="43" hidden="1">{"detail",#N/A,FALSE,"mfg";"summary",#N/A,FALSE,"mfg"}</definedName>
    <definedName name="dsfsf" hidden="1">{"detail",#N/A,FALSE,"mfg";"summary",#N/A,FALSE,"mfg"}</definedName>
    <definedName name="dsfsffss" localSheetId="43" hidden="1">{#N/A,#N/A,FALSE,"Pharm";#N/A,#N/A,FALSE,"WWCM"}</definedName>
    <definedName name="dsfsffss" hidden="1">{#N/A,#N/A,FALSE,"Pharm";#N/A,#N/A,FALSE,"WWCM"}</definedName>
    <definedName name="dsfsffss_1" localSheetId="43" hidden="1">{#N/A,#N/A,FALSE,"Pharm";#N/A,#N/A,FALSE,"WWCM"}</definedName>
    <definedName name="dsfsffss_1" hidden="1">{#N/A,#N/A,FALSE,"Pharm";#N/A,#N/A,FALSE,"WWCM"}</definedName>
    <definedName name="dsfsffss_2" localSheetId="43" hidden="1">{#N/A,#N/A,FALSE,"Pharm";#N/A,#N/A,FALSE,"WWCM"}</definedName>
    <definedName name="dsfsffss_2" hidden="1">{#N/A,#N/A,FALSE,"Pharm";#N/A,#N/A,FALSE,"WWCM"}</definedName>
    <definedName name="dsfsffss_3" localSheetId="43" hidden="1">{#N/A,#N/A,FALSE,"Pharm";#N/A,#N/A,FALSE,"WWCM"}</definedName>
    <definedName name="dsfsffss_3" hidden="1">{#N/A,#N/A,FALSE,"Pharm";#N/A,#N/A,FALSE,"WWCM"}</definedName>
    <definedName name="dsfsffss_4" localSheetId="43" hidden="1">{#N/A,#N/A,FALSE,"Pharm";#N/A,#N/A,FALSE,"WWCM"}</definedName>
    <definedName name="dsfsffss_4" hidden="1">{#N/A,#N/A,FALSE,"Pharm";#N/A,#N/A,FALSE,"WWCM"}</definedName>
    <definedName name="dsfvacvav" localSheetId="43" hidden="1">{"'I-1 and I-2'!$A$1:$G$190"}</definedName>
    <definedName name="dsfvacvav" hidden="1">{"'I-1 and I-2'!$A$1:$G$190"}</definedName>
    <definedName name="dsg" localSheetId="43" hidden="1">{#N/A,#N/A,FALSE,"Calc";#N/A,#N/A,FALSE,"Sensitivity";#N/A,#N/A,FALSE,"LT Earn.Dil.";#N/A,#N/A,FALSE,"Dil. AVP"}</definedName>
    <definedName name="dsg" hidden="1">{#N/A,#N/A,FALSE,"Calc";#N/A,#N/A,FALSE,"Sensitivity";#N/A,#N/A,FALSE,"LT Earn.Dil.";#N/A,#N/A,FALSE,"Dil. AVP"}</definedName>
    <definedName name="dsgfadf" hidden="1">#REF!</definedName>
    <definedName name="dsgfhgfv" localSheetId="43" hidden="1">{#N/A,"PURADD",FALSE,"Business Analysis";#N/A,"PURSPP",FALSE,"Business Analysis";#N/A,"CTGIND",FALSE,"Business Analysis";#N/A,"PURCHM",FALSE,"Business Analysis";#N/A,"SPADD",FALSE,"Business Analysis";#N/A,"EPOXY",FALSE,"Business Analysis";#N/A,"PURPER",FALSE,"Business Analysis"}</definedName>
    <definedName name="dsgfhgfv" hidden="1">{#N/A,"PURADD",FALSE,"Business Analysis";#N/A,"PURSPP",FALSE,"Business Analysis";#N/A,"CTGIND",FALSE,"Business Analysis";#N/A,"PURCHM",FALSE,"Business Analysis";#N/A,"SPADD",FALSE,"Business Analysis";#N/A,"EPOXY",FALSE,"Business Analysis";#N/A,"PURPER",FALSE,"Business Analysis"}</definedName>
    <definedName name="dsl_prodcost2" localSheetId="43" hidden="1">{#N/A,#N/A,FALSE,"Summary"}</definedName>
    <definedName name="dsl_prodcost2" hidden="1">{#N/A,#N/A,FALSE,"Summary"}</definedName>
    <definedName name="dsmith">#REF!</definedName>
    <definedName name="dsq" localSheetId="43" hidden="1">{#N/A,#N/A,FALSE,"Summary"}</definedName>
    <definedName name="dsq" hidden="1">{#N/A,#N/A,FALSE,"Summary"}</definedName>
    <definedName name="dswd" localSheetId="43">#REF!</definedName>
    <definedName name="dswd" localSheetId="11">#REF!</definedName>
    <definedName name="dswd" localSheetId="24">#REF!</definedName>
    <definedName name="dswd">#REF!</definedName>
    <definedName name="dswe"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dswe"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dswt" localSheetId="43">#REF!</definedName>
    <definedName name="dswt" localSheetId="11">#REF!</definedName>
    <definedName name="dswt" localSheetId="24">#REF!</definedName>
    <definedName name="dswt">#REF!</definedName>
    <definedName name="DTE_CONSOL" localSheetId="43">#REF!</definedName>
    <definedName name="DTE_CONSOL">#REF!</definedName>
    <definedName name="DTE_Corporate_Allocation">#REF!</definedName>
    <definedName name="DTE_Eliminations">#REF!</definedName>
    <definedName name="DTE_Enterprises_Corporate">#REF!</definedName>
    <definedName name="DTE_Holding_Co.">#REF!</definedName>
    <definedName name="DTE_HOLDING_CO___ELIMS">#REF!</definedName>
    <definedName name="DTech2003">#REF!</definedName>
    <definedName name="DTech2004">#REF!</definedName>
    <definedName name="DTech2005">#REF!</definedName>
    <definedName name="DTech2006">#REF!</definedName>
    <definedName name="DTech2007">#REF!</definedName>
    <definedName name="DTech2008">#REF!</definedName>
    <definedName name="dtht" localSheetId="43" hidden="1">{"US Dollars",#N/A,TRUE,"PPD";"US Dollar",#N/A,TRUE,"Anaquest";"US Dollar",#N/A,TRUE,"Delta";"US Dollar",#N/A,TRUE,"INO"}</definedName>
    <definedName name="dtht" hidden="1">{"US Dollars",#N/A,TRUE,"PPD";"US Dollar",#N/A,TRUE,"Anaquest";"US Dollar",#N/A,TRUE,"Delta";"US Dollar",#N/A,TRUE,"INO"}</definedName>
    <definedName name="dtydfg" localSheetId="43" hidden="1">{#N/A,#N/A,TRUE,"Cover";#N/A,#N/A,TRUE,"Contents and CEC agenda";#N/A,#N/A,TRUE,"Introduction";#N/A,#N/A,TRUE,"Overview 1";#N/A,#N/A,TRUE,"Overview 2";#N/A,#N/A,TRUE,"Graphs development effort";#N/A,#N/A,TRUE,"Summary Report";#N/A,#N/A,TRUE,"Appendix"}</definedName>
    <definedName name="dtydfg" hidden="1">{#N/A,#N/A,TRUE,"Cover";#N/A,#N/A,TRUE,"Contents and CEC agenda";#N/A,#N/A,TRUE,"Introduction";#N/A,#N/A,TRUE,"Overview 1";#N/A,#N/A,TRUE,"Overview 2";#N/A,#N/A,TRUE,"Graphs development effort";#N/A,#N/A,TRUE,"Summary Report";#N/A,#N/A,TRUE,"Appendix"}</definedName>
    <definedName name="dtyjudtryr" localSheetId="43"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dtyjudtryr"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dunno" localSheetId="43" hidden="1">{#N/A,#N/A,FALSE,"Default Data";#N/A,#N/A,FALSE,"99 Tax Model";#N/A,#N/A,FALSE,"99 Incremental BV";#N/A,#N/A,FALSE,"99 Tax Model CL";#N/A,#N/A,FALSE,"99 Incremental CL";#N/A,#N/A,FALSE,"Cisco FSC";#N/A,#N/A,FALSE,"25% case";#N/A,#N/A,FALSE,"ROY CALCS";#N/A,#N/A,FALSE,"Acquisition Royalty"}</definedName>
    <definedName name="dunno" hidden="1">{#N/A,#N/A,FALSE,"Default Data";#N/A,#N/A,FALSE,"99 Tax Model";#N/A,#N/A,FALSE,"99 Incremental BV";#N/A,#N/A,FALSE,"99 Tax Model CL";#N/A,#N/A,FALSE,"99 Incremental CL";#N/A,#N/A,FALSE,"Cisco FSC";#N/A,#N/A,FALSE,"25% case";#N/A,#N/A,FALSE,"ROY CALCS";#N/A,#N/A,FALSE,"Acquisition Royalty"}</definedName>
    <definedName name="DVI_BS">#REF!</definedName>
    <definedName name="DVI_CF">#REF!</definedName>
    <definedName name="DVI_INC">#REF!</definedName>
    <definedName name="dwe" localSheetId="43" hidden="1">{#N/A,#N/A,FALSE,"SUMMARY REPORT"}</definedName>
    <definedName name="dwe" hidden="1">{#N/A,#N/A,FALSE,"SUMMARY REPORT"}</definedName>
    <definedName name="dwpdb" localSheetId="43">#REF!</definedName>
    <definedName name="dwpdb" localSheetId="11">#REF!</definedName>
    <definedName name="dwpdb" localSheetId="24">#REF!</definedName>
    <definedName name="dwpdb">#REF!</definedName>
    <definedName name="dwx" localSheetId="43" hidden="1">{"Comp_of_Price_Effect",#N/A,FALSE,"QTRDPVAR"}</definedName>
    <definedName name="dwx" hidden="1">{"Comp_of_Price_Effect",#N/A,FALSE,"QTRDPVAR"}</definedName>
    <definedName name="dx" localSheetId="43" hidden="1">{"Month Summary",#N/A,FALSE,"Summary";"Total Details",#N/A,FALSE,"Current Yr";"Polymers Details",#N/A,FALSE,"Current Yr";"Performance Details",#N/A,FALSE,"Current Yr";"ICD Details",#N/A,FALSE,"Current Yr"}</definedName>
    <definedName name="dx" hidden="1">{"Month Summary",#N/A,FALSE,"Summary";"Total Details",#N/A,FALSE,"Current Yr";"Polymers Details",#N/A,FALSE,"Current Yr";"Performance Details",#N/A,FALSE,"Current Yr";"ICD Details",#N/A,FALSE,"Current Yr"}</definedName>
    <definedName name="dxd" localSheetId="43" hidden="1">{#N/A,#N/A,FALSE,"SUMMARY REPORT"}</definedName>
    <definedName name="dxd" hidden="1">{#N/A,#N/A,FALSE,"SUMMARY REPORT"}</definedName>
    <definedName name="dxgx" localSheetId="43" hidden="1">{#N/A,#N/A,FALSE,"QTD";#N/A,#N/A,FALSE,"Lic Fees";#N/A,#N/A,FALSE,"Unapproved";#N/A,#N/A,FALSE,"Wkly Notes"}</definedName>
    <definedName name="dxgx" hidden="1">{#N/A,#N/A,FALSE,"QTD";#N/A,#N/A,FALSE,"Lic Fees";#N/A,#N/A,FALSE,"Unapproved";#N/A,#N/A,FALSE,"Wkly Notes"}</definedName>
    <definedName name="dyfhn" localSheetId="43" hidden="1">{#N/A,#N/A,FALSE,"Aging Summary";#N/A,#N/A,FALSE,"Ratio Analysis";#N/A,#N/A,FALSE,"Test 120 Day Accts";#N/A,#N/A,FALSE,"Tickmarks"}</definedName>
    <definedName name="dyfhn" hidden="1">{#N/A,#N/A,FALSE,"Aging Summary";#N/A,#N/A,FALSE,"Ratio Analysis";#N/A,#N/A,FALSE,"Test 120 Day Accts";#N/A,#N/A,FALSE,"Tickmarks"}</definedName>
    <definedName name="dyQRE">#REF!</definedName>
    <definedName name="e" localSheetId="43" hidden="1">{#N/A,#N/A,FALSE,"Summary"}</definedName>
    <definedName name="e" hidden="1">{#N/A,#N/A,FALSE,"Summary"}</definedName>
    <definedName name="e_2" localSheetId="43" hidden="1">{"page1",#N/A,FALSE,"A";"page2",#N/A,FALSE,"A"}</definedName>
    <definedName name="e_2" hidden="1">{"page1",#N/A,FALSE,"A";"page2",#N/A,FALSE,"A"}</definedName>
    <definedName name="e_3" localSheetId="43" hidden="1">{"page1",#N/A,FALSE,"A";"page2",#N/A,FALSE,"A"}</definedName>
    <definedName name="e_3" hidden="1">{"page1",#N/A,FALSE,"A";"page2",#N/A,FALSE,"A"}</definedName>
    <definedName name="E1P" localSheetId="43">#REF!</definedName>
    <definedName name="E1P" localSheetId="11">#REF!</definedName>
    <definedName name="E1P" localSheetId="24">#REF!</definedName>
    <definedName name="E1P">#REF!</definedName>
    <definedName name="e23e23" localSheetId="43" hidden="1">{"'I-1 and I-2'!$A$1:$G$190"}</definedName>
    <definedName name="e23e23" hidden="1">{"'I-1 and I-2'!$A$1:$G$190"}</definedName>
    <definedName name="E2P">#REF!</definedName>
    <definedName name="e32.1" hidden="1">#REF!</definedName>
    <definedName name="E3P">#REF!</definedName>
    <definedName name="E4P">#REF!</definedName>
    <definedName name="e5yy25y" localSheetId="43" hidden="1">{#N/A,#N/A,FALSE,"Projections";#N/A,#N/A,FALSE,"Contribution_Stock";#N/A,#N/A,FALSE,"PF_Combo_Stock";#N/A,#N/A,FALSE,"Projections";#N/A,#N/A,FALSE,"Contribution_Cash";#N/A,#N/A,FALSE,"PF_Combo_Cash";#N/A,#N/A,FALSE,"IPO_Cash"}</definedName>
    <definedName name="e5yy25y" hidden="1">{#N/A,#N/A,FALSE,"Projections";#N/A,#N/A,FALSE,"Contribution_Stock";#N/A,#N/A,FALSE,"PF_Combo_Stock";#N/A,#N/A,FALSE,"Projections";#N/A,#N/A,FALSE,"Contribution_Cash";#N/A,#N/A,FALSE,"PF_Combo_Cash";#N/A,#N/A,FALSE,"IPO_Cash"}</definedName>
    <definedName name="E6P" localSheetId="43">#REF!</definedName>
    <definedName name="E6P" localSheetId="11">#REF!</definedName>
    <definedName name="E6P" localSheetId="24">#REF!</definedName>
    <definedName name="E6P">#REF!</definedName>
    <definedName name="eawt" localSheetId="43" hidden="1">{#N/A,#N/A,FALSE,"AUDIT-MWOS"}</definedName>
    <definedName name="eawt" hidden="1">{#N/A,#N/A,FALSE,"AUDIT-MWOS"}</definedName>
    <definedName name="ECC" localSheetId="43" hidden="1">{#N/A,#N/A,FALSE,"Aging Summary";#N/A,#N/A,FALSE,"Ratio Analysis";#N/A,#N/A,FALSE,"Test 120 Day Accts";#N/A,#N/A,FALSE,"Tickmarks"}</definedName>
    <definedName name="ECC" hidden="1">{#N/A,#N/A,FALSE,"Aging Summary";#N/A,#N/A,FALSE,"Ratio Analysis";#N/A,#N/A,FALSE,"Test 120 Day Accts";#N/A,#N/A,FALSE,"Tickmarks"}</definedName>
    <definedName name="ECIL" localSheetId="43" hidden="1">{#N/A,#N/A,FALSE,"Che-Ga";#N/A,#N/A,FALSE,"Iv-Sm";#N/A,#N/A,FALSE,"So-We";#N/A,#N/A,FALSE,"Me-Po";#N/A,#N/A,FALSE,"Be-Bo";#N/A,#N/A,FALSE,"Cha-Ki";#N/A,#N/A,FALSE,"In";#N/A,#N/A,FALSE,"Schedule 23";#N/A,#N/A,FALSE,"Schedule 22";#N/A,#N/A,FALSE,"WACC"}</definedName>
    <definedName name="ECIL" hidden="1">{#N/A,#N/A,FALSE,"Che-Ga";#N/A,#N/A,FALSE,"Iv-Sm";#N/A,#N/A,FALSE,"So-We";#N/A,#N/A,FALSE,"Me-Po";#N/A,#N/A,FALSE,"Be-Bo";#N/A,#N/A,FALSE,"Cha-Ki";#N/A,#N/A,FALSE,"In";#N/A,#N/A,FALSE,"Schedule 23";#N/A,#N/A,FALSE,"Schedule 22";#N/A,#N/A,FALSE,"WACC"}</definedName>
    <definedName name="ECNOFIBRAS" localSheetId="43" hidden="1">{"'PXR_6500'!$A$1:$I$124"}</definedName>
    <definedName name="ECNOFIBRAS" hidden="1">{"'PXR_6500'!$A$1:$I$124"}</definedName>
    <definedName name="ECNOFIBRAS2" localSheetId="43" hidden="1">{"'PXR_6500'!$A$1:$I$124"}</definedName>
    <definedName name="ECNOFIBRAS2" hidden="1">{"'PXR_6500'!$A$1:$I$124"}</definedName>
    <definedName name="ecs" localSheetId="43" hidden="1">{#N/A,#N/A,FALSE,"USMED 3";#N/A,#N/A,FALSE,"MARCHALLENGER 1";#N/A,#N/A,FALSE,"MARCHALLENGER 2";#N/A,#N/A,FALSE,"MARCHALLENGER 3";#N/A,#N/A,FALSE,"MARCHALLENGER 4"}</definedName>
    <definedName name="ecs" hidden="1">{#N/A,#N/A,FALSE,"USMED 3";#N/A,#N/A,FALSE,"MARCHALLENGER 1";#N/A,#N/A,FALSE,"MARCHALLENGER 2";#N/A,#N/A,FALSE,"MARCHALLENGER 3";#N/A,#N/A,FALSE,"MARCHALLENGER 4"}</definedName>
    <definedName name="ECU" localSheetId="43" hidden="1">{#N/A,#N/A,FALSE,"Aging Summary";#N/A,#N/A,FALSE,"Ratio Analysis";#N/A,#N/A,FALSE,"Test 120 Day Accts";#N/A,#N/A,FALSE,"Tickmarks"}</definedName>
    <definedName name="ECU" hidden="1">{#N/A,#N/A,FALSE,"Aging Summary";#N/A,#N/A,FALSE,"Ratio Analysis";#N/A,#N/A,FALSE,"Test 120 Day Accts";#N/A,#N/A,FALSE,"Tickmarks"}</definedName>
    <definedName name="ed" localSheetId="43" hidden="1">{"vol data",#N/A,FALSE,"Datasheet";"vol graph",#N/A,FALSE,"Volume";"price data",#N/A,FALSE,"Datasheet";"price graph",#N/A,FALSE,"Price";"dp data",#N/A,FALSE,"Datasheet";"dp graph",#N/A,FALSE,"DirectProfit"}</definedName>
    <definedName name="ed" hidden="1">{"vol data",#N/A,FALSE,"Datasheet";"vol graph",#N/A,FALSE,"Volume";"price data",#N/A,FALSE,"Datasheet";"price graph",#N/A,FALSE,"Price";"dp data",#N/A,FALSE,"Datasheet";"dp graph",#N/A,FALSE,"DirectProfit"}</definedName>
    <definedName name="ed_1" localSheetId="43" hidden="1">{#N/A,#N/A,FALSE,"Staffnos &amp; cost"}</definedName>
    <definedName name="ed_1" hidden="1">{#N/A,#N/A,FALSE,"Staffnos &amp; cost"}</definedName>
    <definedName name="ed_2" localSheetId="43" hidden="1">{#N/A,#N/A,FALSE,"Staffnos &amp; cost"}</definedName>
    <definedName name="ed_2" hidden="1">{#N/A,#N/A,FALSE,"Staffnos &amp; cost"}</definedName>
    <definedName name="ed_3" localSheetId="43" hidden="1">{#N/A,#N/A,FALSE,"Staffnos &amp; cost"}</definedName>
    <definedName name="ed_3" hidden="1">{#N/A,#N/A,FALSE,"Staffnos &amp; cost"}</definedName>
    <definedName name="ed_4" localSheetId="43" hidden="1">{#N/A,#N/A,FALSE,"Staffnos &amp; cost"}</definedName>
    <definedName name="ed_4" hidden="1">{#N/A,#N/A,FALSE,"Staffnos &amp; cost"}</definedName>
    <definedName name="ed_5" localSheetId="43" hidden="1">{#N/A,#N/A,FALSE,"Staffnos &amp; cost"}</definedName>
    <definedName name="ed_5" hidden="1">{#N/A,#N/A,FALSE,"Staffnos &amp; cost"}</definedName>
    <definedName name="edd"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Fedf" localSheetId="43" hidden="1">{#N/A,#N/A,FALSE,"Staffnos &amp; cost"}</definedName>
    <definedName name="EDFedf" hidden="1">{#N/A,#N/A,FALSE,"Staffnos &amp; cost"}</definedName>
    <definedName name="edggfgfgf" localSheetId="43" hidden="1">{#N/A,#N/A,FALSE,"Profit &amp; Loss statement"}</definedName>
    <definedName name="edggfgfgf" hidden="1">{#N/A,#N/A,FALSE,"Profit &amp; Loss statement"}</definedName>
    <definedName name="Edison_Development">#REF!</definedName>
    <definedName name="EDIT_COMPLETE" localSheetId="10">#REF!</definedName>
    <definedName name="EDIT_COMPLETE" localSheetId="24">#REF!</definedName>
    <definedName name="EDIT_COMPLETE">#REF!</definedName>
    <definedName name="EDIT_DATA" localSheetId="10">#REF!</definedName>
    <definedName name="EDIT_DATA" localSheetId="24">#REF!</definedName>
    <definedName name="EDIT_DATA">#REF!</definedName>
    <definedName name="edqw" localSheetId="43" hidden="1">{#N/A,#N/A,FALSE,"BANNERS";#N/A,#N/A,FALSE,"Market";#N/A,#N/A,FALSE,"Tel Rev";#N/A,#N/A,FALSE,"Revenues IOL";#N/A,#N/A,FALSE,"Invest";#N/A,#N/A,FALSE,"Op Cost1";#N/A,#N/A,FALSE,"Op Cost2";#N/A,#N/A,FALSE,"Oth_&amp;_Tot_Revenues";#N/A,#N/A,FALSE,"Fin Mod";#N/A,#N/A,FALSE,"FinMod_RoW";#N/A,#N/A,FALSE,"P&amp;E Burocrat";#N/A,#N/A,FALSE,"cash flow"}</definedName>
    <definedName name="edqw" hidden="1">{#N/A,#N/A,FALSE,"BANNERS";#N/A,#N/A,FALSE,"Market";#N/A,#N/A,FALSE,"Tel Rev";#N/A,#N/A,FALSE,"Revenues IOL";#N/A,#N/A,FALSE,"Invest";#N/A,#N/A,FALSE,"Op Cost1";#N/A,#N/A,FALSE,"Op Cost2";#N/A,#N/A,FALSE,"Oth_&amp;_Tot_Revenues";#N/A,#N/A,FALSE,"Fin Mod";#N/A,#N/A,FALSE,"FinMod_RoW";#N/A,#N/A,FALSE,"P&amp;E Burocrat";#N/A,#N/A,FALSE,"cash flow"}</definedName>
    <definedName name="eds" localSheetId="43" hidden="1">{#N/A,#N/A,FALSE,"Profit &amp; Loss statement"}</definedName>
    <definedName name="eds" hidden="1">{#N/A,#N/A,FALSE,"Profit &amp; Loss statement"}</definedName>
    <definedName name="ee" localSheetId="43" hidden="1">{#N/A,#N/A,FALSE,"KA CH  (2)"}</definedName>
    <definedName name="ee" hidden="1">{#N/A,#N/A,FALSE,"KA CH  (2)"}</definedName>
    <definedName name="EE_Contrib" localSheetId="43">#REF!</definedName>
    <definedName name="EE_Contrib" localSheetId="11">#REF!</definedName>
    <definedName name="EE_Contrib" localSheetId="24">#REF!</definedName>
    <definedName name="EE_Contrib">#REF!</definedName>
    <definedName name="EE_Detail_with_ACM_Hours___All_EEs" localSheetId="43">#REF!</definedName>
    <definedName name="EE_Detail_with_ACM_Hours___All_EEs">#REF!</definedName>
    <definedName name="eecorp_is">#REF!</definedName>
    <definedName name="EEE" localSheetId="43" hidden="1">{#N/A,#N/A,FALSE,"Pharm";#N/A,#N/A,FALSE,"WWCM"}</definedName>
    <definedName name="EEE" hidden="1">{#N/A,#N/A,FALSE,"Pharm";#N/A,#N/A,FALSE,"WWCM"}</definedName>
    <definedName name="eee.lll" localSheetId="43" hidden="1">{#N/A,#N/A,FALSE,"PMW Gruppe 99_98";#N/A,#N/A,FALSE,"PMW KG 98_99";#N/A,#N/A,FALSE,"PMW Inc. 99_98";#N/A,#N/A,FALSE,"PMW VTECH 99_98";#N/A,#N/A,FALSE,"PMW Thail. 99_98";#N/A,#N/A,FALSE,"PMW Canada 99_98";#N/A,#N/A,FALSE,"Währungsabw. 99_98"}</definedName>
    <definedName name="eee.lll" hidden="1">{#N/A,#N/A,FALSE,"PMW Gruppe 99_98";#N/A,#N/A,FALSE,"PMW KG 98_99";#N/A,#N/A,FALSE,"PMW Inc. 99_98";#N/A,#N/A,FALSE,"PMW VTECH 99_98";#N/A,#N/A,FALSE,"PMW Thail. 99_98";#N/A,#N/A,FALSE,"PMW Canada 99_98";#N/A,#N/A,FALSE,"Währungsabw. 99_98"}</definedName>
    <definedName name="EEE_1" localSheetId="43" hidden="1">{#N/A,#N/A,FALSE,"Pharm";#N/A,#N/A,FALSE,"WWCM"}</definedName>
    <definedName name="EEE_1" hidden="1">{#N/A,#N/A,FALSE,"Pharm";#N/A,#N/A,FALSE,"WWCM"}</definedName>
    <definedName name="EEE_2" localSheetId="43" hidden="1">{#N/A,#N/A,FALSE,"Pharm";#N/A,#N/A,FALSE,"WWCM"}</definedName>
    <definedName name="EEE_2" hidden="1">{#N/A,#N/A,FALSE,"Pharm";#N/A,#N/A,FALSE,"WWCM"}</definedName>
    <definedName name="EEE_3" localSheetId="43" hidden="1">{#N/A,#N/A,FALSE,"Pharm";#N/A,#N/A,FALSE,"WWCM"}</definedName>
    <definedName name="EEE_3" hidden="1">{#N/A,#N/A,FALSE,"Pharm";#N/A,#N/A,FALSE,"WWCM"}</definedName>
    <definedName name="EEE_4" localSheetId="43" hidden="1">{#N/A,#N/A,FALSE,"Pharm";#N/A,#N/A,FALSE,"WWCM"}</definedName>
    <definedName name="EEE_4" hidden="1">{#N/A,#N/A,FALSE,"Pharm";#N/A,#N/A,FALSE,"WWCM"}</definedName>
    <definedName name="eeee" localSheetId="43" hidden="1">{"YD LAPO2",#N/A,FALSE,"YTD"}</definedName>
    <definedName name="eeee" hidden="1">{"YD LAPO2",#N/A,FALSE,"YTD"}</definedName>
    <definedName name="eeeee" localSheetId="43" hidden="1">{#N/A,#N/A,FALSE,"Pharm";#N/A,#N/A,FALSE,"WWCM"}</definedName>
    <definedName name="eeeee" hidden="1">{#N/A,#N/A,FALSE,"Pharm";#N/A,#N/A,FALSE,"WWCM"}</definedName>
    <definedName name="eeeee_1" localSheetId="43" hidden="1">{#N/A,#N/A,FALSE,"Pharm";#N/A,#N/A,FALSE,"WWCM"}</definedName>
    <definedName name="eeeee_1" hidden="1">{#N/A,#N/A,FALSE,"Pharm";#N/A,#N/A,FALSE,"WWCM"}</definedName>
    <definedName name="eeeee_2" localSheetId="43" hidden="1">{#N/A,#N/A,FALSE,"Pharm";#N/A,#N/A,FALSE,"WWCM"}</definedName>
    <definedName name="eeeee_2" hidden="1">{#N/A,#N/A,FALSE,"Pharm";#N/A,#N/A,FALSE,"WWCM"}</definedName>
    <definedName name="eeeee_3" localSheetId="43" hidden="1">{#N/A,#N/A,FALSE,"Pharm";#N/A,#N/A,FALSE,"WWCM"}</definedName>
    <definedName name="eeeee_3" hidden="1">{#N/A,#N/A,FALSE,"Pharm";#N/A,#N/A,FALSE,"WWCM"}</definedName>
    <definedName name="eeeee_4" localSheetId="43" hidden="1">{#N/A,#N/A,FALSE,"Pharm";#N/A,#N/A,FALSE,"WWCM"}</definedName>
    <definedName name="eeeee_4" hidden="1">{#N/A,#N/A,FALSE,"Pharm";#N/A,#N/A,FALSE,"WWCM"}</definedName>
    <definedName name="eeeeee" localSheetId="43" hidden="1">{"YD OTHER",#N/A,FALSE,"YTD"}</definedName>
    <definedName name="eeeeee" hidden="1">{"YD OTHER",#N/A,FALSE,"YTD"}</definedName>
    <definedName name="eeeeeee" localSheetId="43" hidden="1">{"YD LPH2",#N/A,FALSE,"YTD"}</definedName>
    <definedName name="eeeeeee" hidden="1">{"YD LPH2",#N/A,FALSE,"YTD"}</definedName>
    <definedName name="eeeeeeee" localSheetId="43" hidden="1">{"Pg1",#N/A,FALSE,"OpExYTDvsBud";"Pg2",#N/A,FALSE,"OpExYTDvsBud"}</definedName>
    <definedName name="eeeeeeee" hidden="1">{"Pg1",#N/A,FALSE,"OpExYTDvsBud";"Pg2",#N/A,FALSE,"OpExYTDvsBud"}</definedName>
    <definedName name="eeeeeeeee" localSheetId="43" hidden="1">{"Pa1",#N/A,FALSE,"OpExYTDvsPY";"Pa2",#N/A,FALSE,"OpExYTDvsPY"}</definedName>
    <definedName name="eeeeeeeee" hidden="1">{"Pa1",#N/A,FALSE,"OpExYTDvsPY";"Pa2",#N/A,FALSE,"OpExYTDvsPY"}</definedName>
    <definedName name="eeeeeeeeee"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eeeeeeeee"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eeeeeeeeee" localSheetId="43" hidden="1">{#N/A,"PURCHM",FALSE,"Business Analysis";#N/A,"SPADD",FALSE,"Business Analysis"}</definedName>
    <definedName name="eeeeeeeeeee" hidden="1">{#N/A,"PURCHM",FALSE,"Business Analysis";#N/A,"SPADD",FALSE,"Business Analysis"}</definedName>
    <definedName name="eeeeeeeeeeee" localSheetId="43" hidden="1">{"pro_view",#N/A,FALSE,"EEFSNAP2";"rep_view",#N/A,FALSE,"EEFSNAP2"}</definedName>
    <definedName name="eeeeeeeeeeee" hidden="1">{"pro_view",#N/A,FALSE,"EEFSNAP2";"rep_view",#N/A,FALSE,"EEFSNAP2"}</definedName>
    <definedName name="eeeeeeeeeeeeeee" localSheetId="43" hidden="1">{#N/A,"PURADD",FALSE,"Business Analysis";#N/A,"PURSPP",FALSE,"Business Analysis";#N/A,"CTGIND",FALSE,"Business Analysis";#N/A,"PURCHM",FALSE,"Business Analysis";#N/A,"SPADD",FALSE,"Business Analysis";#N/A,"EPOXY",FALSE,"Business Analysis";#N/A,"PURPER",FALSE,"Business Analysis"}</definedName>
    <definedName name="eeeeeeeeeeeeeee" hidden="1">{#N/A,"PURADD",FALSE,"Business Analysis";#N/A,"PURSPP",FALSE,"Business Analysis";#N/A,"CTGIND",FALSE,"Business Analysis";#N/A,"PURCHM",FALSE,"Business Analysis";#N/A,"SPADD",FALSE,"Business Analysis";#N/A,"EPOXY",FALSE,"Business Analysis";#N/A,"PURPER",FALSE,"Business Analysis"}</definedName>
    <definedName name="eeeeeeeeeeeeeeeeeeeeeeeeeeeee" localSheetId="43" hidden="1">{#N/A,#N/A,FALSE,"Staffnos &amp; cost"}</definedName>
    <definedName name="eeeeeeeeeeeeeeeeeeeeeeeeeeeee" hidden="1">{#N/A,#N/A,FALSE,"Staffnos &amp; cost"}</definedName>
    <definedName name="eeenterprise_is">#REF!</definedName>
    <definedName name="eereeerer" localSheetId="43" hidden="1">{"DJH3",#N/A,FALSE,"PFL00805";"PJB3",#N/A,FALSE,"PFL00805";"JMD3",#N/A,FALSE,"PFL00805";"DNB3",#N/A,FALSE,"PFL00805";"MJP3",#N/A,FALSE,"PFL00805";"RAB3",#N/A,FALSE,"PFL00805";"GJW3",#N/A,FALSE,"PFL00805";"MASTER3",#N/A,FALSE,"PFL00805"}</definedName>
    <definedName name="eereeerer" hidden="1">{"DJH3",#N/A,FALSE,"PFL00805";"PJB3",#N/A,FALSE,"PFL00805";"JMD3",#N/A,FALSE,"PFL00805";"DNB3",#N/A,FALSE,"PFL00805";"MJP3",#N/A,FALSE,"PFL00805";"RAB3",#N/A,FALSE,"PFL00805";"GJW3",#N/A,FALSE,"PFL00805";"MASTER3",#N/A,FALSE,"PFL00805"}</definedName>
    <definedName name="eert" localSheetId="43" hidden="1">{#N/A,#N/A,FALSE,"Umsatz EO BP";#N/A,#N/A,FALSE,"Umsatz EO OP";#N/A,#N/A,FALSE,"ER EO BP";#N/A,#N/A,FALSE,"ER EO OP";#N/A,#N/A,FALSE,"EA EO (2)";#N/A,#N/A,FALSE,"EA EO";#N/A,#N/A,FALSE,"EA EO (3)";#N/A,#N/A,FALSE,"EA EO (4)";#N/A,#N/A,FALSE,"KA EO  (2)";#N/A,#N/A,FALSE,"KA EO";#N/A,#N/A,FALSE,"KA EO  (3)";#N/A,#N/A,FALSE,"KA EO (4)"}</definedName>
    <definedName name="eert" hidden="1">{#N/A,#N/A,FALSE,"Umsatz EO BP";#N/A,#N/A,FALSE,"Umsatz EO OP";#N/A,#N/A,FALSE,"ER EO BP";#N/A,#N/A,FALSE,"ER EO OP";#N/A,#N/A,FALSE,"EA EO (2)";#N/A,#N/A,FALSE,"EA EO";#N/A,#N/A,FALSE,"EA EO (3)";#N/A,#N/A,FALSE,"EA EO (4)";#N/A,#N/A,FALSE,"KA EO  (2)";#N/A,#N/A,FALSE,"KA EO";#N/A,#N/A,FALSE,"KA EO  (3)";#N/A,#N/A,FALSE,"KA EO (4)"}</definedName>
    <definedName name="eeyhdes" localSheetId="43" hidden="1">{TRUE,TRUE,43.75,1.75,539.25,324,FALSE,TRUE,TRUE,TRUE,6,11,#N/A,42,#N/A,10.484375,20,1,FALSE,FALSE,1,TRUE,1,FALSE,100,"Swvu.mono.","ACwvu.mono.",#N/A,FALSE,FALSE,0.75,0.75,1,1,2,"&amp;A","Page &amp;P",FALSE,FALSE,FALSE,FALSE,1,#N/A,1,1,FALSE,FALSE,#N/A,#N/A,FALSE,FALSE,FALSE,1,600,600,FALSE,FALSE,TRUE,TRUE,TRUE}</definedName>
    <definedName name="eeyhdes" hidden="1">{TRUE,TRUE,43.75,1.75,539.25,324,FALSE,TRUE,TRUE,TRUE,6,11,#N/A,42,#N/A,10.484375,20,1,FALSE,FALSE,1,TRUE,1,FALSE,100,"Swvu.mono.","ACwvu.mono.",#N/A,FALSE,FALSE,0.75,0.75,1,1,2,"&amp;A","Page &amp;P",FALSE,FALSE,FALSE,FALSE,1,#N/A,1,1,FALSE,FALSE,#N/A,#N/A,FALSE,FALSE,FALSE,1,600,600,FALSE,FALSE,TRUE,TRUE,TRUE}</definedName>
    <definedName name="EFD" localSheetId="43" hidden="1">{#N/A,#N/A,FALSE,"COMP"}</definedName>
    <definedName name="EFD" hidden="1">{#N/A,#N/A,FALSE,"COMP"}</definedName>
    <definedName name="efdsf" localSheetId="43" hidden="1">{#N/A,#N/A,FALSE,"Aging Summary";#N/A,#N/A,FALSE,"Ratio Analysis";#N/A,#N/A,FALSE,"Test 120 Day Accts";#N/A,#N/A,FALSE,"Tickmarks"}</definedName>
    <definedName name="efdsf" hidden="1">{#N/A,#N/A,FALSE,"Aging Summary";#N/A,#N/A,FALSE,"Ratio Analysis";#N/A,#N/A,FALSE,"Test 120 Day Accts";#N/A,#N/A,FALSE,"Tickmarks"}</definedName>
    <definedName name="EFG" localSheetId="43" hidden="1">{"'Mach'!$A$1:$D$39"}</definedName>
    <definedName name="EFG" hidden="1">{"'Mach'!$A$1:$D$39"}</definedName>
    <definedName name="efi" localSheetId="43" hidden="1">{#N/A,#N/A,FALSE,"91NOLCB";#N/A,#N/A,FALSE,"92NOLCB";#N/A,#N/A,FALSE,"93NOLCB"}</definedName>
    <definedName name="efi" hidden="1">{#N/A,#N/A,FALSE,"91NOLCB";#N/A,#N/A,FALSE,"92NOLCB";#N/A,#N/A,FALSE,"93NOLCB"}</definedName>
    <definedName name="efqe"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efqe"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efr" localSheetId="43" hidden="1">{#N/A,#N/A,TRUE,"CIN-11";#N/A,#N/A,TRUE,"CIN-13";#N/A,#N/A,TRUE,"CIN-14";#N/A,#N/A,TRUE,"CIN-16";#N/A,#N/A,TRUE,"CIN-17";#N/A,#N/A,TRUE,"CIN-18";#N/A,#N/A,TRUE,"CIN Earnings To Fixed Charges";#N/A,#N/A,TRUE,"CIN Financial Ratios";#N/A,#N/A,TRUE,"CIN-IS";#N/A,#N/A,TRUE,"CIN-BS";#N/A,#N/A,TRUE,"CIN-CS";#N/A,#N/A,TRUE,"Invest In Unconsol Subs"}</definedName>
    <definedName name="efr" hidden="1">{#N/A,#N/A,TRUE,"CIN-11";#N/A,#N/A,TRUE,"CIN-13";#N/A,#N/A,TRUE,"CIN-14";#N/A,#N/A,TRUE,"CIN-16";#N/A,#N/A,TRUE,"CIN-17";#N/A,#N/A,TRUE,"CIN-18";#N/A,#N/A,TRUE,"CIN Earnings To Fixed Charges";#N/A,#N/A,TRUE,"CIN Financial Ratios";#N/A,#N/A,TRUE,"CIN-IS";#N/A,#N/A,TRUE,"CIN-BS";#N/A,#N/A,TRUE,"CIN-CS";#N/A,#N/A,TRUE,"Invest In Unconsol Subs"}</definedName>
    <definedName name="efwef" hidden="1">#REF!</definedName>
    <definedName name="EG_NON_REGULATED">#REF!</definedName>
    <definedName name="EG_REGULATED">#REF!</definedName>
    <definedName name="EG_Regulated_Growth_YR_2003">#REF!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fsfeg" localSheetId="43" hidden="1">{#N/A,"Hipótesis C",FALSE,"desglose";#N/A,#N/A,FALSE,"p&amp;g";#N/A,#N/A,FALSE,"detallder+dob (C)";#N/A,#N/A,FALSE,"costotitulo(C)";#N/A,#N/A,FALSE,"costohora(C)"}</definedName>
    <definedName name="egfsfeg" hidden="1">{#N/A,"Hipótesis C",FALSE,"desglose";#N/A,#N/A,FALSE,"p&amp;g";#N/A,#N/A,FALSE,"detallder+dob (C)";#N/A,#N/A,FALSE,"costotitulo(C)";#N/A,#N/A,FALSE,"costohora(C)"}</definedName>
    <definedName name="eghe" localSheetId="43" hidden="1">{"Tariff - Tariff",#N/A,TRUE,"Tariff";"Tariff 1 - Tariff",#N/A,TRUE,"Tariff"}</definedName>
    <definedName name="eghe" hidden="1">{"Tariff - Tariff",#N/A,TRUE,"Tariff";"Tariff 1 - Tariff",#N/A,TRUE,"Tariff"}</definedName>
    <definedName name="egm" localSheetId="43">#REF!</definedName>
    <definedName name="egm" localSheetId="11">#REF!</definedName>
    <definedName name="egm" localSheetId="10">#REF!</definedName>
    <definedName name="egm" localSheetId="24">#REF!</definedName>
    <definedName name="egm">#REF!</definedName>
    <definedName name="Ego">#REF!</definedName>
    <definedName name="Egodrum">#REF!</definedName>
    <definedName name="EHPA2003">#REF!</definedName>
    <definedName name="EHPA2004">#REF!</definedName>
    <definedName name="EHPA2005">#REF!</definedName>
    <definedName name="EHPA2006">#REF!</definedName>
    <definedName name="EHPA2007">#REF!</definedName>
    <definedName name="EHPA2008">#REF!</definedName>
    <definedName name="eht" localSheetId="43" hidden="1">{"REP1",#N/A,FALSE,"HSSA-LOG"}</definedName>
    <definedName name="eht" hidden="1">{"REP1",#N/A,FALSE,"HSSA-LOG"}</definedName>
    <definedName name="ei"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ei"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EIG" localSheetId="43">#REF!</definedName>
    <definedName name="EIG" localSheetId="11">#REF!</definedName>
    <definedName name="EIG" localSheetId="10">#REF!</definedName>
    <definedName name="EIG" localSheetId="24">#REF!</definedName>
    <definedName name="EIG">#REF!</definedName>
    <definedName name="eight3">#REF!</definedName>
    <definedName name="EIGT" localSheetId="10">#REF!</definedName>
    <definedName name="EIGT" localSheetId="23">#REF!</definedName>
    <definedName name="EIGT">#REF!</definedName>
    <definedName name="eings" localSheetId="43" hidden="1">{#N/A,"PURCHM",FALSE,"Business Analysis";#N/A,"SPADD",FALSE,"Business Analysis"}</definedName>
    <definedName name="eings" hidden="1">{#N/A,"PURCHM",FALSE,"Business Analysis";#N/A,"SPADD",FALSE,"Business Analysis"}</definedName>
    <definedName name="ejejejej" localSheetId="43"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ejejejej"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ejkfgkjze" localSheetId="43" hidden="1">{#N/A,#N/A,FALSE,"Pharm";#N/A,#N/A,FALSE,"WWCM"}</definedName>
    <definedName name="ejkfgkjze" hidden="1">{#N/A,#N/A,FALSE,"Pharm";#N/A,#N/A,FALSE,"WWCM"}</definedName>
    <definedName name="ejkfgkjze_1" localSheetId="43" hidden="1">{#N/A,#N/A,FALSE,"Pharm";#N/A,#N/A,FALSE,"WWCM"}</definedName>
    <definedName name="ejkfgkjze_1" hidden="1">{#N/A,#N/A,FALSE,"Pharm";#N/A,#N/A,FALSE,"WWCM"}</definedName>
    <definedName name="ejkfgkjze_2" localSheetId="43" hidden="1">{#N/A,#N/A,FALSE,"Pharm";#N/A,#N/A,FALSE,"WWCM"}</definedName>
    <definedName name="ejkfgkjze_2" hidden="1">{#N/A,#N/A,FALSE,"Pharm";#N/A,#N/A,FALSE,"WWCM"}</definedName>
    <definedName name="ejkfgkjze_3" localSheetId="43" hidden="1">{#N/A,#N/A,FALSE,"Pharm";#N/A,#N/A,FALSE,"WWCM"}</definedName>
    <definedName name="ejkfgkjze_3" hidden="1">{#N/A,#N/A,FALSE,"Pharm";#N/A,#N/A,FALSE,"WWCM"}</definedName>
    <definedName name="ejkfgkjze_4" localSheetId="43" hidden="1">{#N/A,#N/A,FALSE,"Pharm";#N/A,#N/A,FALSE,"WWCM"}</definedName>
    <definedName name="ejkfgkjze_4" hidden="1">{#N/A,#N/A,FALSE,"Pharm";#N/A,#N/A,FALSE,"WWCM"}</definedName>
    <definedName name="ekrisko">#REF!</definedName>
    <definedName name="elan" localSheetId="43"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elan"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ELE" localSheetId="43">#REF!</definedName>
    <definedName name="ELE" localSheetId="11">#REF!</definedName>
    <definedName name="ELE" localSheetId="23">#REF!</definedName>
    <definedName name="ELE" localSheetId="24">#REF!</definedName>
    <definedName name="ELE">#REF!</definedName>
    <definedName name="ELECSTAT">#REF!</definedName>
    <definedName name="ELECTRIC">#REF!</definedName>
    <definedName name="Electric_Power">#REF!</definedName>
    <definedName name="ELECTRIC1">#REF!</definedName>
    <definedName name="ELECTRIC2">#REF!</definedName>
    <definedName name="Electrolytic" localSheetId="43" hidden="1">{#N/A,#N/A,FALSE,"Naming &amp; Assumptions";#N/A,#N/A,FALSE,"Summary";#N/A,#N/A,FALSE,"Equity Summary";#N/A,#N/A,FALSE,"Price Summary";#N/A,#N/A,FALSE,"DCF";#N/A,#N/A,FALSE,"IRR";#N/A,#N/A,FALSE,"Ratios";#N/A,#N/A,FALSE,"Debt Paydown";#N/A,#N/A,FALSE,"JAII Amort. Schedule";#N/A,#N/A,FALSE,"JAII Assumptions";#N/A,#N/A,FALSE,"JAII Income";#N/A,#N/A,FALSE,"JAII Balance";#N/A,#N/A,FALSE,"JAII Cashflow";#N/A,#N/A,FALSE,"JAC";#N/A,#N/A,FALSE,"JAC Buildup";#N/A,#N/A,FALSE,"JAC%";#N/A,#N/A,FALSE,"Bostrom";#N/A,#N/A,FALSE,"Fabco";#N/A,#N/A,FALSE,"Brillion";#N/A,#N/A,FALSE,"Gunite";#N/A,#N/A,FALSE,"Interco";#N/A,#N/A,FALSE,"JAIX"}</definedName>
    <definedName name="Electrolytic" hidden="1">{#N/A,#N/A,FALSE,"Naming &amp; Assumptions";#N/A,#N/A,FALSE,"Summary";#N/A,#N/A,FALSE,"Equity Summary";#N/A,#N/A,FALSE,"Price Summary";#N/A,#N/A,FALSE,"DCF";#N/A,#N/A,FALSE,"IRR";#N/A,#N/A,FALSE,"Ratios";#N/A,#N/A,FALSE,"Debt Paydown";#N/A,#N/A,FALSE,"JAII Amort. Schedule";#N/A,#N/A,FALSE,"JAII Assumptions";#N/A,#N/A,FALSE,"JAII Income";#N/A,#N/A,FALSE,"JAII Balance";#N/A,#N/A,FALSE,"JAII Cashflow";#N/A,#N/A,FALSE,"JAC";#N/A,#N/A,FALSE,"JAC Buildup";#N/A,#N/A,FALSE,"JAC%";#N/A,#N/A,FALSE,"Bostrom";#N/A,#N/A,FALSE,"Fabco";#N/A,#N/A,FALSE,"Brillion";#N/A,#N/A,FALSE,"Gunite";#N/A,#N/A,FALSE,"Interco";#N/A,#N/A,FALSE,"JAIX"}</definedName>
    <definedName name="eleven">#REF!</definedName>
    <definedName name="eleven3">#REF!</definedName>
    <definedName name="Elim_Yates_Center">#REF!</definedName>
    <definedName name="ELIMS">#REF!</definedName>
    <definedName name="emasanga">#REF!</definedName>
    <definedName name="emilio1" hidden="1">#REF!</definedName>
    <definedName name="emily" localSheetId="43" hidden="1">{#N/A,#N/A,FALSE,"Calc";#N/A,#N/A,FALSE,"Sensitivity";#N/A,#N/A,FALSE,"LT Earn.Dil.";#N/A,#N/A,FALSE,"Dil. AVP"}</definedName>
    <definedName name="emily" hidden="1">{#N/A,#N/A,FALSE,"Calc";#N/A,#N/A,FALSE,"Sensitivity";#N/A,#N/A,FALSE,"LT Earn.Dil.";#N/A,#N/A,FALSE,"Dil. AVP"}</definedName>
    <definedName name="empl">#REF!</definedName>
    <definedName name="employ">#REF!</definedName>
    <definedName name="Employee_Benefits">#REF!</definedName>
    <definedName name="Employment">#REF!</definedName>
    <definedName name="end">#REF!</definedName>
    <definedName name="end_column">#REF!</definedName>
    <definedName name="EndDate" hidden="1">#REF!</definedName>
    <definedName name="endFeesResource">#REF!</definedName>
    <definedName name="endResource">#REF!</definedName>
    <definedName name="ENERGY">#REF!</definedName>
    <definedName name="Energy_Holdings_Purch_Acct">#REF!</definedName>
    <definedName name="Energy_Marketing">#REF!</definedName>
    <definedName name="Energy_Res_Inc.">#REF!</definedName>
    <definedName name="Energy_Resources__DEENE__Total">#REF!</definedName>
    <definedName name="Energy_Services">#REF!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Trading">#REF!</definedName>
    <definedName name="Eng" localSheetId="43" hidden="1">{"PAGE 1",#N/A,FALSE,"WEST_OT"}</definedName>
    <definedName name="Eng" hidden="1">{"PAGE 1",#N/A,FALSE,"WEST_OT"}</definedName>
    <definedName name="Eng_Need">#REF!</definedName>
    <definedName name="enn" localSheetId="43" hidden="1">{#N/A,#N/A,FALSE,"changes";#N/A,#N/A,FALSE,"Assumptions";"view1",#N/A,FALSE,"BE Analysis";"view2",#N/A,FALSE,"BE Analysis";#N/A,#N/A,FALSE,"DCF Calculation - Scenario 1";"Dollar",#N/A,FALSE,"Consolidated - Scenario 1";"CS",#N/A,FALSE,"Consolidated - Scenario 1"}</definedName>
    <definedName name="enn" hidden="1">{#N/A,#N/A,FALSE,"changes";#N/A,#N/A,FALSE,"Assumptions";"view1",#N/A,FALSE,"BE Analysis";"view2",#N/A,FALSE,"BE Analysis";#N/A,#N/A,FALSE,"DCF Calculation - Scenario 1";"Dollar",#N/A,FALSE,"Consolidated - Scenario 1";"CS",#N/A,FALSE,"Consolidated - Scenario 1"}</definedName>
    <definedName name="Ennis" localSheetId="43"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ough" localSheetId="43" hidden="1">{"Data Worksheet",#N/A,FALSE,"CAREY97"}</definedName>
    <definedName name="enough" hidden="1">{"Data Worksheet",#N/A,FALSE,"CAREY97"}</definedName>
    <definedName name="enrgy" localSheetId="43" hidden="1">{#N/A,#N/A,FALSE,"Bgt";#N/A,#N/A,FALSE,"Act";#N/A,#N/A,FALSE,"Chrt Data";#N/A,#N/A,FALSE,"Bus Result";#N/A,#N/A,FALSE,"Main Charts";#N/A,#N/A,FALSE,"P&amp;L Ttl";#N/A,#N/A,FALSE,"P&amp;L C_Ttl";#N/A,#N/A,FALSE,"P&amp;L C_Oct";#N/A,#N/A,FALSE,"P&amp;L C_Sep";#N/A,#N/A,FALSE,"1996";#N/A,#N/A,FALSE,"Data"}</definedName>
    <definedName name="enrgy" hidden="1">{#N/A,#N/A,FALSE,"Bgt";#N/A,#N/A,FALSE,"Act";#N/A,#N/A,FALSE,"Chrt Data";#N/A,#N/A,FALSE,"Bus Result";#N/A,#N/A,FALSE,"Main Charts";#N/A,#N/A,FALSE,"P&amp;L Ttl";#N/A,#N/A,FALSE,"P&amp;L C_Ttl";#N/A,#N/A,FALSE,"P&amp;L C_Oct";#N/A,#N/A,FALSE,"P&amp;L C_Sep";#N/A,#N/A,FALSE,"1996";#N/A,#N/A,FALSE,"Data"}</definedName>
    <definedName name="ENTEX_AFFIL_BS">#REF!</definedName>
    <definedName name="ENTEX_AFFIL_CF">#REF!</definedName>
    <definedName name="ENTEX_AFFIL_INC">#REF!</definedName>
    <definedName name="ENTEX_BAL_SHEET">#REF!</definedName>
    <definedName name="ENTEX_CASH_FLOW">#REF!</definedName>
    <definedName name="ENTEX_INCOME">#REF!</definedName>
    <definedName name="Entex_Rate_Case" localSheetId="10">#REF!</definedName>
    <definedName name="Entex_Rate_Case">#REF!</definedName>
    <definedName name="Entity">#REF!</definedName>
    <definedName name="EntityID">#REF!</definedName>
    <definedName name="EntityName">#REF!</definedName>
    <definedName name="entries" hidden="1">#REF!</definedName>
    <definedName name="ENTRY1" localSheetId="10">#REF!</definedName>
    <definedName name="ENTRY1">#REF!</definedName>
    <definedName name="Environ_Remed" localSheetId="10">#REF!</definedName>
    <definedName name="Environ_Remed">#REF!</definedName>
    <definedName name="eoflsru" localSheetId="43" hidden="1">{"QTD",#N/A,FALSE,"SUM"}</definedName>
    <definedName name="eoflsru" hidden="1">{"QTD",#N/A,FALSE,"SUM"}</definedName>
    <definedName name="eoil" localSheetId="43" hidden="1">{"detail",#N/A,FALSE,"mfg";"summary",#N/A,FALSE,"mfg"}</definedName>
    <definedName name="eoil" hidden="1">{"detail",#N/A,FALSE,"mfg";"summary",#N/A,FALSE,"mfg"}</definedName>
    <definedName name="EOY_OCI" localSheetId="43">#REF!</definedName>
    <definedName name="EOY_OCI" localSheetId="11">#REF!</definedName>
    <definedName name="EOY_OCI" localSheetId="24">#REF!</definedName>
    <definedName name="EOY_OCI">#REF!</definedName>
    <definedName name="EPMWorkbookOptions_1" localSheetId="23" hidden="1">"4koAAB+LCAAAAAAABADtXG1vqkgU/n6T+x+M3xEQ8KWh3niRXs0quIDtNk1DQMaWXAV3wNr++x1eVCjUYsvuAtU0Kcycc2aehzPnDMMA++N5taw9AeiYtnVZJxtEvQasuW2Y1sNlfeMuMLJV/9H7/o29seFv3bZ/i2sXiTo1pGc5F8+OeVl/dN31BY5vt9vGlmrY8AFvEgSJ/zUZy/NHsNIw03JczZqD+l7LeF+rjlqt1VjOtiww99pUbG4D"</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localSheetId="23" hidden="1">"IbDcaxNs/cpY9UBztbAUlQvaCgSt7VtywWq9gabf1MwBcArBAiB7c9BAHar31KvpRP055YQbklDvQiVHW5NMq7F5bqxe5qhtANe2if5ZAD68NOb26sITwfX1HL9X7zhhqnKiICu8rDS9c8SUvTQNzesgOl9oSwfcs7jXu0Nf++v10pxrEV4z93lnI24lUhxS0Yv15FUHAiIT3GaoQpUTsNIBnFnm3xvgW73rc5w4E5T7xt20L/GCMiTRIUmg"</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localSheetId="23" hidden="1">"H0KeEE8YHJoAanD++HIQqiE3u7DM5WXdhRvkRXhSa2CugOU5cXYtFs8R82wwUhSpPxrHYQflotIfVxc711f4X6J0i+B6iDllVmm04mTaF27jl5lT0civMmZB/iWJs+mXQn01Fm/igHlhUF24I0HhJU48IKa9S4wSmh++1F11ZfFLU4WbSQg5F0aymVzhqz3h+/JM4uUA6q1SGqhHaiIVQ9MwgLVv2DnC1l7o2nRM3Vya7ksmCL1wnsPiaZUp"</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localSheetId="23" hidden="1">"1Hk96nlwWTw8OYL5/V7lg2E/byk1jN0UpNwggplFyTGEM4VSo/Ayf6kBhMm61Bgi+bjUOHaZ9v8BERM+mhWjYA/LDInMKT/ah0Y5e2nDsK8pFcdUffQpmims+Iqcbbng2b3Snmxouqhf/lpKoJyoy6B/ZULHjXQgvf6VoX0v3yYoq9Qb3qKqf/C3A5TOVDWbw0TtBKxjZIshSKpDRgykXQ9fV4QGgD2CxYODVOvOeqm9TKG9BhB5lwa6erdL"</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localSheetId="23" hidden="1">"dzFD1ymMZsgOpi/aGqa1DErvUkyzuTC8luNaKYbHmuPKYAnmLjCCqWcaS+9MbUOR5AQ3QmQwx/UWoDD/L8tUN7T7oQnv25c3m+6xeX6ulDSRm2BkEyPIMyUHSphqUMLiWQZYJEb8azHtpBultHhGEHSHILKHM/KEcEYyLWYB9AXGtAwao5uLLtZhAMAIDTRpQ2/TbZ0qQDj73KJ6aLaQfpobI0102OmiX9kZKdDIPXF5IGXwUhTD0DSdffA2"</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localSheetId="23" hidden="1">"Kzh4c3k6FJovpMvmzYyoDHnpTMqrxw/j0WQk9JWRKMhnbuLcCKJQJXqKkwJOW1pNSQCtNkl0Ou3sCYCqXgL46CPy0ODZRY/BOW3hPP3+otWiqBNuMOgKuuin9jWEZgvpqLkxQoW3XNSZkcgWAQk5CS9xZ04iXjLkESdDvuycFCnEn/RcMZdFcaaKQf5zG7lCw4V01pw5+dmXSz9+c6bky0f6VFYqEuvzDym8rMr8rwkq8ffEl52g4iTD7NtT"</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localSheetId="23" hidden="1">"csmDrerlwQ9v7Q0tFtJB8yPjSuXGmXb6fg06gg3QfnnJOSlODDtph1ouYaxdvTCW35b9sIlCOm3u7Jx5SfIyUr0nKGWnpDjx7eTdq7nEuE71YtxHX8sJDZ7d9BicnjKa8P+hf3ar558eg/HpYpMg6Ub59w/mTMiX3uaSygnVIJtnQuKj5kxI3EMqMWqKk+5Oexcnl5RHnvJuRUly3odeHg6tFdJD8yHizzMRARFTXhqJg1HpnxTlGLgyCMV6"</definedName>
    <definedName name="EPMWorkbookOptions_7" hidden="1">"pdhxQPxdgUhBqJLWU7o9sew0jpi4dhDKeVMsxONF+0hzrQtxZG172+164/ZWXV4DYwjCJ8VTAuBlOyfzbYmYOAEWjG0qnm49g8U+zc3mRHaxJRklqyihuJDe7sjLz53sovG98JcFXcuegAGAjysLW+3fv63MZlugO/8CcUI8ST09AAA="</definedName>
    <definedName name="EPMWorkbookOptions_8" localSheetId="23" hidden="1">"ky7E4mlf+YmV7sSRteSnkaKFyc8psRJYQOA8ipa4BtbuBbt4oS/HLYEGPaOiJWtPYCf5utiX3X03CkUr16dxJ52siMtvjfCqsSPnWoOmpi/BBMCHg4VE+fdvB7Phd6p6/wD31Me04koAAA=="</definedName>
    <definedName name="EPMWorkbookOptions_8">"TbpQF0/7yk+sdCuOrCU/jRQtTH5OqSuBBQTug2iJzu4VxHhZIMYtgQZ9m6Ila49g+ybe6+JAdvvZKBSsvIDFrXSyIpAfuVcaNDV9CSYA3u/FE+Xfv+1thN+k6v0L3MMUoc5KAAA="</definedName>
    <definedName name="EPMWorkbookOptions_9" hidden="1">"+CZBtNCX46dAQ55SyRxoz2AhuV7syy4+I4o9c33mC+l4RVT+xQhc71w7txqCmj4FPYAeVxpi5d+/rdQGny09+x/5vdbY8VQAAA=="</definedName>
    <definedName name="EPPCO">#REF!</definedName>
    <definedName name="EPPCOdrum">#REF!</definedName>
    <definedName name="eq" localSheetId="43" hidden="1">{#N/A,#N/A,FALSE,"SUMMARY REPORT"}</definedName>
    <definedName name="eq" hidden="1">{#N/A,#N/A,FALSE,"SUMMARY REPORT"}</definedName>
    <definedName name="EqpmtCost" localSheetId="43" hidden="1">{#N/A,#N/A,FALSE,"Summary"}</definedName>
    <definedName name="EqpmtCost" hidden="1">{#N/A,#N/A,FALSE,"Summary"}</definedName>
    <definedName name="eqr" localSheetId="43" hidden="1">{"common",#N/A,TRUE,"Common Input";"Sum Res_010",#N/A,TRUE,"Res_010";"Sum Res_011",#N/A,TRUE,"Res_011";"Sum Res_012",#N/A,TRUE,"Res_012";"Sum Res_013",#N/A,TRUE,"Res_013"}</definedName>
    <definedName name="eqr" hidden="1">{"common",#N/A,TRUE,"Common Input";"Sum Res_010",#N/A,TRUE,"Res_010";"Sum Res_011",#N/A,TRUE,"Res_011";"Sum Res_012",#N/A,TRUE,"Res_012";"Sum Res_013",#N/A,TRUE,"Res_013"}</definedName>
    <definedName name="eqrertert" localSheetId="43" hidden="1">{#N/A,#N/A,FALSE,"Staffnos &amp; cost"}</definedName>
    <definedName name="eqrertert" hidden="1">{#N/A,#N/A,FALSE,"Staffnos &amp; cost"}</definedName>
    <definedName name="Equity__Earnings__Losses_of_Consol_Subs">#REF!</definedName>
    <definedName name="Equity__Earnings__Losses_of_Unconsol_Subs">#REF!</definedName>
    <definedName name="equity_00">#REF!</definedName>
    <definedName name="equity_01">#REF!</definedName>
    <definedName name="equity_02">#REF!</definedName>
    <definedName name="equity_03">#REF!</definedName>
    <definedName name="equity_99">#REF!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quity_ratio_00">#REF!</definedName>
    <definedName name="equity_ratio_01">#REF!</definedName>
    <definedName name="equity_ratio_02">#REF!</definedName>
    <definedName name="equity_ratio_03">#REF!</definedName>
    <definedName name="EQUITYCALC">#REF!</definedName>
    <definedName name="EquityIssuance">#REF!</definedName>
    <definedName name="er" localSheetId="43" hidden="1">{#N/A,#N/A,FALSE,"Umsatz 99";#N/A,#N/A,FALSE,"ER 99 "}</definedName>
    <definedName name="er" hidden="1">{#N/A,#N/A,FALSE,"Umsatz 99";#N/A,#N/A,FALSE,"ER 99 "}</definedName>
    <definedName name="ER_Eliminations">#REF!</definedName>
    <definedName name="ER_NON_REGULATED">#REF!</definedName>
    <definedName name="ER_Non_Regulated_Support">#REF!</definedName>
    <definedName name="erase" localSheetId="43" hidden="1">{#N/A,#N/A,FALSE,"Summary Expenses";#N/A,#N/A,FALSE,"SUBACUTE";#N/A,#N/A,FALSE,"Expense Allocation";#N/A,#N/A,FALSE,"Cost Per Day";#N/A,#N/A,FALSE,"Purchased Services";#N/A,#N/A,FALSE,"Start Up Costs";#N/A,#N/A,FALSE,"Capital Costs"}</definedName>
    <definedName name="erase" hidden="1">{#N/A,#N/A,FALSE,"Summary Expenses";#N/A,#N/A,FALSE,"SUBACUTE";#N/A,#N/A,FALSE,"Expense Allocation";#N/A,#N/A,FALSE,"Cost Per Day";#N/A,#N/A,FALSE,"Purchased Services";#N/A,#N/A,FALSE,"Start Up Costs";#N/A,#N/A,FALSE,"Capital Costs"}</definedName>
    <definedName name="ERASE_OUTPUT" localSheetId="43">#REF!</definedName>
    <definedName name="ERASE_OUTPUT" localSheetId="11">#REF!</definedName>
    <definedName name="ERASE_OUTPUT" localSheetId="24">#REF!</definedName>
    <definedName name="ERASE_OUTPUT">#REF!</definedName>
    <definedName name="ERASEDUP" localSheetId="11">#REF!</definedName>
    <definedName name="ERASEDUP" localSheetId="10">#REF!</definedName>
    <definedName name="ERASEDUP" localSheetId="24">#REF!</definedName>
    <definedName name="ERASEDUP">#REF!</definedName>
    <definedName name="ERContrib" localSheetId="24">#REF!</definedName>
    <definedName name="ERContrib">#REF!</definedName>
    <definedName name="erd" localSheetId="43" hidden="1">{#N/A,#N/A,FALSE,"Pharm";#N/A,#N/A,FALSE,"WWCM"}</definedName>
    <definedName name="erd" hidden="1">{#N/A,#N/A,FALSE,"Pharm";#N/A,#N/A,FALSE,"WWCM"}</definedName>
    <definedName name="erd_1" localSheetId="43" hidden="1">{#N/A,#N/A,FALSE,"Pharm";#N/A,#N/A,FALSE,"WWCM"}</definedName>
    <definedName name="erd_1" hidden="1">{#N/A,#N/A,FALSE,"Pharm";#N/A,#N/A,FALSE,"WWCM"}</definedName>
    <definedName name="erd_2" localSheetId="43" hidden="1">{#N/A,#N/A,FALSE,"Pharm";#N/A,#N/A,FALSE,"WWCM"}</definedName>
    <definedName name="erd_2" hidden="1">{#N/A,#N/A,FALSE,"Pharm";#N/A,#N/A,FALSE,"WWCM"}</definedName>
    <definedName name="erd_3" localSheetId="43" hidden="1">{#N/A,#N/A,FALSE,"Pharm";#N/A,#N/A,FALSE,"WWCM"}</definedName>
    <definedName name="erd_3" hidden="1">{#N/A,#N/A,FALSE,"Pharm";#N/A,#N/A,FALSE,"WWCM"}</definedName>
    <definedName name="erd_4" localSheetId="43" hidden="1">{#N/A,#N/A,FALSE,"Pharm";#N/A,#N/A,FALSE,"WWCM"}</definedName>
    <definedName name="erd_4" hidden="1">{#N/A,#N/A,FALSE,"Pharm";#N/A,#N/A,FALSE,"WWCM"}</definedName>
    <definedName name="erf" localSheetId="43" hidden="1">{"QTR_ACT",#N/A,FALSE,"PROP_PBIT_DEV_Q3";"QTR_BUD",#N/A,FALSE,"PROP_PBIT_DEV_Q3";"YTD_BUD",#N/A,FALSE,"PROP_PBIT_DEV_Q3";"YTD_ACT",#N/A,FALSE,"PROP_PBIT_DEV_Q3";"FY95 SNAP3",#N/A,FALSE,"PROP_PBIT_DEV_Q3";"FY95_BUD",#N/A,FALSE,"PROP_PBIT_DEV_Q3";"FY96_BUD",#N/A,FALSE,"PROP_PBIT_DEV_Q3"}</definedName>
    <definedName name="erf" hidden="1">{"QTR_ACT",#N/A,FALSE,"PROP_PBIT_DEV_Q3";"QTR_BUD",#N/A,FALSE,"PROP_PBIT_DEV_Q3";"YTD_BUD",#N/A,FALSE,"PROP_PBIT_DEV_Q3";"YTD_ACT",#N/A,FALSE,"PROP_PBIT_DEV_Q3";"FY95 SNAP3",#N/A,FALSE,"PROP_PBIT_DEV_Q3";"FY95_BUD",#N/A,FALSE,"PROP_PBIT_DEV_Q3";"FY96_BUD",#N/A,FALSE,"PROP_PBIT_DEV_Q3"}</definedName>
    <definedName name="Erg_gew_Gesch_GKV">#REF!</definedName>
    <definedName name="Erg_gew_Gesch_UKV">#REF!</definedName>
    <definedName name="ergrt" hidden="1">#REF!</definedName>
    <definedName name="erlit" localSheetId="43" hidden="1">{"Res_010",#N/A,FALSE,"Res_010";"sum1",#N/A,FALSE,"Res_010"}</definedName>
    <definedName name="erlit" hidden="1">{"Res_010",#N/A,FALSE,"Res_010";"sum1",#N/A,FALSE,"Res_010"}</definedName>
    <definedName name="EROA" localSheetId="43">#REF!</definedName>
    <definedName name="EROA" localSheetId="11">#REF!</definedName>
    <definedName name="EROA" localSheetId="10">#REF!</definedName>
    <definedName name="EROA" localSheetId="24">#REF!</definedName>
    <definedName name="EROA">#REF!</definedName>
    <definedName name="EROA_NQ" localSheetId="10">#REF!</definedName>
    <definedName name="EROA_NQ" localSheetId="24">#REF!</definedName>
    <definedName name="EROA_NQ">#REF!</definedName>
    <definedName name="erq" localSheetId="43" hidden="1">{#N/A,#N/A,FALSE,"AUDIT-MWOS"}</definedName>
    <definedName name="erq" hidden="1">{#N/A,#N/A,FALSE,"AUDIT-MWOS"}</definedName>
    <definedName name="erqw"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erqw"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err.g." localSheetId="43" hidden="1">{#N/A,#N/A,FALSE,"KA CH  (2)"}</definedName>
    <definedName name="err.g." hidden="1">{#N/A,#N/A,FALSE,"KA CH  (2)"}</definedName>
    <definedName name="ERRMESS" localSheetId="43">#REF!</definedName>
    <definedName name="ERRMESS" localSheetId="11">#REF!</definedName>
    <definedName name="ERRMESS" localSheetId="10">#REF!</definedName>
    <definedName name="ERRMESS" localSheetId="24">#REF!</definedName>
    <definedName name="ERRMESS">#REF!</definedName>
    <definedName name="ERROR">#REF!</definedName>
    <definedName name="errr.g" localSheetId="43" hidden="1">{#N/A,#N/A,FALSE,"KA CH  (2)"}</definedName>
    <definedName name="errr.g" hidden="1">{#N/A,#N/A,FALSE,"KA CH  (2)"}</definedName>
    <definedName name="erryeyetyuu" localSheetId="43" hidden="1">{#N/A,#N/A,FALSE,"Pharm";#N/A,#N/A,FALSE,"WWCM"}</definedName>
    <definedName name="erryeyetyuu" hidden="1">{#N/A,#N/A,FALSE,"Pharm";#N/A,#N/A,FALSE,"WWCM"}</definedName>
    <definedName name="erryeyetyuu_1" localSheetId="43" hidden="1">{#N/A,#N/A,FALSE,"Pharm";#N/A,#N/A,FALSE,"WWCM"}</definedName>
    <definedName name="erryeyetyuu_1" hidden="1">{#N/A,#N/A,FALSE,"Pharm";#N/A,#N/A,FALSE,"WWCM"}</definedName>
    <definedName name="erryeyetyuu_2" localSheetId="43" hidden="1">{#N/A,#N/A,FALSE,"Pharm";#N/A,#N/A,FALSE,"WWCM"}</definedName>
    <definedName name="erryeyetyuu_2" hidden="1">{#N/A,#N/A,FALSE,"Pharm";#N/A,#N/A,FALSE,"WWCM"}</definedName>
    <definedName name="erryeyetyuu_3" localSheetId="43" hidden="1">{#N/A,#N/A,FALSE,"Pharm";#N/A,#N/A,FALSE,"WWCM"}</definedName>
    <definedName name="erryeyetyuu_3" hidden="1">{#N/A,#N/A,FALSE,"Pharm";#N/A,#N/A,FALSE,"WWCM"}</definedName>
    <definedName name="erryeyetyuu_4" localSheetId="43" hidden="1">{#N/A,#N/A,FALSE,"Pharm";#N/A,#N/A,FALSE,"WWCM"}</definedName>
    <definedName name="erryeyetyuu_4" hidden="1">{#N/A,#N/A,FALSE,"Pharm";#N/A,#N/A,FALSE,"WWCM"}</definedName>
    <definedName name="ersge"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ersge"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ert" localSheetId="43" hidden="1">{#N/A,#N/A,FALSE,"Umsatz 99";#N/A,#N/A,FALSE,"ER 99 "}</definedName>
    <definedName name="ert" hidden="1">{#N/A,#N/A,FALSE,"Umsatz 99";#N/A,#N/A,FALSE,"ER 99 "}</definedName>
    <definedName name="ertfg" localSheetId="43" hidden="1">{#N/A,#N/A,FALSE,"FFCXOUT3"}</definedName>
    <definedName name="ertfg" hidden="1">{#N/A,#N/A,FALSE,"FFCXOUT3"}</definedName>
    <definedName name="ertr" localSheetId="43" hidden="1">{#N/A,#N/A,FALSE,"Umsatz 99";#N/A,#N/A,FALSE,"ER 99 "}</definedName>
    <definedName name="ertr" hidden="1">{#N/A,#N/A,FALSE,"Umsatz 99";#N/A,#N/A,FALSE,"ER 99 "}</definedName>
    <definedName name="erudin">#REF!</definedName>
    <definedName name="ervnj" localSheetId="43" hidden="1">{"YTDACT",#N/A,FALSE,"YTD Cum";"YTDBUD",#N/A,FALSE,"YTD Cum";"YTDPRIOR",#N/A,FALSE,"YTD Cum"}</definedName>
    <definedName name="ervnj" hidden="1">{"YTDACT",#N/A,FALSE,"YTD Cum";"YTDBUD",#N/A,FALSE,"YTD Cum";"YTDPRIOR",#N/A,FALSE,"YTD Cum"}</definedName>
    <definedName name="erw"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rw"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rwerwerwe" hidden="1">#REF!</definedName>
    <definedName name="ery" localSheetId="43" hidden="1">{#N/A,#N/A,FALSE,"SUMMARY REPORT"}</definedName>
    <definedName name="ery" hidden="1">{#N/A,#N/A,FALSE,"SUMMARY REPORT"}</definedName>
    <definedName name="es" localSheetId="43" hidden="1">{"QTR_ACT",#N/A,FALSE,"PROP_PBIT_DEV_Q3";"QTR_BUD",#N/A,FALSE,"PROP_PBIT_DEV_Q3";"YTD_BUD",#N/A,FALSE,"PROP_PBIT_DEV_Q3";"YTD_ACT",#N/A,FALSE,"PROP_PBIT_DEV_Q3";"FY95 SNAP3",#N/A,FALSE,"PROP_PBIT_DEV_Q3";"FY95_BUD",#N/A,FALSE,"PROP_PBIT_DEV_Q3";"FY96_BUD",#N/A,FALSE,"PROP_PBIT_DEV_Q3"}</definedName>
    <definedName name="es" hidden="1">{"QTR_ACT",#N/A,FALSE,"PROP_PBIT_DEV_Q3";"QTR_BUD",#N/A,FALSE,"PROP_PBIT_DEV_Q3";"YTD_BUD",#N/A,FALSE,"PROP_PBIT_DEV_Q3";"YTD_ACT",#N/A,FALSE,"PROP_PBIT_DEV_Q3";"FY95 SNAP3",#N/A,FALSE,"PROP_PBIT_DEV_Q3";"FY95_BUD",#N/A,FALSE,"PROP_PBIT_DEV_Q3";"FY96_BUD",#N/A,FALSE,"PROP_PBIT_DEV_Q3"}</definedName>
    <definedName name="ESC5MOS" localSheetId="43" hidden="1">{"Statements",#N/A,TRUE,"Income Statement";"Statements",#N/A,TRUE,"Cash Flow Statement";"Statements",#N/A,TRUE,"Balance Sheet ";#N/A,#N/A,TRUE,"Revenue Data Table";#N/A,#N/A,TRUE,"Costs &amp; Expenses Data Table";#N/A,#N/A,TRUE,"Cash Flow Data Table ";#N/A,#N/A,TRUE,"Shor-term Interest Expense"}</definedName>
    <definedName name="ESC5MOS" hidden="1">{"Statements",#N/A,TRUE,"Income Statement";"Statements",#N/A,TRUE,"Cash Flow Statement";"Statements",#N/A,TRUE,"Balance Sheet ";#N/A,#N/A,TRUE,"Revenue Data Table";#N/A,#N/A,TRUE,"Costs &amp; Expenses Data Table";#N/A,#N/A,TRUE,"Cash Flow Data Table ";#N/A,#N/A,TRUE,"Shor-term Interest Expense"}</definedName>
    <definedName name="esc5moss" localSheetId="43" hidden="1">{"Statements",#N/A,TRUE,"Income Statement";"Statements",#N/A,TRUE,"Cash Flow Statement";"Statements",#N/A,TRUE,"Balance Sheet ";#N/A,#N/A,TRUE,"Revenue Data Table";#N/A,#N/A,TRUE,"Costs &amp; Expenses Data Table";#N/A,#N/A,TRUE,"Cash Flow Data Table ";#N/A,#N/A,TRUE,"Shor-term Interest Expense"}</definedName>
    <definedName name="esc5moss" hidden="1">{"Statements",#N/A,TRUE,"Income Statement";"Statements",#N/A,TRUE,"Cash Flow Statement";"Statements",#N/A,TRUE,"Balance Sheet ";#N/A,#N/A,TRUE,"Revenue Data Table";#N/A,#N/A,TRUE,"Costs &amp; Expenses Data Table";#N/A,#N/A,TRUE,"Cash Flow Data Table ";#N/A,#N/A,TRUE,"Shor-term Interest Expense"}</definedName>
    <definedName name="ESCO_BS">#REF!</definedName>
    <definedName name="ESCO_CF">#REF!</definedName>
    <definedName name="ESCO_INC">#REF!</definedName>
    <definedName name="ESI_ID_CR_INVOICE_MASTERS">#REF!</definedName>
    <definedName name="esnrc100c1_values" localSheetId="43" hidden="1">{"FTSE100","COMPANIES",TRUE}</definedName>
    <definedName name="esnrc100c1_values" hidden="1">{"FTSE100","COMPANIES",TRUE}</definedName>
    <definedName name="esnrc33c1_values" localSheetId="43" hidden="1">{"EUMOT","COMPANIES",TRUE}</definedName>
    <definedName name="esnrc33c1_values" hidden="1">{"EUMOT","COMPANIES",TRUE}</definedName>
    <definedName name="esnrc56c1_values" localSheetId="43" hidden="1">{"ASCONGRP","COMPANIES",TRUE}</definedName>
    <definedName name="esnrc56c1_values" hidden="1">{"ASCONGRP","COMPANIES",TRUE}</definedName>
    <definedName name="esnrc63c1_values" localSheetId="43" hidden="1">{"EUUTIGRP","COMPANIES",TRUE}</definedName>
    <definedName name="esnrc63c1_values" hidden="1">{"EUUTIGRP","COMPANIES",TRUE}</definedName>
    <definedName name="esnrc91c1_values" localSheetId="43" hidden="1">{"EUUTI","COMPANIES",TRUE}</definedName>
    <definedName name="esnrc91c1_values" hidden="1">{"EUUTI","COMPANIES",TRUE}</definedName>
    <definedName name="esopcalc">#REF!</definedName>
    <definedName name="esp" localSheetId="43" hidden="1">{#N/A,#N/A,TRUE,"EPS-ROE";#N/A,#N/A,TRUE,"SumrybyCo";"Repts wo IC dtls",#N/A,TRUE,"IS";"Repts wo IC dtls",#N/A,TRUE,"CF";"Repts wo IC dtls",#N/A,TRUE,"BS";"Repts wo IC dtls",#N/A,TRUE,"NonUW";"Inv_calcs",#N/A,TRUE,"calcs"}</definedName>
    <definedName name="esp" hidden="1">{#N/A,#N/A,TRUE,"EPS-ROE";#N/A,#N/A,TRUE,"SumrybyCo";"Repts wo IC dtls",#N/A,TRUE,"IS";"Repts wo IC dtls",#N/A,TRUE,"CF";"Repts wo IC dtls",#N/A,TRUE,"BS";"Repts wo IC dtls",#N/A,TRUE,"NonUW";"Inv_calcs",#N/A,TRUE,"calcs"}</definedName>
    <definedName name="Espanola">#REF!</definedName>
    <definedName name="ESSAI" localSheetId="43" hidden="1">{#N/A,#N/A,FALSE,"Pharm";#N/A,#N/A,FALSE,"WWCM"}</definedName>
    <definedName name="ESSAI" hidden="1">{#N/A,#N/A,FALSE,"Pharm";#N/A,#N/A,FALSE,"WWCM"}</definedName>
    <definedName name="ESSAI_1" localSheetId="43" hidden="1">{#N/A,#N/A,FALSE,"Pharm";#N/A,#N/A,FALSE,"WWCM"}</definedName>
    <definedName name="ESSAI_1" hidden="1">{#N/A,#N/A,FALSE,"Pharm";#N/A,#N/A,FALSE,"WWCM"}</definedName>
    <definedName name="ESSAI_2" localSheetId="43" hidden="1">{#N/A,#N/A,FALSE,"Pharm";#N/A,#N/A,FALSE,"WWCM"}</definedName>
    <definedName name="ESSAI_2" hidden="1">{#N/A,#N/A,FALSE,"Pharm";#N/A,#N/A,FALSE,"WWCM"}</definedName>
    <definedName name="ESSAI_3" localSheetId="43" hidden="1">{#N/A,#N/A,FALSE,"Pharm";#N/A,#N/A,FALSE,"WWCM"}</definedName>
    <definedName name="ESSAI_3" hidden="1">{#N/A,#N/A,FALSE,"Pharm";#N/A,#N/A,FALSE,"WWCM"}</definedName>
    <definedName name="ESSAI_4" localSheetId="43" hidden="1">{#N/A,#N/A,FALSE,"Pharm";#N/A,#N/A,FALSE,"WWCM"}</definedName>
    <definedName name="ESSAI_4" hidden="1">{#N/A,#N/A,FALSE,"Pharm";#N/A,#N/A,FALSE,"WWCM"}</definedName>
    <definedName name="EST_2005">#REF!</definedName>
    <definedName name="EST_EXP" localSheetId="43">#REF!</definedName>
    <definedName name="EST_EXP" localSheetId="11">#REF!</definedName>
    <definedName name="EST_EXP" localSheetId="24">#REF!</definedName>
    <definedName name="EST_EXP">#REF!</definedName>
    <definedName name="EST_GL_AMORT" localSheetId="24">#REF!</definedName>
    <definedName name="EST_GL_AMORT">#REF!</definedName>
    <definedName name="EST_IC">#REF!</definedName>
    <definedName name="EST_PSC_AMORT">#REF!</definedName>
    <definedName name="EST_SC">#REF!</definedName>
    <definedName name="EST_TO_AMORT">#REF!</definedName>
    <definedName name="Esteban" localSheetId="43" hidden="1">{#N/A,#N/A,FALSE,"Aging Summary";#N/A,#N/A,FALSE,"Ratio Analysis";#N/A,#N/A,FALSE,"Test 120 Day Accts";#N/A,#N/A,FALSE,"Tickmarks"}</definedName>
    <definedName name="Esteban" hidden="1">{#N/A,#N/A,FALSE,"Aging Summary";#N/A,#N/A,FALSE,"Ratio Analysis";#N/A,#N/A,FALSE,"Test 120 Day Accts";#N/A,#N/A,FALSE,"Tickmarks"}</definedName>
    <definedName name="Estimate" localSheetId="43" hidden="1">{#N/A,#N/A,FALSE,"P&amp;L";#N/A,#N/A,FALSE,"Capital";#N/A,#N/A,FALSE,"Summary";#N/A,#N/A,FALSE,"VAR Rec";#N/A,#N/A,FALSE,"EBIT Rec"}</definedName>
    <definedName name="Estimate" hidden="1">{#N/A,#N/A,FALSE,"P&amp;L";#N/A,#N/A,FALSE,"Capital";#N/A,#N/A,FALSE,"Summary";#N/A,#N/A,FALSE,"VAR Rec";#N/A,#N/A,FALSE,"EBIT Rec"}</definedName>
    <definedName name="Estimated_1" localSheetId="43">#REF!</definedName>
    <definedName name="Estimated_1" localSheetId="11">#REF!</definedName>
    <definedName name="Estimated_1" localSheetId="24">#REF!</definedName>
    <definedName name="Estimated_1">#REF!</definedName>
    <definedName name="Estimated_1_End" localSheetId="24">#REF!</definedName>
    <definedName name="Estimated_1_End">#REF!</definedName>
    <definedName name="Estimated_2" localSheetId="24">#REF!</definedName>
    <definedName name="Estimated_2">#REF!</definedName>
    <definedName name="Estimated_2_End">#REF!</definedName>
    <definedName name="et"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t"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tc" hidden="1">#REF!</definedName>
    <definedName name="etet" localSheetId="43" hidden="1">{#N/A,#N/A,FALSE,"Umsatz CH";#N/A,#N/A,FALSE,"ER CH";#N/A,#N/A,FALSE,"EA CH (2) ";#N/A,#N/A,FALSE,"EA CH";#N/A,#N/A,FALSE,"EA CH (3) ";#N/A,#N/A,FALSE,"EA CH (4)";#N/A,#N/A,FALSE,"KA CH";#N/A,#N/A,FALSE,"KA CH  (2)";#N/A,#N/A,FALSE,"KA CH  (3)";#N/A,#N/A,FALSE,"KA CH (4)"}</definedName>
    <definedName name="etet" hidden="1">{#N/A,#N/A,FALSE,"Umsatz CH";#N/A,#N/A,FALSE,"ER CH";#N/A,#N/A,FALSE,"EA CH (2) ";#N/A,#N/A,FALSE,"EA CH";#N/A,#N/A,FALSE,"EA CH (3) ";#N/A,#N/A,FALSE,"EA CH (4)";#N/A,#N/A,FALSE,"KA CH";#N/A,#N/A,FALSE,"KA CH  (2)";#N/A,#N/A,FALSE,"KA CH  (3)";#N/A,#N/A,FALSE,"KA CH (4)"}</definedName>
    <definedName name="ETGSS_TY" localSheetId="43">#REF!</definedName>
    <definedName name="ETGSS_TY" localSheetId="11">#REF!</definedName>
    <definedName name="ETGSS_TY" localSheetId="24">#REF!</definedName>
    <definedName name="ETGSS_TY">#REF!</definedName>
    <definedName name="Ethyldrum" localSheetId="43">#REF!</definedName>
    <definedName name="Ethyldrum">#REF!</definedName>
    <definedName name="ETIMTY" localSheetId="24">#REF!</definedName>
    <definedName name="ETIMTY">#REF!</definedName>
    <definedName name="etr" localSheetId="43" hidden="1">{#N/A,#N/A,FALSE,"FACTSHEETS";#N/A,#N/A,FALSE,"pump";#N/A,#N/A,FALSE,"filter"}</definedName>
    <definedName name="etr" hidden="1">{#N/A,#N/A,FALSE,"FACTSHEETS";#N/A,#N/A,FALSE,"pump";#N/A,#N/A,FALSE,"filter"}</definedName>
    <definedName name="ETRE" localSheetId="43" hidden="1">{#N/A,#N/A,FALSE,"Aging Summary";#N/A,#N/A,FALSE,"Ratio Analysis";#N/A,#N/A,FALSE,"Test 120 Day Accts";#N/A,#N/A,FALSE,"Tickmarks"}</definedName>
    <definedName name="ETRE" hidden="1">{#N/A,#N/A,FALSE,"Aging Summary";#N/A,#N/A,FALSE,"Ratio Analysis";#N/A,#N/A,FALSE,"Test 120 Day Accts";#N/A,#N/A,FALSE,"Tickmarks"}</definedName>
    <definedName name="eu" localSheetId="43" hidden="1">{"apci",#N/A,FALSE,"Chem_CY";"eastman",#N/A,FALSE,"Eastman";"betz",#N/A,FALSE,"Betz";"great lakes",#N/A,FALSE,"Great_Lakes";"hercules",#N/A,FALSE,"Hercules Chem Seg Data";"rohm",#N/A,FALSE,"Rohm";"union carbide",#N/A,FALSE,"Union";"witco",#N/A,FALSE,"Witco"}</definedName>
    <definedName name="eu" hidden="1">{"apci",#N/A,FALSE,"Chem_CY";"eastman",#N/A,FALSE,"Eastman";"betz",#N/A,FALSE,"Betz";"great lakes",#N/A,FALSE,"Great_Lakes";"hercules",#N/A,FALSE,"Hercules Chem Seg Data";"rohm",#N/A,FALSE,"Rohm";"union carbide",#N/A,FALSE,"Union";"witco",#N/A,FALSE,"Witco"}</definedName>
    <definedName name="Eurol">#REF!</definedName>
    <definedName name="Euroldrum">#REF!</definedName>
    <definedName name="Europe1" localSheetId="43" hidden="1">{"'Report'!$A$1:$K$109"}</definedName>
    <definedName name="Europe1" hidden="1">{"'Report'!$A$1:$K$109"}</definedName>
    <definedName name="ev.Calculation" hidden="1">-4135</definedName>
    <definedName name="ev.Initialized" hidden="1">FALSE</definedName>
    <definedName name="EV__DECIMALSYMBOL__" hidden="1">"."</definedName>
    <definedName name="EV__EVCOM_OPTIONS__" hidden="1">8</definedName>
    <definedName name="EV__EXPOPTIONS__" hidden="1">0</definedName>
    <definedName name="EV__LASTREFTIME__" hidden="1">40071.6271990741</definedName>
    <definedName name="EV__LASTREFTIME___1" hidden="1">"(GMT+08:00)8/1/2012 12:34:36 PM"</definedName>
    <definedName name="EV__LOCKEDCVW__ALTEGRITY_CONSOL" hidden="1">"ACTUAL,CC_TOTAL,ZUS3,ALL_DATASRC,USIS_GRP,PC_TOTAL,LC,2005.TOTAL,PERIODIC,"</definedName>
    <definedName name="EV__LOCKEDCVW__CIP" hidden="1">"Spending,6Plus6_2015,TOTALLTD,NADIVISION,AllProjects,LC,2015.JUN,Periodic,"</definedName>
    <definedName name="EV__LOCKEDCVW__FINANCE" hidden="1">"Miles,Plan,TotalAdj,TOT_DEPT,TOT_COMPANY,TOT_LOB,2008.total,PERIODIC,"</definedName>
    <definedName name="EV__LOCKEDCVW__Global_Consolidation" hidden="1">"ACTUAL,CC_TOTAL,ZUS3,DATA_LOADS,3150,IC_TOTAL,PC_TOTAL,USD,2011.SEP,YTD,"</definedName>
    <definedName name="EV__LOCKEDCVW__PAYROLL" hidden="1">"11250,Actual,TotalAdj,TOT_DEPT,ALLEMPL,TOT_COMPANY_PF,Tot_Job,TOT_LOB,ALLPAYGROUPS,2008.Total,ALLDATACONT,PERIODIC,"</definedName>
    <definedName name="EV__LOCKEDCVW__RATE" hidden="1">"5Plus7_2015,USD,Avg,RateInput,2015.TOTAL,Periodic,"</definedName>
    <definedName name="EV__LOCKEDCVW__REVENUE" hidden="1">"CustomerData,Actual,1001018,Revenue,10,TOT_LOB,2009.SEP,PERIODIC,"</definedName>
    <definedName name="EV__LOCKEDCVW__SAFETY" hidden="1">"PrevDOTRatio_PLAN,Plan,Input,LINEHAUL,TOT_COMPANY,REGULAR,2009.TOTAL,PERIODIC,"</definedName>
    <definedName name="EV__LOCKSTATUS__" hidden="1">4</definedName>
    <definedName name="EV__MAXEXPCOLS__" hidden="1">100</definedName>
    <definedName name="EV__MAXEXPROWS__" hidden="1">1000</definedName>
    <definedName name="EV__MEMORYCVW__" hidden="1">0</definedName>
    <definedName name="EV__WBEVMODE__" hidden="1">0</definedName>
    <definedName name="EV__WBREFOPTIONS__" hidden="1">134217732</definedName>
    <definedName name="EV__WBVERSION__" hidden="1">0</definedName>
    <definedName name="EV__WSINFO__" hidden="1">"pldt1"</definedName>
    <definedName name="Evode">#REF!</definedName>
    <definedName name="Evodedrum">#REF!</definedName>
    <definedName name="ew" localSheetId="43" hidden="1">{#N/A,"PURADD",FALSE,"Business Analysis";#N/A,"PURSPP",FALSE,"Business Analysis";#N/A,"CTGIND",FALSE,"Business Analysis";#N/A,"PURCHM",FALSE,"Business Analysis";#N/A,"SPADD",FALSE,"Business Analysis";#N/A,"EPOXY",FALSE,"Business Analysis";#N/A,"PURPER",FALSE,"Business Analysis"}</definedName>
    <definedName name="ew" hidden="1">{#N/A,"PURADD",FALSE,"Business Analysis";#N/A,"PURSPP",FALSE,"Business Analysis";#N/A,"CTGIND",FALSE,"Business Analysis";#N/A,"PURCHM",FALSE,"Business Analysis";#N/A,"SPADD",FALSE,"Business Analysis";#N/A,"EPOXY",FALSE,"Business Analysis";#N/A,"PURPER",FALSE,"Business Analysis"}</definedName>
    <definedName name="ewaw" localSheetId="43" hidden="1">{"Act_vs_Budget",#N/A,FALSE,"QTRDPVAR";"Act_vs_Prior_Year",#N/A,FALSE,"QTRDPVAR"}</definedName>
    <definedName name="ewaw" hidden="1">{"Act_vs_Budget",#N/A,FALSE,"QTRDPVAR";"Act_vs_Prior_Year",#N/A,FALSE,"QTRDPVAR"}</definedName>
    <definedName name="ewd" localSheetId="43" hidden="1">{#N/A,#N/A,FALSE,"SUMMARY REPORT"}</definedName>
    <definedName name="ewd" hidden="1">{#N/A,#N/A,FALSE,"SUMMARY REPORT"}</definedName>
    <definedName name="ewdwqd" localSheetId="43" hidden="1">{#N/A,"PURCHM",FALSE,"Business Analysis";#N/A,"SPADD",FALSE,"Business Analysis"}</definedName>
    <definedName name="ewdwqd" hidden="1">{#N/A,"PURCHM",FALSE,"Business Analysis";#N/A,"SPADD",FALSE,"Business Analysis"}</definedName>
    <definedName name="ewq" localSheetId="43" hidden="1">{"oct_res_comm",#N/A,FALSE,"VarToBud"}</definedName>
    <definedName name="ewq" hidden="1">{"oct_res_comm",#N/A,FALSE,"VarToBud"}</definedName>
    <definedName name="ewrew" localSheetId="43" hidden="1">{#N/A,#N/A,FALSE,"Projections";#N/A,#N/A,FALSE,"Multiples Valuation";#N/A,#N/A,FALSE,"LBO";#N/A,#N/A,FALSE,"Multiples_Sensitivity";#N/A,#N/A,FALSE,"Summary"}</definedName>
    <definedName name="ewrew" hidden="1">{#N/A,#N/A,FALSE,"Projections";#N/A,#N/A,FALSE,"Multiples Valuation";#N/A,#N/A,FALSE,"LBO";#N/A,#N/A,FALSE,"Multiples_Sensitivity";#N/A,#N/A,FALSE,"Summary"}</definedName>
    <definedName name="ewrwerwe" hidden="1">#REF!</definedName>
    <definedName name="ewv" localSheetId="43" hidden="1">{"Page1",#N/A,FALSE,"OpExJanvsBud";"Page2",#N/A,FALSE,"OpExJanvsBud"}</definedName>
    <definedName name="ewv" hidden="1">{"Page1",#N/A,FALSE,"OpExJanvsBud";"Page2",#N/A,FALSE,"OpExJanvsBud"}</definedName>
    <definedName name="ewwe" localSheetId="43" hidden="1">{#N/A,#N/A,FALSE,"REPORT"}</definedName>
    <definedName name="ewwe" hidden="1">{#N/A,#N/A,FALSE,"REPORT"}</definedName>
    <definedName name="ewwe_1" localSheetId="43" hidden="1">{#N/A,#N/A,FALSE,"REPORT"}</definedName>
    <definedName name="ewwe_1" hidden="1">{#N/A,#N/A,FALSE,"REPORT"}</definedName>
    <definedName name="ewwe_2" localSheetId="43" hidden="1">{#N/A,#N/A,FALSE,"REPORT"}</definedName>
    <definedName name="ewwe_2" hidden="1">{#N/A,#N/A,FALSE,"REPORT"}</definedName>
    <definedName name="ewwe_3" localSheetId="43" hidden="1">{#N/A,#N/A,FALSE,"REPORT"}</definedName>
    <definedName name="ewwe_3" hidden="1">{#N/A,#N/A,FALSE,"REPORT"}</definedName>
    <definedName name="ewwe_4" localSheetId="43" hidden="1">{#N/A,#N/A,FALSE,"REPORT"}</definedName>
    <definedName name="ewwe_4" hidden="1">{#N/A,#N/A,FALSE,"REPORT"}</definedName>
    <definedName name="ex" localSheetId="43" hidden="1">{#N/A,#N/A,FALSE,"Profit &amp; Loss statement"}</definedName>
    <definedName name="ex" hidden="1">{#N/A,#N/A,FALSE,"Profit &amp; Loss statement"}</definedName>
    <definedName name="ExbMult_Total" hidden="1">#REF!</definedName>
    <definedName name="Except" localSheetId="43" hidden="1">{"F1 PAGE 1",#N/A,FALSE,"F1";"F1 PAGE 2",#N/A,FALSE,"F1"}</definedName>
    <definedName name="Except" hidden="1">{"F1 PAGE 1",#N/A,FALSE,"F1";"F1 PAGE 2",#N/A,FALSE,"F1"}</definedName>
    <definedName name="Exchange">#REF!</definedName>
    <definedName name="EXCP91">#REF!</definedName>
    <definedName name="EXCPP">#REF!</definedName>
    <definedName name="Exempt">#REF!</definedName>
    <definedName name="EXEP9">#REF!</definedName>
    <definedName name="EXEPT1">#REF!</definedName>
    <definedName name="EXG">#REF!</definedName>
    <definedName name="EXHIBIT">#REF!</definedName>
    <definedName name="EXHT" hidden="1">15</definedName>
    <definedName name="Exp" localSheetId="43">#REF!</definedName>
    <definedName name="Exp" localSheetId="11">#REF!</definedName>
    <definedName name="Exp" localSheetId="24">#REF!</definedName>
    <definedName name="Exp">#REF!</definedName>
    <definedName name="EXP.JAN.07" localSheetId="43" hidden="1">{"DJH3",#N/A,FALSE,"PFL00805";"PJB3",#N/A,FALSE,"PFL00805";"JMD3",#N/A,FALSE,"PFL00805";"DNB3",#N/A,FALSE,"PFL00805";"MJP3",#N/A,FALSE,"PFL00805";"RAB3",#N/A,FALSE,"PFL00805";"GJW3",#N/A,FALSE,"PFL00805";"MASTER3",#N/A,FALSE,"PFL00805"}</definedName>
    <definedName name="EXP.JAN.07" hidden="1">{"DJH3",#N/A,FALSE,"PFL00805";"PJB3",#N/A,FALSE,"PFL00805";"JMD3",#N/A,FALSE,"PFL00805";"DNB3",#N/A,FALSE,"PFL00805";"MJP3",#N/A,FALSE,"PFL00805";"RAB3",#N/A,FALSE,"PFL00805";"GJW3",#N/A,FALSE,"PFL00805";"MASTER3",#N/A,FALSE,"PFL00805"}</definedName>
    <definedName name="EXP_BFT_PMTS" localSheetId="43">#REF!</definedName>
    <definedName name="EXP_BFT_PMTS" localSheetId="11">#REF!</definedName>
    <definedName name="EXP_BFT_PMTS" localSheetId="24">#REF!</definedName>
    <definedName name="EXP_BFT_PMTS">#REF!</definedName>
    <definedName name="EXP_PAY" localSheetId="24">#REF!</definedName>
    <definedName name="EXP_PAY">#REF!</definedName>
    <definedName name="EXP_RETURN" localSheetId="24">#REF!</definedName>
    <definedName name="EXP_RETURN">#REF!</definedName>
    <definedName name="Expense">#REF!</definedName>
    <definedName name="Expense_NQ" localSheetId="10">#REF!</definedName>
    <definedName name="Expense_NQ">#REF!</definedName>
    <definedName name="Expl___Prod_Growth_YR_2003">#REF!</definedName>
    <definedName name="Expl___Prod_Growth_YR_2004">#REF!</definedName>
    <definedName name="Expl___Prod_Growth_YR_2005">#REF!</definedName>
    <definedName name="Expl___Prod_Growth_YR_2006">#REF!</definedName>
    <definedName name="Expl___Prod_Growth_YR_2007">#REF!</definedName>
    <definedName name="Expl___Prod_Growth_YR_2008">#REF!</definedName>
    <definedName name="explanation.505" localSheetId="10">'WP II-E-3.5.1a Support'!#REF!</definedName>
    <definedName name="explanation.505">#REF!</definedName>
    <definedName name="explanation.506" localSheetId="10">'WP II-E-3.5.1a Support'!#REF!</definedName>
    <definedName name="explanation.506">#REF!</definedName>
    <definedName name="explanation.508" localSheetId="10">'WP II-E-3.5.1a Support'!#REF!</definedName>
    <definedName name="explanation.508">#REF!</definedName>
    <definedName name="explanation.510" localSheetId="10">'WP II-E-3.5.1a Support'!#REF!</definedName>
    <definedName name="explanation.510">#REF!</definedName>
    <definedName name="ExpNYBftPmts">#REF!</definedName>
    <definedName name="export" localSheetId="43" hidden="1">{"FrgénEst",#N/A,FALSE,"A";"RésuEst",#N/A,FALSE,"A"}</definedName>
    <definedName name="export" hidden="1">{"FrgénEst",#N/A,FALSE,"A";"RésuEst",#N/A,FALSE,"A"}</definedName>
    <definedName name="EXPRET_LY" localSheetId="43">#REF!</definedName>
    <definedName name="EXPRET_LY" localSheetId="11">#REF!</definedName>
    <definedName name="EXPRET_LY" localSheetId="24">#REF!</definedName>
    <definedName name="EXPRET_LY">#REF!</definedName>
    <definedName name="EXT" localSheetId="10">#REF!</definedName>
    <definedName name="EXT" localSheetId="23">#REF!</definedName>
    <definedName name="EXT" localSheetId="24">#REF!</definedName>
    <definedName name="EXT">#REF!</definedName>
    <definedName name="EXTENSIONS" localSheetId="43" hidden="1">{#N/A,#N/A,FALSE,"Aging Summary";#N/A,#N/A,FALSE,"Ratio Analysis";#N/A,#N/A,FALSE,"Test 120 Day Accts";#N/A,#N/A,FALSE,"Tickmarks"}</definedName>
    <definedName name="EXTENSIONS" hidden="1">{#N/A,#N/A,FALSE,"Aging Summary";#N/A,#N/A,FALSE,"Ratio Analysis";#N/A,#N/A,FALSE,"Test 120 Day Accts";#N/A,#N/A,FALSE,"Tickmarks"}</definedName>
    <definedName name="External_Customer__less_doubtful_accts">#REF!</definedName>
    <definedName name="External_Interest_Expense">#REF!</definedName>
    <definedName name="extra" localSheetId="43" hidden="1">{#N/A,#N/A,FALSE,"196126-0690";#N/A,#N/A,FALSE,"196126-0690";#N/A,#N/A,FALSE,"1961165-0201"}</definedName>
    <definedName name="extra" hidden="1">{#N/A,#N/A,FALSE,"196126-0690";#N/A,#N/A,FALSE,"196126-0690";#N/A,#N/A,FALSE,"1961165-0201"}</definedName>
    <definedName name="Extraordinary_Items">#REF!</definedName>
    <definedName name="ExxonMobil">#REF!</definedName>
    <definedName name="ExxonMobildrum">#REF!</definedName>
    <definedName name="eydsr" localSheetId="43" hidden="1">{#N/A,"PURCHM",FALSE,"Business Analysis";#N/A,"SPADD",FALSE,"Business Analysis"}</definedName>
    <definedName name="eydsr" hidden="1">{#N/A,"PURCHM",FALSE,"Business Analysis";#N/A,"SPADD",FALSE,"Business Analysis"}</definedName>
    <definedName name="ｆ" hidden="1">"iQShowAnnual"</definedName>
    <definedName name="f.ffff" localSheetId="43" hidden="1">{#N/A,#N/A,FALSE,"Umsatz 99";#N/A,#N/A,FALSE,"ER 99 "}</definedName>
    <definedName name="f.ffff" hidden="1">{#N/A,#N/A,FALSE,"Umsatz 99";#N/A,#N/A,FALSE,"ER 99 "}</definedName>
    <definedName name="F_1" localSheetId="43" hidden="1">{#N/A,#N/A,FALSE,"COMP"}</definedName>
    <definedName name="F_1" hidden="1">{#N/A,#N/A,FALSE,"COMP"}</definedName>
    <definedName name="F_1_1" localSheetId="43" hidden="1">{#N/A,#N/A,FALSE,"COMP"}</definedName>
    <definedName name="F_1_1" hidden="1">{#N/A,#N/A,FALSE,"COMP"}</definedName>
    <definedName name="f_2" localSheetId="43" hidden="1">{"page1",#N/A,FALSE,"A";"page2",#N/A,FALSE,"A"}</definedName>
    <definedName name="f_2" hidden="1">{"page1",#N/A,FALSE,"A";"page2",#N/A,FALSE,"A"}</definedName>
    <definedName name="f_3" localSheetId="43" hidden="1">{"page1",#N/A,FALSE,"A";"page2",#N/A,FALSE,"A"}</definedName>
    <definedName name="f_3" hidden="1">{"page1",#N/A,FALSE,"A";"page2",#N/A,FALSE,"A"}</definedName>
    <definedName name="F31GUJ" hidden="1">#REF!</definedName>
    <definedName name="f353d" localSheetId="43">#REF!</definedName>
    <definedName name="f353d" localSheetId="11">#REF!</definedName>
    <definedName name="f353d" localSheetId="24">#REF!</definedName>
    <definedName name="f353d">#REF!</definedName>
    <definedName name="f353t" localSheetId="24">#REF!</definedName>
    <definedName name="f353t">#REF!</definedName>
    <definedName name="f362d">#REF!</definedName>
    <definedName name="f362t">#REF!</definedName>
    <definedName name="F9HORIZONTAXIS">#REF!</definedName>
    <definedName name="F9MODELCOMPANY">#REF!</definedName>
    <definedName name="F9OTHERAXES">#REF!</definedName>
    <definedName name="F9REPORTBODY">#REF!</definedName>
    <definedName name="F9REPORTTITLE">#REF!</definedName>
    <definedName name="F9VERTICALAXIS">#REF!</definedName>
    <definedName name="fa" localSheetId="43" hidden="1">{"vol data",#N/A,FALSE,"Datasheet";"vol graph",#N/A,FALSE,"Volume";"price data",#N/A,FALSE,"Datasheet";"price graph",#N/A,FALSE,"Price";"dp data",#N/A,FALSE,"Datasheet";"dp graph",#N/A,FALSE,"DirectProfit"}</definedName>
    <definedName name="fa" hidden="1">{"vol data",#N/A,FALSE,"Datasheet";"vol graph",#N/A,FALSE,"Volume";"price data",#N/A,FALSE,"Datasheet";"price graph",#N/A,FALSE,"Price";"dp data",#N/A,FALSE,"Datasheet";"dp graph",#N/A,FALSE,"DirectProfit"}</definedName>
    <definedName name="FA_SCHEDULE" localSheetId="43"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FA_SCHEDULE"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faa"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aa"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AC" localSheetId="43" hidden="1">{TRUE,FALSE,-1.25,-15.5,484.5,293.25,FALSE,TRUE,TRUE,TRUE,0,1,3,329,#N/A,1,21.8823529411765,2,TRUE,FALSE,3,TRUE,1,TRUE,100,"Swvu.a.","ACwvu.a.",#N/A,FALSE,FALSE,0.1,2.66,1.35,0,2,"","",TRUE,FALSE,FALSE,TRUE,1,87,#N/A,#N/A,"=R354C1:R476C10",FALSE,FALSE,FALSE,FALSE,FALSE,FALSE,5,300,300,FALSE,FALSE,TRUE,TRUE,TRUE}</definedName>
    <definedName name="FAC" hidden="1">{TRUE,FALSE,-1.25,-15.5,484.5,293.25,FALSE,TRUE,TRUE,TRUE,0,1,3,329,#N/A,1,21.8823529411765,2,TRUE,FALSE,3,TRUE,1,TRUE,100,"Swvu.a.","ACwvu.a.",#N/A,FALSE,FALSE,0.1,2.66,1.35,0,2,"","",TRUE,FALSE,FALSE,TRUE,1,87,#N/A,#N/A,"=R354C1:R476C10",FALSE,FALSE,FALSE,FALSE,FALSE,FALSE,5,300,300,FALSE,FALSE,TRUE,TRUE,TRUE}</definedName>
    <definedName name="facdent" localSheetId="43">#REF!</definedName>
    <definedName name="facdent" localSheetId="11">#REF!</definedName>
    <definedName name="facdent" localSheetId="10">#REF!</definedName>
    <definedName name="facdent" localSheetId="24">#REF!</definedName>
    <definedName name="facdent">#REF!</definedName>
    <definedName name="FACE_PRINT" localSheetId="10">#REF!</definedName>
    <definedName name="FACE_PRINT" localSheetId="24">#REF!</definedName>
    <definedName name="FACE_PRINT">#REF!</definedName>
    <definedName name="FAcopy" localSheetId="43" hidden="1">{"FSC Cons",#N/A,FALSE,"FSC Cons";"Cisco",#N/A,FALSE,"Cisco";#N/A,#N/A,FALSE,"FY97 YTD"}</definedName>
    <definedName name="FAcopy" hidden="1">{"FSC Cons",#N/A,FALSE,"FSC Cons";"Cisco",#N/A,FALSE,"Cisco";#N/A,#N/A,FALSE,"FY97 YTD"}</definedName>
    <definedName name="FACTOR_.75">#REF!</definedName>
    <definedName name="FACTOR_.80">#REF!</definedName>
    <definedName name="FACTOR_.85">#REF!</definedName>
    <definedName name="FACTOR_.90">#REF!</definedName>
    <definedName name="FACTOR_.95">#REF!</definedName>
    <definedName name="FACTOR_1">#REF!</definedName>
    <definedName name="FACTOR_1.05">#REF!</definedName>
    <definedName name="FACTOR_1.1">#REF!</definedName>
    <definedName name="FACTOR_1.15">#REF!</definedName>
    <definedName name="FACTOR_1.2">#REF!</definedName>
    <definedName name="FACTOR_1.25">#REF!</definedName>
    <definedName name="FACTOR_NAME">#REF!</definedName>
    <definedName name="FACTOR_REFUND">#REF!</definedName>
    <definedName name="FACTOR_TABLE">#REF!</definedName>
    <definedName name="FACTOR_VALUE">#REF!</definedName>
    <definedName name="faf" localSheetId="43" hidden="1">{#N/A,#N/A,FALSE,"Staffnos &amp; cost"}</definedName>
    <definedName name="faf" hidden="1">{#N/A,#N/A,FALSE,"Staffnos &amp; cost"}</definedName>
    <definedName name="fafs" localSheetId="43" hidden="1">{#N/A,#N/A,FALSE,"Brad BANM_S";#N/A,#N/A,FALSE,"Brad SAM_BANM";#N/A,#N/A,FALSE,"Brad_LD";#N/A,#N/A,FALSE,"BANM-&gt;S";#N/A,#N/A,FALSE,"BANM_S";#N/A,#N/A,FALSE,"S-&gt;BANM";#N/A,#N/A,FALSE,"SAM_BANM";#N/A,#N/A,FALSE,"BANM";#N/A,#N/A,FALSE,"Sam"}</definedName>
    <definedName name="fafs" hidden="1">{#N/A,#N/A,FALSE,"Brad BANM_S";#N/A,#N/A,FALSE,"Brad SAM_BANM";#N/A,#N/A,FALSE,"Brad_LD";#N/A,#N/A,FALSE,"BANM-&gt;S";#N/A,#N/A,FALSE,"BANM_S";#N/A,#N/A,FALSE,"S-&gt;BANM";#N/A,#N/A,FALSE,"SAM_BANM";#N/A,#N/A,FALSE,"BANM";#N/A,#N/A,FALSE,"Sam"}</definedName>
    <definedName name="FAIT" localSheetId="43" hidden="1">{#N/A,#N/A,TRUE,"Summary";#N/A,#N/A,TRUE,"Balance Sheet";#N/A,#N/A,TRUE,"P &amp; L";#N/A,#N/A,TRUE,"Fixed Assets";#N/A,#N/A,TRUE,"Cash Flows"}</definedName>
    <definedName name="FAIT" hidden="1">{#N/A,#N/A,TRUE,"Summary";#N/A,#N/A,TRUE,"Balance Sheet";#N/A,#N/A,TRUE,"P &amp; L";#N/A,#N/A,TRUE,"Fixed Assets";#N/A,#N/A,TRUE,"Cash Flows"}</definedName>
    <definedName name="fapjkf" localSheetId="43" hidden="1">{#N/A,#N/A,FALSE,"B1_B4 Restated";#N/A,#N/A,FALSE,"R2002";#N/A,#N/A,FALSE,"R2003"}</definedName>
    <definedName name="fapjkf" hidden="1">{#N/A,#N/A,FALSE,"B1_B4 Restated";#N/A,#N/A,FALSE,"R2002";#N/A,#N/A,FALSE,"R2003"}</definedName>
    <definedName name="fasdfsdfsdfdsf" hidden="1">#REF!</definedName>
    <definedName name="fasfdasd" hidden="1">#REF!</definedName>
    <definedName name="FASSETS">#REF!</definedName>
    <definedName name="fax" localSheetId="43" hidden="1">{#N/A,#N/A,FALSE,"Summary"}</definedName>
    <definedName name="fax" hidden="1">{#N/A,#N/A,FALSE,"Summary"}</definedName>
    <definedName name="fbfgfgbgbf" localSheetId="43" hidden="1">{#N/A,#N/A,FALSE,"Summary"}</definedName>
    <definedName name="fbfgfgbgbf" hidden="1">{#N/A,#N/A,FALSE,"Summary"}</definedName>
    <definedName name="fbp">#REF!</definedName>
    <definedName name="fbp_caption">#REF!</definedName>
    <definedName name="fbpd">#REF!</definedName>
    <definedName name="fbpn">#REF!</definedName>
    <definedName name="FBT" localSheetId="43" hidden="1">{#N/A,#N/A,FALSE,"SUMMARY REPORT"}</definedName>
    <definedName name="FBT" hidden="1">{#N/A,#N/A,FALSE,"SUMMARY REPORT"}</definedName>
    <definedName name="FCode" hidden="1">#REF!</definedName>
    <definedName name="fd" localSheetId="11">#REF!</definedName>
    <definedName name="fd" localSheetId="23" hidden="1">{"detail",#N/A,FALSE,"mfg";"summary",#N/A,FALSE,"mfg"}</definedName>
    <definedName name="fd" localSheetId="24">#REF!</definedName>
    <definedName name="fd">#REF!</definedName>
    <definedName name="FDaFAF" localSheetId="43" hidden="1">{"'Mach'!$A$1:$D$39"}</definedName>
    <definedName name="FDaFAF" hidden="1">{"'Mach'!$A$1:$D$39"}</definedName>
    <definedName name="fdas" localSheetId="43" hidden="1">{"IS",#N/A,FALSE,"IS";"RPTIS",#N/A,FALSE,"RPTIS";"STATS",#N/A,FALSE,"STATS";"CELL",#N/A,FALSE,"CELL";"BS",#N/A,FALSE,"BS"}</definedName>
    <definedName name="fdas" hidden="1">{"IS",#N/A,FALSE,"IS";"RPTIS",#N/A,FALSE,"RPTIS";"STATS",#N/A,FALSE,"STATS";"CELL",#N/A,FALSE,"CELL";"BS",#N/A,FALSE,"BS"}</definedName>
    <definedName name="fdas1" localSheetId="43" hidden="1">{"IS",#N/A,FALSE,"IS";"RPTIS",#N/A,FALSE,"RPTIS";"STATS",#N/A,FALSE,"STATS";"CELL",#N/A,FALSE,"CELL";"BS",#N/A,FALSE,"BS"}</definedName>
    <definedName name="fdas1" hidden="1">{"IS",#N/A,FALSE,"IS";"RPTIS",#N/A,FALSE,"RPTIS";"STATS",#N/A,FALSE,"STATS";"CELL",#N/A,FALSE,"CELL";"BS",#N/A,FALSE,"BS"}</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FDDFDFDFD" localSheetId="43" hidden="1">{"DJH3",#N/A,FALSE,"PFL00805";"PJB3",#N/A,FALSE,"PFL00805";"JMD3",#N/A,FALSE,"PFL00805";"DNB3",#N/A,FALSE,"PFL00805";"MJP3",#N/A,FALSE,"PFL00805";"RAB3",#N/A,FALSE,"PFL00805";"GJW3",#N/A,FALSE,"PFL00805";"MASTER3",#N/A,FALSE,"PFL00805"}</definedName>
    <definedName name="FDDFDDFDFDFD" hidden="1">{"DJH3",#N/A,FALSE,"PFL00805";"PJB3",#N/A,FALSE,"PFL00805";"JMD3",#N/A,FALSE,"PFL00805";"DNB3",#N/A,FALSE,"PFL00805";"MJP3",#N/A,FALSE,"PFL00805";"RAB3",#N/A,FALSE,"PFL00805";"GJW3",#N/A,FALSE,"PFL00805";"MASTER3",#N/A,FALSE,"PFL00805"}</definedName>
    <definedName name="fdef" localSheetId="43" hidden="1">{#N/A,"PURADD",FALSE,"Business Analysis";#N/A,"PURSPP",FALSE,"Business Analysis";#N/A,"CTGIND",FALSE,"Business Analysis";#N/A,"PURCHM",FALSE,"Business Analysis";#N/A,"SPADD",FALSE,"Business Analysis";#N/A,"EPOXY",FALSE,"Business Analysis";#N/A,"PURPER",FALSE,"Business Analysis"}</definedName>
    <definedName name="fdef" hidden="1">{#N/A,"PURADD",FALSE,"Business Analysis";#N/A,"PURSPP",FALSE,"Business Analysis";#N/A,"CTGIND",FALSE,"Business Analysis";#N/A,"PURCHM",FALSE,"Business Analysis";#N/A,"SPADD",FALSE,"Business Analysis";#N/A,"EPOXY",FALSE,"Business Analysis";#N/A,"PURPER",FALSE,"Business Analysis"}</definedName>
    <definedName name="fdefdfdfdf" localSheetId="43" hidden="1">{"DJH3",#N/A,FALSE,"PFL00805";"PJB3",#N/A,FALSE,"PFL00805";"JMD3",#N/A,FALSE,"PFL00805";"DNB3",#N/A,FALSE,"PFL00805";"MJP3",#N/A,FALSE,"PFL00805";"RAB3",#N/A,FALSE,"PFL00805";"GJW3",#N/A,FALSE,"PFL00805";"MASTER3",#N/A,FALSE,"PFL00805"}</definedName>
    <definedName name="fdefdfdfdf" hidden="1">{"DJH3",#N/A,FALSE,"PFL00805";"PJB3",#N/A,FALSE,"PFL00805";"JMD3",#N/A,FALSE,"PFL00805";"DNB3",#N/A,FALSE,"PFL00805";"MJP3",#N/A,FALSE,"PFL00805";"RAB3",#N/A,FALSE,"PFL00805";"GJW3",#N/A,FALSE,"PFL00805";"MASTER3",#N/A,FALSE,"PFL00805"}</definedName>
    <definedName name="fdf" localSheetId="43" hidden="1">{#N/A,#N/A,FALSE,"Income";#N/A,#N/A,FALSE,"Cost of Goods Sold";#N/A,#N/A,FALSE,"Other Costs";#N/A,#N/A,FALSE,"Other Income";#N/A,#N/A,FALSE,"Taxes";#N/A,#N/A,FALSE,"Other Deductions";#N/A,#N/A,FALSE,"Compensation of Officers"}</definedName>
    <definedName name="fdf" hidden="1">{#N/A,#N/A,FALSE,"Income";#N/A,#N/A,FALSE,"Cost of Goods Sold";#N/A,#N/A,FALSE,"Other Costs";#N/A,#N/A,FALSE,"Other Income";#N/A,#N/A,FALSE,"Taxes";#N/A,#N/A,FALSE,"Other Deductions";#N/A,#N/A,FALSE,"Compensation of Officers"}</definedName>
    <definedName name="fdfd" localSheetId="11">#REF!</definedName>
    <definedName name="FDFD" localSheetId="23" hidden="1">{#N/A,#N/A,FALSE,"Pharm";#N/A,#N/A,FALSE,"WWCM"}</definedName>
    <definedName name="fdfd" localSheetId="24">#REF!</definedName>
    <definedName name="fdfd">#REF!</definedName>
    <definedName name="FDFD_1" localSheetId="43" hidden="1">{#N/A,#N/A,FALSE,"Pharm";#N/A,#N/A,FALSE,"WWCM"}</definedName>
    <definedName name="FDFD_1" hidden="1">{#N/A,#N/A,FALSE,"Pharm";#N/A,#N/A,FALSE,"WWCM"}</definedName>
    <definedName name="FDFD_2" localSheetId="43" hidden="1">{#N/A,#N/A,FALSE,"Pharm";#N/A,#N/A,FALSE,"WWCM"}</definedName>
    <definedName name="FDFD_2" hidden="1">{#N/A,#N/A,FALSE,"Pharm";#N/A,#N/A,FALSE,"WWCM"}</definedName>
    <definedName name="FDFD_3" localSheetId="43" hidden="1">{#N/A,#N/A,FALSE,"Pharm";#N/A,#N/A,FALSE,"WWCM"}</definedName>
    <definedName name="FDFD_3" hidden="1">{#N/A,#N/A,FALSE,"Pharm";#N/A,#N/A,FALSE,"WWCM"}</definedName>
    <definedName name="FDFD_4" localSheetId="43" hidden="1">{#N/A,#N/A,FALSE,"Pharm";#N/A,#N/A,FALSE,"WWCM"}</definedName>
    <definedName name="FDFD_4" hidden="1">{#N/A,#N/A,FALSE,"Pharm";#N/A,#N/A,FALSE,"WWCM"}</definedName>
    <definedName name="fdfdf" localSheetId="43" hidden="1">{#N/A,#N/A,FALSE,"Staffnos &amp; cost"}</definedName>
    <definedName name="fdfdf" hidden="1">{#N/A,#N/A,FALSE,"Staffnos &amp; cost"}</definedName>
    <definedName name="fdfdf_1" localSheetId="43" hidden="1">{#N/A,#N/A,FALSE,"Staffnos &amp; cost"}</definedName>
    <definedName name="fdfdf_1" hidden="1">{#N/A,#N/A,FALSE,"Staffnos &amp; cost"}</definedName>
    <definedName name="fdfdf_2" localSheetId="43" hidden="1">{#N/A,#N/A,FALSE,"Staffnos &amp; cost"}</definedName>
    <definedName name="fdfdf_2" hidden="1">{#N/A,#N/A,FALSE,"Staffnos &amp; cost"}</definedName>
    <definedName name="fdfdf_3" localSheetId="43" hidden="1">{#N/A,#N/A,FALSE,"Staffnos &amp; cost"}</definedName>
    <definedName name="fdfdf_3" hidden="1">{#N/A,#N/A,FALSE,"Staffnos &amp; cost"}</definedName>
    <definedName name="fdfdf_4" localSheetId="43" hidden="1">{#N/A,#N/A,FALSE,"Staffnos &amp; cost"}</definedName>
    <definedName name="fdfdf_4" hidden="1">{#N/A,#N/A,FALSE,"Staffnos &amp; cost"}</definedName>
    <definedName name="fdfdf_5" localSheetId="43" hidden="1">{#N/A,#N/A,FALSE,"Staffnos &amp; cost"}</definedName>
    <definedName name="fdfdf_5" hidden="1">{#N/A,#N/A,FALSE,"Staffnos &amp; cost"}</definedName>
    <definedName name="FDFDFDDFDFDFDF" localSheetId="43" hidden="1">{"DJH3",#N/A,FALSE,"PFL00805";"PJB3",#N/A,FALSE,"PFL00805";"JMD3",#N/A,FALSE,"PFL00805";"DNB3",#N/A,FALSE,"PFL00805";"MJP3",#N/A,FALSE,"PFL00805";"RAB3",#N/A,FALSE,"PFL00805";"GJW3",#N/A,FALSE,"PFL00805";"MASTER3",#N/A,FALSE,"PFL00805"}</definedName>
    <definedName name="FDFDFDDFDFDFDF" hidden="1">{"DJH3",#N/A,FALSE,"PFL00805";"PJB3",#N/A,FALSE,"PFL00805";"JMD3",#N/A,FALSE,"PFL00805";"DNB3",#N/A,FALSE,"PFL00805";"MJP3",#N/A,FALSE,"PFL00805";"RAB3",#N/A,FALSE,"PFL00805";"GJW3",#N/A,FALSE,"PFL00805";"MASTER3",#N/A,FALSE,"PFL00805"}</definedName>
    <definedName name="FDFDFDFDFDFDDFD" localSheetId="43" hidden="1">{"DJH3",#N/A,FALSE,"PFL00805";"PJB3",#N/A,FALSE,"PFL00805";"JMD3",#N/A,FALSE,"PFL00805";"DNB3",#N/A,FALSE,"PFL00805";"MJP3",#N/A,FALSE,"PFL00805";"RAB3",#N/A,FALSE,"PFL00805";"GJW3",#N/A,FALSE,"PFL00805";"MASTER3",#N/A,FALSE,"PFL00805"}</definedName>
    <definedName name="FDFDFDFDFDFDDFD" hidden="1">{"DJH3",#N/A,FALSE,"PFL00805";"PJB3",#N/A,FALSE,"PFL00805";"JMD3",#N/A,FALSE,"PFL00805";"DNB3",#N/A,FALSE,"PFL00805";"MJP3",#N/A,FALSE,"PFL00805";"RAB3",#N/A,FALSE,"PFL00805";"GJW3",#N/A,FALSE,"PFL00805";"MASTER3",#N/A,FALSE,"PFL00805"}</definedName>
    <definedName name="fdfdfdfdfdfdf" localSheetId="43" hidden="1">{"DJH3",#N/A,FALSE,"PFL00805";"PJB3",#N/A,FALSE,"PFL00805";"JMD3",#N/A,FALSE,"PFL00805";"DNB3",#N/A,FALSE,"PFL00805";"MJP3",#N/A,FALSE,"PFL00805";"RAB3",#N/A,FALSE,"PFL00805";"GJW3",#N/A,FALSE,"PFL00805";"MASTER3",#N/A,FALSE,"PFL00805"}</definedName>
    <definedName name="fdfdfdfdfdfdf" hidden="1">{"DJH3",#N/A,FALSE,"PFL00805";"PJB3",#N/A,FALSE,"PFL00805";"JMD3",#N/A,FALSE,"PFL00805";"DNB3",#N/A,FALSE,"PFL00805";"MJP3",#N/A,FALSE,"PFL00805";"RAB3",#N/A,FALSE,"PFL00805";"GJW3",#N/A,FALSE,"PFL00805";"MASTER3",#N/A,FALSE,"PFL00805"}</definedName>
    <definedName name="fdff" localSheetId="43">#REF!</definedName>
    <definedName name="fdff" localSheetId="11">#REF!</definedName>
    <definedName name="fdff" localSheetId="10">#REF!</definedName>
    <definedName name="fdff" localSheetId="24">#REF!</definedName>
    <definedName name="fdff">#REF!</definedName>
    <definedName name="fdfggbf" localSheetId="43" hidden="1">{"'I-1 and I-2'!$A$1:$G$190"}</definedName>
    <definedName name="fdfggbf" hidden="1">{"'I-1 and I-2'!$A$1:$G$190"}</definedName>
    <definedName name="fdfghdf" localSheetId="43" hidden="1">{"inputs raw data",#N/A,TRUE,"INPUT"}</definedName>
    <definedName name="fdfghdf" hidden="1">{"inputs raw data",#N/A,TRUE,"INPUT"}</definedName>
    <definedName name="fdgdfgfdgdg" localSheetId="43" hidden="1">{#N/A,#N/A,TRUE,"Summary";#N/A,"1",TRUE,"Summary";#N/A,"2",TRUE,"Summary";#N/A,"3",TRUE,"Summary";#N/A,"4",TRUE,"Summary";#N/A,"5",TRUE,"Summary";#N/A,"6",TRUE,"Summary";#N/A,"7",TRUE,"Summary";#N/A,"8",TRUE,"Summary";#N/A,"9",TRUE,"Summary";#N/A,"10",TRUE,"Summary";#N/A,"11",TRUE,"Summary"}</definedName>
    <definedName name="fdgdfgfdgdg" hidden="1">{#N/A,#N/A,TRUE,"Summary";#N/A,"1",TRUE,"Summary";#N/A,"2",TRUE,"Summary";#N/A,"3",TRUE,"Summary";#N/A,"4",TRUE,"Summary";#N/A,"5",TRUE,"Summary";#N/A,"6",TRUE,"Summary";#N/A,"7",TRUE,"Summary";#N/A,"8",TRUE,"Summary";#N/A,"9",TRUE,"Summary";#N/A,"10",TRUE,"Summary";#N/A,"11",TRUE,"Summary"}</definedName>
    <definedName name="fdgdfgfdgf" localSheetId="43" hidden="1">{#N/A,#N/A,FALSE,"Produkte Erw.";#N/A,#N/A,FALSE,"Produkte Plan";#N/A,#N/A,FALSE,"Leistungen Erw.";#N/A,#N/A,FALSE,"Leistungen Plan";#N/A,#N/A,FALSE,"KA Allg.Kosten (2)";#N/A,#N/A,FALSE,"KA All.Kosten"}</definedName>
    <definedName name="fdgdfgfdgf" hidden="1">{#N/A,#N/A,FALSE,"Produkte Erw.";#N/A,#N/A,FALSE,"Produkte Plan";#N/A,#N/A,FALSE,"Leistungen Erw.";#N/A,#N/A,FALSE,"Leistungen Plan";#N/A,#N/A,FALSE,"KA Allg.Kosten (2)";#N/A,#N/A,FALSE,"KA All.Kosten"}</definedName>
    <definedName name="fdgfdg" localSheetId="43" hidden="1">{#N/A,#N/A,FALSE,"Umsatz EO BP";#N/A,#N/A,FALSE,"Umsatz EO OP";#N/A,#N/A,FALSE,"ER EO BP";#N/A,#N/A,FALSE,"ER EO OP";#N/A,#N/A,FALSE,"EA EO (2)";#N/A,#N/A,FALSE,"EA EO";#N/A,#N/A,FALSE,"EA EO (3)";#N/A,#N/A,FALSE,"EA EO (4)";#N/A,#N/A,FALSE,"KA EO  (2)";#N/A,#N/A,FALSE,"KA EO";#N/A,#N/A,FALSE,"KA EO  (3)";#N/A,#N/A,FALSE,"KA EO (4)"}</definedName>
    <definedName name="fdgfdg" hidden="1">{#N/A,#N/A,FALSE,"Umsatz EO BP";#N/A,#N/A,FALSE,"Umsatz EO OP";#N/A,#N/A,FALSE,"ER EO BP";#N/A,#N/A,FALSE,"ER EO OP";#N/A,#N/A,FALSE,"EA EO (2)";#N/A,#N/A,FALSE,"EA EO";#N/A,#N/A,FALSE,"EA EO (3)";#N/A,#N/A,FALSE,"EA EO (4)";#N/A,#N/A,FALSE,"KA EO  (2)";#N/A,#N/A,FALSE,"KA EO";#N/A,#N/A,FALSE,"KA EO  (3)";#N/A,#N/A,FALSE,"KA EO (4)"}</definedName>
    <definedName name="fdgfdgfd" localSheetId="43" hidden="1">{#N/A,#N/A,TRUE,"Summary";#N/A,"1",TRUE,"Summary";#N/A,"2",TRUE,"Summary";#N/A,"3",TRUE,"Summary";#N/A,"4",TRUE,"Summary";#N/A,"5",TRUE,"Summary";#N/A,"6",TRUE,"Summary";#N/A,"7",TRUE,"Summary";#N/A,"8",TRUE,"Summary";#N/A,"9",TRUE,"Summary";#N/A,"10",TRUE,"Summary";#N/A,"11",TRUE,"Summary"}</definedName>
    <definedName name="fdgfdgfd" hidden="1">{#N/A,#N/A,TRUE,"Summary";#N/A,"1",TRUE,"Summary";#N/A,"2",TRUE,"Summary";#N/A,"3",TRUE,"Summary";#N/A,"4",TRUE,"Summary";#N/A,"5",TRUE,"Summary";#N/A,"6",TRUE,"Summary";#N/A,"7",TRUE,"Summary";#N/A,"8",TRUE,"Summary";#N/A,"9",TRUE,"Summary";#N/A,"10",TRUE,"Summary";#N/A,"11",TRUE,"Summary"}</definedName>
    <definedName name="fdgfdgfdg" localSheetId="43" hidden="1">{"Co1statements",#N/A,FALSE,"Cmpy1";"Co2statement",#N/A,FALSE,"Cmpy2";"co1pm",#N/A,FALSE,"Co1PM";"co2PM",#N/A,FALSE,"Co2PM";"value",#N/A,FALSE,"value";"opco",#N/A,FALSE,"NewSparkle";"adjusts",#N/A,FALSE,"Adjustments"}</definedName>
    <definedName name="fdgfdgfdg" hidden="1">{"Co1statements",#N/A,FALSE,"Cmpy1";"Co2statement",#N/A,FALSE,"Cmpy2";"co1pm",#N/A,FALSE,"Co1PM";"co2PM",#N/A,FALSE,"Co2PM";"value",#N/A,FALSE,"value";"opco",#N/A,FALSE,"NewSparkle";"adjusts",#N/A,FALSE,"Adjustments"}</definedName>
    <definedName name="fdgfdgfdgfdg" localSheetId="43" hidden="1">{#N/A,#N/A,FALSE,"KA CH  (2)"}</definedName>
    <definedName name="fdgfdgfdgfdg" hidden="1">{#N/A,#N/A,FALSE,"KA CH  (2)"}</definedName>
    <definedName name="fdgfdgsdgsdgs" localSheetId="43" hidden="1">{#N/A,#N/A,FALSE,"KA CH  (2)"}</definedName>
    <definedName name="fdgfdgsdgsdgs" hidden="1">{#N/A,#N/A,FALSE,"KA CH  (2)"}</definedName>
    <definedName name="FDGG" hidden="1">#REF!</definedName>
    <definedName name="fdgrdsgf" hidden="1">40975.4053935185</definedName>
    <definedName name="fdgsd" localSheetId="43" hidden="1">{#N/A,#N/A,FALSE,"COMP"}</definedName>
    <definedName name="fdgsd" hidden="1">{#N/A,#N/A,FALSE,"COMP"}</definedName>
    <definedName name="FDHFGHFGH" localSheetId="43" hidden="1">{#N/A,#N/A,FALSE,"SUP00mst+SUMMARY"}</definedName>
    <definedName name="FDHFGHFGH" hidden="1">{#N/A,#N/A,FALSE,"SUP00mst+SUMMARY"}</definedName>
    <definedName name="FDO"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Q" localSheetId="43" hidden="1">{"detail",#N/A,FALSE,"mfg";"summary",#N/A,FALSE,"mfg"}</definedName>
    <definedName name="FDQ" hidden="1">{"detail",#N/A,FALSE,"mfg";"summary",#N/A,FALSE,"mfg"}</definedName>
    <definedName name="fds" localSheetId="43" hidden="1">{#N/A,#N/A,FALSE,"Pharm";#N/A,#N/A,FALSE,"WWCM"}</definedName>
    <definedName name="fds" hidden="1">{#N/A,#N/A,FALSE,"Pharm";#N/A,#N/A,FALSE,"WWCM"}</definedName>
    <definedName name="fds_1" localSheetId="43" hidden="1">{#N/A,#N/A,FALSE,"Pharm";#N/A,#N/A,FALSE,"WWCM"}</definedName>
    <definedName name="fds_1" hidden="1">{#N/A,#N/A,FALSE,"Pharm";#N/A,#N/A,FALSE,"WWCM"}</definedName>
    <definedName name="fds_2" localSheetId="43" hidden="1">{#N/A,#N/A,FALSE,"Pharm";#N/A,#N/A,FALSE,"WWCM"}</definedName>
    <definedName name="fds_2" hidden="1">{#N/A,#N/A,FALSE,"Pharm";#N/A,#N/A,FALSE,"WWCM"}</definedName>
    <definedName name="fds_3" localSheetId="43" hidden="1">{#N/A,#N/A,FALSE,"Pharm";#N/A,#N/A,FALSE,"WWCM"}</definedName>
    <definedName name="fds_3" hidden="1">{#N/A,#N/A,FALSE,"Pharm";#N/A,#N/A,FALSE,"WWCM"}</definedName>
    <definedName name="fds_4" localSheetId="43" hidden="1">{#N/A,#N/A,FALSE,"Pharm";#N/A,#N/A,FALSE,"WWCM"}</definedName>
    <definedName name="fds_4" hidden="1">{#N/A,#N/A,FALSE,"Pharm";#N/A,#N/A,FALSE,"WWCM"}</definedName>
    <definedName name="fdsa" localSheetId="43" hidden="1">{"QTR_ACT",#N/A,FALSE,"PROP_PBIT_DEV_Q3";"QTR_BUD",#N/A,FALSE,"PROP_PBIT_DEV_Q3";"YTD_BUD",#N/A,FALSE,"PROP_PBIT_DEV_Q3";"YTD_ACT",#N/A,FALSE,"PROP_PBIT_DEV_Q3";"FY95 SNAP3",#N/A,FALSE,"PROP_PBIT_DEV_Q3";"FY95_BUD",#N/A,FALSE,"PROP_PBIT_DEV_Q3";"FY96_BUD",#N/A,FALSE,"PROP_PBIT_DEV_Q3"}</definedName>
    <definedName name="fdsa" hidden="1">{"QTR_ACT",#N/A,FALSE,"PROP_PBIT_DEV_Q3";"QTR_BUD",#N/A,FALSE,"PROP_PBIT_DEV_Q3";"YTD_BUD",#N/A,FALSE,"PROP_PBIT_DEV_Q3";"YTD_ACT",#N/A,FALSE,"PROP_PBIT_DEV_Q3";"FY95 SNAP3",#N/A,FALSE,"PROP_PBIT_DEV_Q3";"FY95_BUD",#N/A,FALSE,"PROP_PBIT_DEV_Q3";"FY96_BUD",#N/A,FALSE,"PROP_PBIT_DEV_Q3"}</definedName>
    <definedName name="fdsds" localSheetId="43" hidden="1">{"'MMI WW'!$A$1:$H$64"}</definedName>
    <definedName name="fdsds" hidden="1">{"'MMI WW'!$A$1:$H$64"}</definedName>
    <definedName name="fe" localSheetId="43" hidden="1">{"Data Worksheet",#N/A,FALSE,"CAREY97"}</definedName>
    <definedName name="fe" hidden="1">{"Data Worksheet",#N/A,FALSE,"CAREY97"}</definedName>
    <definedName name="Feb" localSheetId="43">#REF!</definedName>
    <definedName name="Feb" localSheetId="11">#REF!</definedName>
    <definedName name="Feb" localSheetId="24">#REF!</definedName>
    <definedName name="Feb">#REF!</definedName>
    <definedName name="FEB_" localSheetId="43">#REF!</definedName>
    <definedName name="FEB_">#REF!</definedName>
    <definedName name="Feb_HR">#REF!</definedName>
    <definedName name="Feb_MM">#REF!</definedName>
    <definedName name="feb_prod">#REF!</definedName>
    <definedName name="FEB_REVISED">#REF!</definedName>
    <definedName name="Feb_TCost">#REF!</definedName>
    <definedName name="febcc">#REF!</definedName>
    <definedName name="February">#REF!</definedName>
    <definedName name="FEBUP">#REF!</definedName>
    <definedName name="federal">#REF!</definedName>
    <definedName name="Federal___Other_Inc_Tax_CPM">#REF!</definedName>
    <definedName name="FEE" localSheetId="43" hidden="1">{#N/A,#N/A,FALSE,"Aging Summary";#N/A,#N/A,FALSE,"Ratio Analysis";#N/A,#N/A,FALSE,"Test 120 Day Accts";#N/A,#N/A,FALSE,"Tickmarks"}</definedName>
    <definedName name="FEE" hidden="1">{#N/A,#N/A,FALSE,"Aging Summary";#N/A,#N/A,FALSE,"Ratio Analysis";#N/A,#N/A,FALSE,"Test 120 Day Accts";#N/A,#N/A,FALSE,"Tickmarks"}</definedName>
    <definedName name="Feedstock_assumptions">#REF!</definedName>
    <definedName name="feesListEnd" localSheetId="43">#REF!</definedName>
    <definedName name="feesListEnd" localSheetId="11">#REF!</definedName>
    <definedName name="feesListEnd" localSheetId="24">#REF!</definedName>
    <definedName name="feesListEnd">#REF!</definedName>
    <definedName name="Fenzi">#REF!</definedName>
    <definedName name="Fenzidrum">#REF!</definedName>
    <definedName name="FERC_Form_1_BS_Adjusted_Total">#REF!</definedName>
    <definedName name="FERC_Form_1_BS_Reclasses">#REF!</definedName>
    <definedName name="FERC_Form_1_BS_Rounded_Reclasses">#REF!</definedName>
    <definedName name="FERC_Form_1_BS_Total_Company">#REF!</definedName>
    <definedName name="FERC_Form_1_IS_Adjusted_Rounded_Total_Company">#REF!</definedName>
    <definedName name="FERC_Form_1_IS_Adjusted_Total">#REF!</definedName>
    <definedName name="FERC_Form_1_IS_Headers">#REF!</definedName>
    <definedName name="FERC_Form_1_IS_Reclasses">#REF!</definedName>
    <definedName name="FERC_Form_1_IS_Rounded_Reclasses">#REF!</definedName>
    <definedName name="FERC_Form_1_IS_Rounded_Total_Company">#REF!</definedName>
    <definedName name="FERC_Form_1_IS_Rounding_Difference">#REF!</definedName>
    <definedName name="FERC_NUMBER" localSheetId="10">#REF!</definedName>
    <definedName name="FERC_NUMBER" localSheetId="24">#REF!</definedName>
    <definedName name="FERC_NUMBER">#REF!</definedName>
    <definedName name="FERC_NUMBER2" localSheetId="10">#REF!</definedName>
    <definedName name="FERC_NUMBER2">#REF!</definedName>
    <definedName name="FERC_NUMBER3" localSheetId="10">#REF!</definedName>
    <definedName name="FERC_NUMBER3">#REF!</definedName>
    <definedName name="FERC_VALUE" localSheetId="24">#REF!</definedName>
    <definedName name="FERC_VALUE">#REF!</definedName>
    <definedName name="FERC_VALUE2">#REF!</definedName>
    <definedName name="FERC_VALUE3">#REF!</definedName>
    <definedName name="fesa" localSheetId="43" hidden="1">{"apci",#N/A,FALSE,"Chem_CY";"eastman",#N/A,FALSE,"Eastman";"betz",#N/A,FALSE,"Betz";"great lakes",#N/A,FALSE,"Great_Lakes";"hercules",#N/A,FALSE,"Hercules Chem Seg Data";"rohm",#N/A,FALSE,"Rohm";"union carbide",#N/A,FALSE,"Union";"witco",#N/A,FALSE,"Witco"}</definedName>
    <definedName name="fesa" hidden="1">{"apci",#N/A,FALSE,"Chem_CY";"eastman",#N/A,FALSE,"Eastman";"betz",#N/A,FALSE,"Betz";"great lakes",#N/A,FALSE,"Great_Lakes";"hercules",#N/A,FALSE,"Hercules Chem Seg Data";"rohm",#N/A,FALSE,"Rohm";"union carbide",#N/A,FALSE,"Union";"witco",#N/A,FALSE,"Witco"}</definedName>
    <definedName name="fetr" localSheetId="43" hidden="1">{"BA detail",#N/A,FALSE,"Q3YTD "}</definedName>
    <definedName name="fetr" hidden="1">{"BA detail",#N/A,FALSE,"Q3YTD "}</definedName>
    <definedName name="fewq" localSheetId="43" hidden="1">{"Comp_of_Price_Effect",#N/A,FALSE,"QTRDPVAR"}</definedName>
    <definedName name="fewq" hidden="1">{"Comp_of_Price_Effect",#N/A,FALSE,"QTRDPVAR"}</definedName>
    <definedName name="fewrferf" localSheetId="43" hidden="1">{"'I-1 and I-2'!$A$1:$G$190"}</definedName>
    <definedName name="fewrferf" hidden="1">{"'I-1 and I-2'!$A$1:$G$190"}</definedName>
    <definedName name="ff" localSheetId="43" hidden="1">{#N/A,#N/A,FALSE,"Pharm";#N/A,#N/A,FALSE,"WWCM"}</definedName>
    <definedName name="ff" hidden="1">{#N/A,#N/A,FALSE,"Pharm";#N/A,#N/A,FALSE,"WWCM"}</definedName>
    <definedName name="ff_1" localSheetId="43" hidden="1">{#N/A,#N/A,FALSE,"Pharm";#N/A,#N/A,FALSE,"WWCM"}</definedName>
    <definedName name="ff_1" hidden="1">{#N/A,#N/A,FALSE,"Pharm";#N/A,#N/A,FALSE,"WWCM"}</definedName>
    <definedName name="ff_2" localSheetId="43" hidden="1">{#N/A,#N/A,FALSE,"Pharm";#N/A,#N/A,FALSE,"WWCM"}</definedName>
    <definedName name="ff_2" hidden="1">{#N/A,#N/A,FALSE,"Pharm";#N/A,#N/A,FALSE,"WWCM"}</definedName>
    <definedName name="ff_3" localSheetId="43" hidden="1">{#N/A,#N/A,FALSE,"Pharm";#N/A,#N/A,FALSE,"WWCM"}</definedName>
    <definedName name="ff_3" hidden="1">{#N/A,#N/A,FALSE,"Pharm";#N/A,#N/A,FALSE,"WWCM"}</definedName>
    <definedName name="ff_4" localSheetId="43" hidden="1">{#N/A,#N/A,FALSE,"Pharm";#N/A,#N/A,FALSE,"WWCM"}</definedName>
    <definedName name="ff_4" hidden="1">{#N/A,#N/A,FALSE,"Pharm";#N/A,#N/A,FALSE,"WWCM"}</definedName>
    <definedName name="ffd" localSheetId="43" hidden="1">{#N/A,#N/A,FALSE,"Rohstoffnotierungen";#N/A,#N/A,FALSE,"ER HCST Erw. 99";#N/A,#N/A,FALSE,"ER HCST Plan 00";#N/A,#N/A,FALSE,"Umsatz KG";#N/A,#N/A,FALSE,"ER HCST";#N/A,#N/A,FALSE,"EA ST (2)";#N/A,#N/A,FALSE,"EA ST";#N/A,#N/A,FALSE,"EA ST (3)";#N/A,#N/A,FALSE,"EA ST (4)";#N/A,#N/A,FALSE,"KA ST  (2)";#N/A,#N/A,FALSE,"KA ST";#N/A,#N/A,FALSE,"KA ST  (3)";#N/A,#N/A,FALSE,"KA ST (4)"}</definedName>
    <definedName name="ffd" hidden="1">{#N/A,#N/A,FALSE,"Rohstoffnotierungen";#N/A,#N/A,FALSE,"ER HCST Erw. 99";#N/A,#N/A,FALSE,"ER HCST Plan 00";#N/A,#N/A,FALSE,"Umsatz KG";#N/A,#N/A,FALSE,"ER HCST";#N/A,#N/A,FALSE,"EA ST (2)";#N/A,#N/A,FALSE,"EA ST";#N/A,#N/A,FALSE,"EA ST (3)";#N/A,#N/A,FALSE,"EA ST (4)";#N/A,#N/A,FALSE,"KA ST  (2)";#N/A,#N/A,FALSE,"KA ST";#N/A,#N/A,FALSE,"KA ST  (3)";#N/A,#N/A,FALSE,"KA ST (4)"}</definedName>
    <definedName name="ffdd" localSheetId="43" hidden="1">{#N/A,#N/A,FALSE,"Umsatz EO BP";#N/A,#N/A,FALSE,"Umsatz EO OP";#N/A,#N/A,FALSE,"ER EO BP";#N/A,#N/A,FALSE,"ER EO OP";#N/A,#N/A,FALSE,"EA EO (2)";#N/A,#N/A,FALSE,"EA EO";#N/A,#N/A,FALSE,"EA EO (3)";#N/A,#N/A,FALSE,"EA EO (4)";#N/A,#N/A,FALSE,"KA EO  (2)";#N/A,#N/A,FALSE,"KA EO";#N/A,#N/A,FALSE,"KA EO  (3)";#N/A,#N/A,FALSE,"KA EO (4)"}</definedName>
    <definedName name="ffdd" hidden="1">{#N/A,#N/A,FALSE,"Umsatz EO BP";#N/A,#N/A,FALSE,"Umsatz EO OP";#N/A,#N/A,FALSE,"ER EO BP";#N/A,#N/A,FALSE,"ER EO OP";#N/A,#N/A,FALSE,"EA EO (2)";#N/A,#N/A,FALSE,"EA EO";#N/A,#N/A,FALSE,"EA EO (3)";#N/A,#N/A,FALSE,"EA EO (4)";#N/A,#N/A,FALSE,"KA EO  (2)";#N/A,#N/A,FALSE,"KA EO";#N/A,#N/A,FALSE,"KA EO  (3)";#N/A,#N/A,FALSE,"KA EO (4)"}</definedName>
    <definedName name="FFE" localSheetId="43" hidden="1">{#N/A,#N/A,FALSE,"COMP"}</definedName>
    <definedName name="FFE" hidden="1">{#N/A,#N/A,FALSE,"COMP"}</definedName>
    <definedName name="fff" localSheetId="43" hidden="1">{#N/A,#N/A,FALSE,"Pharm";#N/A,#N/A,FALSE,"WWCM"}</definedName>
    <definedName name="fff" hidden="1">{#N/A,#N/A,FALSE,"Pharm";#N/A,#N/A,FALSE,"WWCM"}</definedName>
    <definedName name="fff_1" localSheetId="43" hidden="1">{#N/A,#N/A,FALSE,"Pharm";#N/A,#N/A,FALSE,"WWCM"}</definedName>
    <definedName name="fff_1" hidden="1">{#N/A,#N/A,FALSE,"Pharm";#N/A,#N/A,FALSE,"WWCM"}</definedName>
    <definedName name="fff_2" localSheetId="43" hidden="1">{#N/A,#N/A,FALSE,"Pharm";#N/A,#N/A,FALSE,"WWCM"}</definedName>
    <definedName name="fff_2" hidden="1">{#N/A,#N/A,FALSE,"Pharm";#N/A,#N/A,FALSE,"WWCM"}</definedName>
    <definedName name="fff_3" localSheetId="43" hidden="1">{#N/A,#N/A,FALSE,"Pharm";#N/A,#N/A,FALSE,"WWCM"}</definedName>
    <definedName name="fff_3" hidden="1">{#N/A,#N/A,FALSE,"Pharm";#N/A,#N/A,FALSE,"WWCM"}</definedName>
    <definedName name="fff_4" localSheetId="43" hidden="1">{#N/A,#N/A,FALSE,"Pharm";#N/A,#N/A,FALSE,"WWCM"}</definedName>
    <definedName name="fff_4" hidden="1">{#N/A,#N/A,FALSE,"Pharm";#N/A,#N/A,FALSE,"WWCM"}</definedName>
    <definedName name="ffff" localSheetId="43"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ffff"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fffff" localSheetId="43" hidden="1">{"'Report'!$A$1:$K$109"}</definedName>
    <definedName name="fffff" hidden="1">{"'Report'!$A$1:$K$109"}</definedName>
    <definedName name="ffffff" localSheetId="4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f" localSheetId="43" hidden="1">{#N/A,#N/A,FALSE,"Pharm";#N/A,#N/A,FALSE,"WWCM"}</definedName>
    <definedName name="fffffff" hidden="1">{#N/A,#N/A,FALSE,"Pharm";#N/A,#N/A,FALSE,"WWCM"}</definedName>
    <definedName name="fffffff_1" localSheetId="43" hidden="1">{#N/A,#N/A,FALSE,"Pharm";#N/A,#N/A,FALSE,"WWCM"}</definedName>
    <definedName name="fffffff_1" hidden="1">{#N/A,#N/A,FALSE,"Pharm";#N/A,#N/A,FALSE,"WWCM"}</definedName>
    <definedName name="fffffff_2" localSheetId="43" hidden="1">{#N/A,#N/A,FALSE,"Pharm";#N/A,#N/A,FALSE,"WWCM"}</definedName>
    <definedName name="fffffff_2" hidden="1">{#N/A,#N/A,FALSE,"Pharm";#N/A,#N/A,FALSE,"WWCM"}</definedName>
    <definedName name="fffffff_3" localSheetId="43" hidden="1">{#N/A,#N/A,FALSE,"Pharm";#N/A,#N/A,FALSE,"WWCM"}</definedName>
    <definedName name="fffffff_3" hidden="1">{#N/A,#N/A,FALSE,"Pharm";#N/A,#N/A,FALSE,"WWCM"}</definedName>
    <definedName name="fffffff_4" localSheetId="43" hidden="1">{#N/A,#N/A,FALSE,"Pharm";#N/A,#N/A,FALSE,"WWCM"}</definedName>
    <definedName name="fffffff_4" hidden="1">{#N/A,#N/A,FALSE,"Pharm";#N/A,#N/A,FALSE,"WWCM"}</definedName>
    <definedName name="ffffffffff" localSheetId="4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fffff"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lllllll" localSheetId="43" hidden="1">{"is detail us",#N/A,FALSE,"IS DETAIL"}</definedName>
    <definedName name="ffffflllllll" hidden="1">{"is detail us",#N/A,FALSE,"IS DETAIL"}</definedName>
    <definedName name="FFT" localSheetId="43">#REF!</definedName>
    <definedName name="FFT" localSheetId="11">#REF!</definedName>
    <definedName name="FFT" localSheetId="24">#REF!</definedName>
    <definedName name="FFT">#REF!</definedName>
    <definedName name="fg" localSheetId="43" hidden="1">{#N/A,#N/A,FALSE,"REPORT"}</definedName>
    <definedName name="fg" hidden="1">{#N/A,#N/A,FALSE,"REPORT"}</definedName>
    <definedName name="fg_1" localSheetId="43" hidden="1">{#N/A,#N/A,FALSE,"REPORT"}</definedName>
    <definedName name="fg_1" hidden="1">{#N/A,#N/A,FALSE,"REPORT"}</definedName>
    <definedName name="fg_2" localSheetId="43" hidden="1">{#N/A,#N/A,FALSE,"REPORT"}</definedName>
    <definedName name="fg_2" hidden="1">{#N/A,#N/A,FALSE,"REPORT"}</definedName>
    <definedName name="fg_3" localSheetId="43" hidden="1">{#N/A,#N/A,FALSE,"REPORT"}</definedName>
    <definedName name="fg_3" hidden="1">{#N/A,#N/A,FALSE,"REPORT"}</definedName>
    <definedName name="fg_4" localSheetId="43" hidden="1">{#N/A,#N/A,FALSE,"REPORT"}</definedName>
    <definedName name="fg_4" hidden="1">{#N/A,#N/A,FALSE,"REPORT"}</definedName>
    <definedName name="fgf" localSheetId="43" hidden="1">{#N/A,#N/A,FALSE,"Umsatz 99";#N/A,#N/A,FALSE,"ER 99 "}</definedName>
    <definedName name="fgf" hidden="1">{#N/A,#N/A,FALSE,"Umsatz 99";#N/A,#N/A,FALSE,"ER 99 "}</definedName>
    <definedName name="fgfg" localSheetId="43" hidden="1">{#N/A,#N/A,FALSE,"Umsatz EO BP";#N/A,#N/A,FALSE,"Umsatz EO OP";#N/A,#N/A,FALSE,"ER EO BP";#N/A,#N/A,FALSE,"ER EO OP";#N/A,#N/A,FALSE,"EA EO (2)";#N/A,#N/A,FALSE,"EA EO";#N/A,#N/A,FALSE,"EA EO (3)";#N/A,#N/A,FALSE,"EA EO (4)";#N/A,#N/A,FALSE,"KA EO  (2)";#N/A,#N/A,FALSE,"KA EO";#N/A,#N/A,FALSE,"KA EO  (3)";#N/A,#N/A,FALSE,"KA EO (4)"}</definedName>
    <definedName name="fgfg" hidden="1">{#N/A,#N/A,FALSE,"Umsatz EO BP";#N/A,#N/A,FALSE,"Umsatz EO OP";#N/A,#N/A,FALSE,"ER EO BP";#N/A,#N/A,FALSE,"ER EO OP";#N/A,#N/A,FALSE,"EA EO (2)";#N/A,#N/A,FALSE,"EA EO";#N/A,#N/A,FALSE,"EA EO (3)";#N/A,#N/A,FALSE,"EA EO (4)";#N/A,#N/A,FALSE,"KA EO  (2)";#N/A,#N/A,FALSE,"KA EO";#N/A,#N/A,FALSE,"KA EO  (3)";#N/A,#N/A,FALSE,"KA EO (4)"}</definedName>
    <definedName name="fgfgf" localSheetId="43" hidden="1">{#N/A,#N/A,FALSE,"Umsatz 99";#N/A,#N/A,FALSE,"ER 99 "}</definedName>
    <definedName name="fgfgf" hidden="1">{#N/A,#N/A,FALSE,"Umsatz 99";#N/A,#N/A,FALSE,"ER 99 "}</definedName>
    <definedName name="fgfgfg" localSheetId="43" hidden="1">{"msc sw feat summary",#N/A,FALSE,"MSC SW Features v. 1.1."}</definedName>
    <definedName name="fgfgfg" hidden="1">{"msc sw feat summary",#N/A,FALSE,"MSC SW Features v. 1.1."}</definedName>
    <definedName name="fgfx" localSheetId="43" hidden="1">{#N/A,#N/A,FALSE,"Umsatz 99";#N/A,#N/A,FALSE,"ER 99 "}</definedName>
    <definedName name="fgfx" hidden="1">{#N/A,#N/A,FALSE,"Umsatz 99";#N/A,#N/A,FALSE,"ER 99 "}</definedName>
    <definedName name="fgh"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fgh"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FGHFGHFG" localSheetId="43" hidden="1">{#N/A,#N/A,FALSE,"Check-Figure Variances"}</definedName>
    <definedName name="FGHFGHFG" hidden="1">{#N/A,#N/A,FALSE,"Check-Figure Variances"}</definedName>
    <definedName name="FGHFGHFGH" localSheetId="43" hidden="1">{#N/A,#N/A,FALSE,"Wholesale+W Inc 12m"}</definedName>
    <definedName name="FGHFGHFGH" hidden="1">{#N/A,#N/A,FALSE,"Wholesale+W Inc 12m"}</definedName>
    <definedName name="fghfghfghgfh" localSheetId="43" hidden="1">{#N/A,#N/A,FALSE,"KA CH  (2)"}</definedName>
    <definedName name="fghfghfghgfh" hidden="1">{#N/A,#N/A,FALSE,"KA CH  (2)"}</definedName>
    <definedName name="fghfghfghgfhgfh"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hfghfghgfhgfh"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hfghgfh" localSheetId="43" hidden="1">{#N/A,#N/A,FALSE,"Umsatz CH";#N/A,#N/A,FALSE,"ER CH";#N/A,#N/A,FALSE,"EA CH (2) ";#N/A,#N/A,FALSE,"EA CH";#N/A,#N/A,FALSE,"EA CH (3) ";#N/A,#N/A,FALSE,"EA CH (4)";#N/A,#N/A,FALSE,"KA CH";#N/A,#N/A,FALSE,"KA CH  (2)";#N/A,#N/A,FALSE,"KA CH  (3)";#N/A,#N/A,FALSE,"KA CH (4)"}</definedName>
    <definedName name="fghfghgfh" hidden="1">{#N/A,#N/A,FALSE,"Umsatz CH";#N/A,#N/A,FALSE,"ER CH";#N/A,#N/A,FALSE,"EA CH (2) ";#N/A,#N/A,FALSE,"EA CH";#N/A,#N/A,FALSE,"EA CH (3) ";#N/A,#N/A,FALSE,"EA CH (4)";#N/A,#N/A,FALSE,"KA CH";#N/A,#N/A,FALSE,"KA CH  (2)";#N/A,#N/A,FALSE,"KA CH  (3)";#N/A,#N/A,FALSE,"KA CH (4)"}</definedName>
    <definedName name="fghfh" localSheetId="43" hidden="1">{#N/A,#N/A,FALSE,"Umsatz EO BP";#N/A,#N/A,FALSE,"Umsatz EO OP";#N/A,#N/A,FALSE,"ER EO BP";#N/A,#N/A,FALSE,"ER EO OP";#N/A,#N/A,FALSE,"EA EO (2)";#N/A,#N/A,FALSE,"EA EO";#N/A,#N/A,FALSE,"EA EO (3)";#N/A,#N/A,FALSE,"EA EO (4)";#N/A,#N/A,FALSE,"KA EO  (2)";#N/A,#N/A,FALSE,"KA EO";#N/A,#N/A,FALSE,"KA EO  (3)";#N/A,#N/A,FALSE,"KA EO (4)"}</definedName>
    <definedName name="fghfh" hidden="1">{#N/A,#N/A,FALSE,"Umsatz EO BP";#N/A,#N/A,FALSE,"Umsatz EO OP";#N/A,#N/A,FALSE,"ER EO BP";#N/A,#N/A,FALSE,"ER EO OP";#N/A,#N/A,FALSE,"EA EO (2)";#N/A,#N/A,FALSE,"EA EO";#N/A,#N/A,FALSE,"EA EO (3)";#N/A,#N/A,FALSE,"EA EO (4)";#N/A,#N/A,FALSE,"KA EO  (2)";#N/A,#N/A,FALSE,"KA EO";#N/A,#N/A,FALSE,"KA EO  (3)";#N/A,#N/A,FALSE,"KA EO (4)"}</definedName>
    <definedName name="fghgf" hidden="1">#REF!</definedName>
    <definedName name="fghj"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h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jfcj" localSheetId="43"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fgjfcj"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fgjfg" localSheetId="43" hidden="1">{"Pound Sterling",#N/A,TRUE,"PPD";"Pound Sterling",#N/A,TRUE,"Anaquest";"Pound Sterling",#N/A,TRUE,"Delta";"Pound Sterling",#N/A,TRUE,"INO"}</definedName>
    <definedName name="fgjfg" hidden="1">{"Pound Sterling",#N/A,TRUE,"PPD";"Pound Sterling",#N/A,TRUE,"Anaquest";"Pound Sterling",#N/A,TRUE,"Delta";"Pound Sterling",#N/A,TRUE,"INO"}</definedName>
    <definedName name="fgjfgjfgj" localSheetId="43" hidden="1">{#N/A,#N/A,FALSE,"Produkte Erw.";#N/A,#N/A,FALSE,"Produkte Plan";#N/A,#N/A,FALSE,"Leistungen Erw.";#N/A,#N/A,FALSE,"Leistungen Plan";#N/A,#N/A,FALSE,"KA Allg.Kosten (2)";#N/A,#N/A,FALSE,"KA All.Kosten"}</definedName>
    <definedName name="fgjfgjfgj" hidden="1">{#N/A,#N/A,FALSE,"Produkte Erw.";#N/A,#N/A,FALSE,"Produkte Plan";#N/A,#N/A,FALSE,"Leistungen Erw.";#N/A,#N/A,FALSE,"Leistungen Plan";#N/A,#N/A,FALSE,"KA Allg.Kosten (2)";#N/A,#N/A,FALSE,"KA All.Kosten"}</definedName>
    <definedName name="fgjgf"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fgjgf"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fgjgfj"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fgjgfj"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fgkjkh" localSheetId="43" hidden="1">{#N/A,#N/A,FALSE,"REPORT"}</definedName>
    <definedName name="fgkjkh" hidden="1">{#N/A,#N/A,FALSE,"REPORT"}</definedName>
    <definedName name="fgkjkh_1" localSheetId="43" hidden="1">{#N/A,#N/A,FALSE,"REPORT"}</definedName>
    <definedName name="fgkjkh_1" hidden="1">{#N/A,#N/A,FALSE,"REPORT"}</definedName>
    <definedName name="fgkjkh_2" localSheetId="43" hidden="1">{#N/A,#N/A,FALSE,"REPORT"}</definedName>
    <definedName name="fgkjkh_2" hidden="1">{#N/A,#N/A,FALSE,"REPORT"}</definedName>
    <definedName name="fgkjkh_3" localSheetId="43" hidden="1">{#N/A,#N/A,FALSE,"REPORT"}</definedName>
    <definedName name="fgkjkh_3" hidden="1">{#N/A,#N/A,FALSE,"REPORT"}</definedName>
    <definedName name="fgkjkh_4" localSheetId="43" hidden="1">{#N/A,#N/A,FALSE,"REPORT"}</definedName>
    <definedName name="fgkjkh_4" hidden="1">{#N/A,#N/A,FALSE,"REPORT"}</definedName>
    <definedName name="fgs" localSheetId="43" hidden="1">{#N/A,#N/A,FALSE,"COMP"}</definedName>
    <definedName name="fgs" hidden="1">{#N/A,#N/A,FALSE,"COMP"}</definedName>
    <definedName name="fgsd" localSheetId="43" hidden="1">{"PAGE 1",#N/A,FALSE,"COS Excluding Geismar";"PAGE 2",#N/A,FALSE,"COS Excluding Geismar";"PAGE 3",#N/A,FALSE,"COS Excluding Geismar"}</definedName>
    <definedName name="fgsd" hidden="1">{"PAGE 1",#N/A,FALSE,"COS Excluding Geismar";"PAGE 2",#N/A,FALSE,"COS Excluding Geismar";"PAGE 3",#N/A,FALSE,"COS Excluding Geismar"}</definedName>
    <definedName name="fgsdfgdfg" localSheetId="43" hidden="1">{"US Dollars",#N/A,TRUE,"PPD";"US Dollar",#N/A,TRUE,"Anaquest";"US Dollar",#N/A,TRUE,"Delta";"US Dollar",#N/A,TRUE,"INO"}</definedName>
    <definedName name="fgsdfgdfg" hidden="1">{"US Dollars",#N/A,TRUE,"PPD";"US Dollar",#N/A,TRUE,"Anaquest";"US Dollar",#N/A,TRUE,"Delta";"US Dollar",#N/A,TRUE,"INO"}</definedName>
    <definedName name="fgsdfgf" localSheetId="43" hidden="1">{"Units A",#N/A,FALSE,"FY95SLS";"Units B",#N/A,FALSE,"FY95SLS"}</definedName>
    <definedName name="fgsdfgf" hidden="1">{"Units A",#N/A,FALSE,"FY95SLS";"Units B",#N/A,FALSE,"FY95SLS"}</definedName>
    <definedName name="fgsg" localSheetId="43" hidden="1">{"consolidated",#N/A,FALSE,"Sheet1";"cms",#N/A,FALSE,"Sheet1";"fse",#N/A,FALSE,"Sheet1"}</definedName>
    <definedName name="fgsg" hidden="1">{"consolidated",#N/A,FALSE,"Sheet1";"cms",#N/A,FALSE,"Sheet1";"fse",#N/A,FALSE,"Sheet1"}</definedName>
    <definedName name="fgt" localSheetId="43" hidden="1">{"Performance Details",#N/A,FALSE,"Current Yr";"Performance Details",#N/A,FALSE,"Budget";"Performance Details",#N/A,FALSE,"Prior Year"}</definedName>
    <definedName name="fgt" hidden="1">{"Performance Details",#N/A,FALSE,"Current Yr";"Performance Details",#N/A,FALSE,"Budget";"Performance Details",#N/A,FALSE,"Prior Year"}</definedName>
    <definedName name="FGVDFG" localSheetId="43" hidden="1">{#N/A,#N/A,FALSE,"Staffnos &amp; cost"}</definedName>
    <definedName name="FGVDFG" hidden="1">{#N/A,#N/A,FALSE,"Staffnos &amp; cost"}</definedName>
    <definedName name="FGVDFG_1" localSheetId="43" hidden="1">{#N/A,#N/A,FALSE,"Staffnos &amp; cost"}</definedName>
    <definedName name="FGVDFG_1" hidden="1">{#N/A,#N/A,FALSE,"Staffnos &amp; cost"}</definedName>
    <definedName name="FGVDFG_2" localSheetId="43" hidden="1">{#N/A,#N/A,FALSE,"Staffnos &amp; cost"}</definedName>
    <definedName name="FGVDFG_2" hidden="1">{#N/A,#N/A,FALSE,"Staffnos &amp; cost"}</definedName>
    <definedName name="FGVDFG_3" localSheetId="43" hidden="1">{#N/A,#N/A,FALSE,"Staffnos &amp; cost"}</definedName>
    <definedName name="FGVDFG_3" hidden="1">{#N/A,#N/A,FALSE,"Staffnos &amp; cost"}</definedName>
    <definedName name="FGVDFG_4" localSheetId="43" hidden="1">{#N/A,#N/A,FALSE,"Staffnos &amp; cost"}</definedName>
    <definedName name="FGVDFG_4" hidden="1">{#N/A,#N/A,FALSE,"Staffnos &amp; cost"}</definedName>
    <definedName name="FGVDFG_5" localSheetId="43" hidden="1">{#N/A,#N/A,FALSE,"Staffnos &amp; cost"}</definedName>
    <definedName name="FGVDFG_5" hidden="1">{#N/A,#N/A,FALSE,"Staffnos &amp; cost"}</definedName>
    <definedName name="fh" localSheetId="43" hidden="1">{#N/A,#N/A,FALSE,"KA CH  (2)"}</definedName>
    <definedName name="fh" hidden="1">{#N/A,#N/A,FALSE,"KA CH  (2)"}</definedName>
    <definedName name="FHDI" localSheetId="43" hidden="1">{#N/A,#N/A,FALSE,"TEL Monthly Inc";#N/A,#N/A,FALSE,"TEL REVENUE";#N/A,#N/A,FALSE,"Tel - Manpower";#N/A,#N/A,FALSE,"Tel Sales Support";#N/A,#N/A,FALSE,"SI - TELCO";#N/A,#N/A,FALSE,"Sales - Telco";#N/A,#N/A,FALSE,"Tel - Mktg";#N/A,#N/A,FALSE,"Tel - Mktg"}</definedName>
    <definedName name="FHDI" hidden="1">{#N/A,#N/A,FALSE,"TEL Monthly Inc";#N/A,#N/A,FALSE,"TEL REVENUE";#N/A,#N/A,FALSE,"Tel - Manpower";#N/A,#N/A,FALSE,"Tel Sales Support";#N/A,#N/A,FALSE,"SI - TELCO";#N/A,#N/A,FALSE,"Sales - Telco";#N/A,#N/A,FALSE,"Tel - Mktg";#N/A,#N/A,FALSE,"Tel - Mktg"}</definedName>
    <definedName name="fhfgh" localSheetId="43" hidden="1">{#N/A,#N/A,FALSE,"Umsatz CH";#N/A,#N/A,FALSE,"ER CH";#N/A,#N/A,FALSE,"EA CH (2) ";#N/A,#N/A,FALSE,"EA CH";#N/A,#N/A,FALSE,"EA CH (3) ";#N/A,#N/A,FALSE,"EA CH (4)";#N/A,#N/A,FALSE,"KA CH";#N/A,#N/A,FALSE,"KA CH  (2)";#N/A,#N/A,FALSE,"KA CH  (3)";#N/A,#N/A,FALSE,"KA CH (4)"}</definedName>
    <definedName name="fhfgh" hidden="1">{#N/A,#N/A,FALSE,"Umsatz CH";#N/A,#N/A,FALSE,"ER CH";#N/A,#N/A,FALSE,"EA CH (2) ";#N/A,#N/A,FALSE,"EA CH";#N/A,#N/A,FALSE,"EA CH (3) ";#N/A,#N/A,FALSE,"EA CH (4)";#N/A,#N/A,FALSE,"KA CH";#N/A,#N/A,FALSE,"KA CH  (2)";#N/A,#N/A,FALSE,"KA CH  (3)";#N/A,#N/A,FALSE,"KA CH (4)"}</definedName>
    <definedName name="fhfhh" localSheetId="43" hidden="1">{#N/A,#N/A,FALSE,"Umsatz CH";#N/A,#N/A,FALSE,"ER CH";#N/A,#N/A,FALSE,"EA CH (2) ";#N/A,#N/A,FALSE,"EA CH";#N/A,#N/A,FALSE,"EA CH (3) ";#N/A,#N/A,FALSE,"EA CH (4)";#N/A,#N/A,FALSE,"KA CH";#N/A,#N/A,FALSE,"KA CH  (2)";#N/A,#N/A,FALSE,"KA CH  (3)";#N/A,#N/A,FALSE,"KA CH (4)"}</definedName>
    <definedName name="fhfhh" hidden="1">{#N/A,#N/A,FALSE,"Umsatz CH";#N/A,#N/A,FALSE,"ER CH";#N/A,#N/A,FALSE,"EA CH (2) ";#N/A,#N/A,FALSE,"EA CH";#N/A,#N/A,FALSE,"EA CH (3) ";#N/A,#N/A,FALSE,"EA CH (4)";#N/A,#N/A,FALSE,"KA CH";#N/A,#N/A,FALSE,"KA CH  (2)";#N/A,#N/A,FALSE,"KA CH  (3)";#N/A,#N/A,FALSE,"KA CH (4)"}</definedName>
    <definedName name="fhgfgh" localSheetId="43" hidden="1">{"Pound Sterling",#N/A,TRUE,"PPD";"Pound Sterling",#N/A,TRUE,"Anaquest";"Pound Sterling",#N/A,TRUE,"Delta";"Pound Sterling",#N/A,TRUE,"INO"}</definedName>
    <definedName name="fhgfgh" hidden="1">{"Pound Sterling",#N/A,TRUE,"PPD";"Pound Sterling",#N/A,TRUE,"Anaquest";"Pound Sterling",#N/A,TRUE,"Delta";"Pound Sterling",#N/A,TRUE,"INO"}</definedName>
    <definedName name="fhghj" localSheetId="43" hidden="1">{#N/A,#N/A,TRUE,"Staffnos &amp; cost"}</definedName>
    <definedName name="fhghj" hidden="1">{#N/A,#N/A,TRUE,"Staffnos &amp; cost"}</definedName>
    <definedName name="fhjft" localSheetId="43"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fhjft"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fhjmg" localSheetId="43" hidden="1">{#N/A,#N/A,FALSE,"Staffnos &amp; cost"}</definedName>
    <definedName name="fhjmg" hidden="1">{#N/A,#N/A,FALSE,"Staffnos &amp; cost"}</definedName>
    <definedName name="fhrtz" localSheetId="43" hidden="1">{#N/A,#N/A,FALSE,"PMW Gruppe 00_99";#N/A,#N/A,FALSE,"PMW KG 00_99";#N/A,#N/A,FALSE,"PMW Inc. 00_99";#N/A,#N/A,FALSE,"PMW VTECH 00_99";#N/A,#N/A,FALSE,"PMW Thail. 00_99";#N/A,#N/A,FALSE,"PMW Canada 00_99";#N/A,#N/A,FALSE,"Währungsabw. 00_99"}</definedName>
    <definedName name="fhrtz" hidden="1">{#N/A,#N/A,FALSE,"PMW Gruppe 00_99";#N/A,#N/A,FALSE,"PMW KG 00_99";#N/A,#N/A,FALSE,"PMW Inc. 00_99";#N/A,#N/A,FALSE,"PMW VTECH 00_99";#N/A,#N/A,FALSE,"PMW Thail. 00_99";#N/A,#N/A,FALSE,"PMW Canada 00_99";#N/A,#N/A,FALSE,"Währungsabw. 00_99"}</definedName>
    <definedName name="fifth">#REF!</definedName>
    <definedName name="file" localSheetId="43">#REF!</definedName>
    <definedName name="file" localSheetId="11">#REF!</definedName>
    <definedName name="file" localSheetId="24">#REF!</definedName>
    <definedName name="file">#REF!</definedName>
    <definedName name="File.Type" hidden="1">#REF!</definedName>
    <definedName name="Filename">#REF!</definedName>
    <definedName name="Files">#REF!</definedName>
    <definedName name="fill" hidden="1">#REF!</definedName>
    <definedName name="fin" localSheetId="43" hidden="1">{"rev_history_revenueDetail",#N/A,FALSE,"historical rev us";"rev_history_minutesDetail",#N/A,FALSE,"historical rev us"}</definedName>
    <definedName name="fin" hidden="1">{"rev_history_revenueDetail",#N/A,FALSE,"historical rev us";"rev_history_minutesDetail",#N/A,FALSE,"historical rev us"}</definedName>
    <definedName name="Final_Summary" localSheetId="4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ECO_LP_BS">#REF!</definedName>
    <definedName name="FINANCECO_LP_CF">#REF!</definedName>
    <definedName name="FINANCECO_LP_INC">#REF!</definedName>
    <definedName name="financial" localSheetId="43" hidden="1">{#N/A,#N/A,FALSE,"Summary";#N/A,#N/A,FALSE,"Projections";#N/A,#N/A,FALSE,"Mkt Mults";#N/A,#N/A,FALSE,"DCF";#N/A,#N/A,FALSE,"Accr Dil";#N/A,#N/A,FALSE,"PIC LBO";#N/A,#N/A,FALSE,"MULT10_4";#N/A,#N/A,FALSE,"CBI LBO"}</definedName>
    <definedName name="financial" hidden="1">{#N/A,#N/A,FALSE,"Summary";#N/A,#N/A,FALSE,"Projections";#N/A,#N/A,FALSE,"Mkt Mults";#N/A,#N/A,FALSE,"DCF";#N/A,#N/A,FALSE,"Accr Dil";#N/A,#N/A,FALSE,"PIC LBO";#N/A,#N/A,FALSE,"MULT10_4";#N/A,#N/A,FALSE,"CBI LBO"}</definedName>
    <definedName name="Financing_Sources__Uses__CPM">#REF!</definedName>
    <definedName name="FINAUM">#REF!</definedName>
    <definedName name="find" localSheetId="43" hidden="1">{#N/A,#N/A,FALSE,"Full Year";#N/A,#N/A,FALSE,"Current Month";#N/A,#N/A,FALSE,"Remainder";#N/A,#N/A,FALSE,"Quarterly Variance";#N/A,#N/A,FALSE,"YTD";#N/A,#N/A,FALSE,"Full Year Variance";#N/A,#N/A,FALSE,"Growth";#N/A,#N/A,FALSE,"Risk Adj Summary";#N/A,#N/A,FALSE,"Selling";#N/A,#N/A,FALSE,"Setup";#N/A,#N/A,FALSE,"CM Comp"}</definedName>
    <definedName name="find" hidden="1">{#N/A,#N/A,FALSE,"Full Year";#N/A,#N/A,FALSE,"Current Month";#N/A,#N/A,FALSE,"Remainder";#N/A,#N/A,FALSE,"Quarterly Variance";#N/A,#N/A,FALSE,"YTD";#N/A,#N/A,FALSE,"Full Year Variance";#N/A,#N/A,FALSE,"Growth";#N/A,#N/A,FALSE,"Risk Adj Summary";#N/A,#N/A,FALSE,"Selling";#N/A,#N/A,FALSE,"Setup";#N/A,#N/A,FALSE,"CM Comp"}</definedName>
    <definedName name="FIND2" localSheetId="43" hidden="1">{#N/A,#N/A,FALSE,"Full Year";#N/A,#N/A,FALSE,"Current Month";#N/A,#N/A,FALSE,"Remainder";#N/A,#N/A,FALSE,"Quarterly Variance";#N/A,#N/A,FALSE,"YTD";#N/A,#N/A,FALSE,"Full Year Variance";#N/A,#N/A,FALSE,"Growth";#N/A,#N/A,FALSE,"Risk Adj Summary";#N/A,#N/A,FALSE,"Selling";#N/A,#N/A,FALSE,"Setup";#N/A,#N/A,FALSE,"CM Comp"}</definedName>
    <definedName name="FIND2" hidden="1">{#N/A,#N/A,FALSE,"Full Year";#N/A,#N/A,FALSE,"Current Month";#N/A,#N/A,FALSE,"Remainder";#N/A,#N/A,FALSE,"Quarterly Variance";#N/A,#N/A,FALSE,"YTD";#N/A,#N/A,FALSE,"Full Year Variance";#N/A,#N/A,FALSE,"Growth";#N/A,#N/A,FALSE,"Risk Adj Summary";#N/A,#N/A,FALSE,"Selling";#N/A,#N/A,FALSE,"Setup";#N/A,#N/A,FALSE,"CM Comp"}</definedName>
    <definedName name="fininfo" localSheetId="43">#REF!</definedName>
    <definedName name="fininfo" localSheetId="11">#REF!</definedName>
    <definedName name="fininfo" localSheetId="10">#REF!</definedName>
    <definedName name="fininfo" localSheetId="24">#REF!</definedName>
    <definedName name="fininfo">#REF!</definedName>
    <definedName name="finratios" localSheetId="10">#REF!</definedName>
    <definedName name="finratios" localSheetId="24">#REF!</definedName>
    <definedName name="finratios">#REF!</definedName>
    <definedName name="finres" hidden="1">#REF!</definedName>
    <definedName name="FINSUM">#REF!</definedName>
    <definedName name="FINSUM2">#REF!</definedName>
    <definedName name="first">#REF!</definedName>
    <definedName name="FIRST_AMOUNT" localSheetId="10">#REF!</definedName>
    <definedName name="FIRST_AMOUNT">#REF!</definedName>
    <definedName name="FIRST_CC">#REF!</definedName>
    <definedName name="FIRST_CHARGE_CD">#REF!</definedName>
    <definedName name="FIRST_COMPANY">#REF!</definedName>
    <definedName name="FIRST_EE">#REF!</definedName>
    <definedName name="FIRST_MONTH_NBR">#REF!</definedName>
    <definedName name="FIRST_RECORD">#REF!</definedName>
    <definedName name="FIRST_YEAR_NBR">#REF!</definedName>
    <definedName name="firstx">#REF!</definedName>
    <definedName name="firsty">#REF!</definedName>
    <definedName name="FIV">#REF!</definedName>
    <definedName name="FIVE">#REF!</definedName>
    <definedName name="five3">#REF!</definedName>
    <definedName name="FiveYearSummary">#REF!</definedName>
    <definedName name="FIXCOST">#REF!</definedName>
    <definedName name="fixed" hidden="1">#REF!</definedName>
    <definedName name="Fixed.Assets" localSheetId="43" hidden="1">{#N/A,#N/A,FALSE,"Income";#N/A,#N/A,FALSE,"Cost of Goods Sold";#N/A,#N/A,FALSE,"Other Costs";#N/A,#N/A,FALSE,"Other Income";#N/A,#N/A,FALSE,"Taxes";#N/A,#N/A,FALSE,"Other Deductions";#N/A,#N/A,FALSE,"Compensation of Officers"}</definedName>
    <definedName name="Fixed.Assets" hidden="1">{#N/A,#N/A,FALSE,"Income";#N/A,#N/A,FALSE,"Cost of Goods Sold";#N/A,#N/A,FALSE,"Other Costs";#N/A,#N/A,FALSE,"Other Income";#N/A,#N/A,FALSE,"Taxes";#N/A,#N/A,FALSE,"Other Deductions";#N/A,#N/A,FALSE,"Compensation of Officers"}</definedName>
    <definedName name="FixedAssets" localSheetId="43"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FixedAssets"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fjcfj" localSheetId="43" hidden="1">{"summary - summary",#N/A,TRUE,"Summary";"summary - summary 1",#N/A,TRUE,"Summary"}</definedName>
    <definedName name="fjcfj" hidden="1">{"summary - summary",#N/A,TRUE,"Summary";"summary - summary 1",#N/A,TRUE,"Summary"}</definedName>
    <definedName name="FJEZK" localSheetId="43" hidden="1">{#N/A,#N/A,FALSE,"Pharm";#N/A,#N/A,FALSE,"WWCM"}</definedName>
    <definedName name="FJEZK" hidden="1">{#N/A,#N/A,FALSE,"Pharm";#N/A,#N/A,FALSE,"WWCM"}</definedName>
    <definedName name="FJEZK_1" localSheetId="43" hidden="1">{#N/A,#N/A,FALSE,"Pharm";#N/A,#N/A,FALSE,"WWCM"}</definedName>
    <definedName name="FJEZK_1" hidden="1">{#N/A,#N/A,FALSE,"Pharm";#N/A,#N/A,FALSE,"WWCM"}</definedName>
    <definedName name="FJEZK_2" localSheetId="43" hidden="1">{#N/A,#N/A,FALSE,"Pharm";#N/A,#N/A,FALSE,"WWCM"}</definedName>
    <definedName name="FJEZK_2" hidden="1">{#N/A,#N/A,FALSE,"Pharm";#N/A,#N/A,FALSE,"WWCM"}</definedName>
    <definedName name="FJEZK_3" localSheetId="43" hidden="1">{#N/A,#N/A,FALSE,"Pharm";#N/A,#N/A,FALSE,"WWCM"}</definedName>
    <definedName name="FJEZK_3" hidden="1">{#N/A,#N/A,FALSE,"Pharm";#N/A,#N/A,FALSE,"WWCM"}</definedName>
    <definedName name="FJEZK_4" localSheetId="43" hidden="1">{#N/A,#N/A,FALSE,"Pharm";#N/A,#N/A,FALSE,"WWCM"}</definedName>
    <definedName name="FJEZK_4" hidden="1">{#N/A,#N/A,FALSE,"Pharm";#N/A,#N/A,FALSE,"WWCM"}</definedName>
    <definedName name="fjf" localSheetId="43" hidden="1">{"'SGYTYPE'!$A$1:$S$41","'SGYTYPE'!$A$1:$S$41"}</definedName>
    <definedName name="fjf" hidden="1">{"'SGYTYPE'!$A$1:$S$41","'SGYTYPE'!$A$1:$S$41"}</definedName>
    <definedName name="fjftg"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fjftg"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fjgfj" localSheetId="43" hidden="1">{"Units A",#N/A,FALSE,"FY95SLS";"Units B",#N/A,FALSE,"FY95SLS"}</definedName>
    <definedName name="fjgfj" hidden="1">{"Units A",#N/A,FALSE,"FY95SLS";"Units B",#N/A,FALSE,"FY95SLS"}</definedName>
    <definedName name="fkfkfkf" localSheetId="43" hidden="1">{"DJH3",#N/A,FALSE,"PFL00805";"PJB3",#N/A,FALSE,"PFL00805";"JMD3",#N/A,FALSE,"PFL00805";"DNB3",#N/A,FALSE,"PFL00805";"MJP3",#N/A,FALSE,"PFL00805";"RAB3",#N/A,FALSE,"PFL00805";"GJW3",#N/A,FALSE,"PFL00805";"MASTER3",#N/A,FALSE,"PFL00805"}</definedName>
    <definedName name="fkfkfkf" hidden="1">{"DJH3",#N/A,FALSE,"PFL00805";"PJB3",#N/A,FALSE,"PFL00805";"JMD3",#N/A,FALSE,"PFL00805";"DNB3",#N/A,FALSE,"PFL00805";"MJP3",#N/A,FALSE,"PFL00805";"RAB3",#N/A,FALSE,"PFL00805";"GJW3",#N/A,FALSE,"PFL00805";"MASTER3",#N/A,FALSE,"PFL00805"}</definedName>
    <definedName name="fkslfskffffffffffffffffffopwfpofopwkfokwofowpf\" hidden="1">#REF!</definedName>
    <definedName name="flow" localSheetId="43" hidden="1">{"appropriation",#N/A,FALSE,"APPROP"}</definedName>
    <definedName name="flow" hidden="1">{"appropriation",#N/A,FALSE,"APPROP"}</definedName>
    <definedName name="fob" localSheetId="43" hidden="1">{TRUE,FALSE,-1.25,-15.5,484.5,293.25,FALSE,TRUE,TRUE,TRUE,0,1,3,329,#N/A,1,21.8823529411765,2,TRUE,FALSE,3,TRUE,1,TRUE,100,"Swvu.a.","ACwvu.a.",#N/A,FALSE,FALSE,0.1,2.66,1.35,0,2,"","",TRUE,FALSE,FALSE,TRUE,1,87,#N/A,#N/A,"=R354C1:R476C10",FALSE,FALSE,FALSE,FALSE,FALSE,FALSE,5,300,300,FALSE,FALSE,TRUE,TRUE,TRUE}</definedName>
    <definedName name="fob" hidden="1">{TRUE,FALSE,-1.25,-15.5,484.5,293.25,FALSE,TRUE,TRUE,TRUE,0,1,3,329,#N/A,1,21.8823529411765,2,TRUE,FALSE,3,TRUE,1,TRUE,100,"Swvu.a.","ACwvu.a.",#N/A,FALSE,FALSE,0.1,2.66,1.35,0,2,"","",TRUE,FALSE,FALSE,TRUE,1,87,#N/A,#N/A,"=R354C1:R476C10",FALSE,FALSE,FALSE,FALSE,FALSE,FALSE,5,300,300,FALSE,FALSE,TRUE,TRUE,TRUE}</definedName>
    <definedName name="foil" localSheetId="43" hidden="1">{#N/A,#N/A,TRUE,"RM.con.Var.Top sheet";#N/A,#N/A,TRUE,"R.Oil Var.Top Sheet";#N/A,#N/A,TRUE,"D.oil,B.oil"}</definedName>
    <definedName name="foil" hidden="1">{#N/A,#N/A,TRUE,"RM.con.Var.Top sheet";#N/A,#N/A,TRUE,"R.Oil Var.Top Sheet";#N/A,#N/A,TRUE,"D.oil,B.oil"}</definedName>
    <definedName name="folkert" localSheetId="43"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folkert"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folkert2" localSheetId="43" hidden="1">{"UtrTotRev",#N/A,FALSE,"Utrecht";"UtrTotProc",#N/A,FALSE,"Utrecht";"UtrProcPRHR",#N/A,FALSE,"Utrecht";"UtrProcTAMS",#N/A,FALSE,"Utrecht";"UtrProcNewTot",#N/A,FALSE,"Utrecht";"UtrSalesStarts",#N/A,FALSE,"Utrecht";"UtrLoss",#N/A,FALSE,"Utrecht";"UtrSUYrEnd",#N/A,FALSE,"Utrecht";"Utrclients",#N/A,FALSE,"Utrecht";"Utrinput",#N/A,FALSE,"Utrecht"}</definedName>
    <definedName name="folkert2" hidden="1">{"UtrTotRev",#N/A,FALSE,"Utrecht";"UtrTotProc",#N/A,FALSE,"Utrecht";"UtrProcPRHR",#N/A,FALSE,"Utrecht";"UtrProcTAMS",#N/A,FALSE,"Utrecht";"UtrProcNewTot",#N/A,FALSE,"Utrecht";"UtrSalesStarts",#N/A,FALSE,"Utrecht";"UtrLoss",#N/A,FALSE,"Utrecht";"UtrSUYrEnd",#N/A,FALSE,"Utrecht";"Utrclients",#N/A,FALSE,"Utrecht";"Utrinput",#N/A,FALSE,"Utrecht"}</definedName>
    <definedName name="foo" localSheetId="43" hidden="1">{#N/A,#N/A,FALSE,"Bgt";#N/A,#N/A,FALSE,"Act";#N/A,#N/A,FALSE,"Chrt Data";#N/A,#N/A,FALSE,"Bus Result";#N/A,#N/A,FALSE,"Main Charts";#N/A,#N/A,FALSE,"P&amp;L Ttl";#N/A,#N/A,FALSE,"P&amp;L C_Ttl";#N/A,#N/A,FALSE,"P&amp;L C_Oct";#N/A,#N/A,FALSE,"P&amp;L C_Sep";#N/A,#N/A,FALSE,"1996";#N/A,#N/A,FALSE,"Data"}</definedName>
    <definedName name="foo" hidden="1">{#N/A,#N/A,FALSE,"Bgt";#N/A,#N/A,FALSE,"Act";#N/A,#N/A,FALSE,"Chrt Data";#N/A,#N/A,FALSE,"Bus Result";#N/A,#N/A,FALSE,"Main Charts";#N/A,#N/A,FALSE,"P&amp;L Ttl";#N/A,#N/A,FALSE,"P&amp;L C_Ttl";#N/A,#N/A,FALSE,"P&amp;L C_Oct";#N/A,#N/A,FALSE,"P&amp;L C_Sep";#N/A,#N/A,FALSE,"1996";#N/A,#N/A,FALSE,"Data"}</definedName>
    <definedName name="FootnoteDefaults" localSheetId="43" hidden="1">{1;TRUE;5;"Times New Roman";FALSE;FALSE;TRUE;18;8;-4.5;-4;1;2;2;1;TRUE;5}</definedName>
    <definedName name="FootnoteDefaults" hidden="1">{1;TRUE;5;"Times New Roman";FALSE;FALSE;TRUE;18;8;-4.5;-4;1;2;2;1;TRUE;5}</definedName>
    <definedName name="FOR" localSheetId="23">#REF!</definedName>
    <definedName name="FOR" localSheetId="24">#REF!</definedName>
    <definedName name="FOR">#REF!</definedName>
    <definedName name="Foreign" localSheetId="43" hidden="1">{#N/A,#N/A,FALSE,"Income";#N/A,#N/A,FALSE,"Cost of Goods Sold";#N/A,#N/A,FALSE,"Other Costs";#N/A,#N/A,FALSE,"Other Income";#N/A,#N/A,FALSE,"Taxes";#N/A,#N/A,FALSE,"Other Deductions";#N/A,#N/A,FALSE,"Compensation of Officers"}</definedName>
    <definedName name="Foreign" hidden="1">{#N/A,#N/A,FALSE,"Income";#N/A,#N/A,FALSE,"Cost of Goods Sold";#N/A,#N/A,FALSE,"Other Costs";#N/A,#N/A,FALSE,"Other Income";#N/A,#N/A,FALSE,"Taxes";#N/A,#N/A,FALSE,"Other Deductions";#N/A,#N/A,FALSE,"Compensation of Officers"}</definedName>
    <definedName name="Foreign.Info" localSheetId="43" hidden="1">{#N/A,#N/A,FALSE,"Income";#N/A,#N/A,FALSE,"Cost of Goods Sold";#N/A,#N/A,FALSE,"Other Costs";#N/A,#N/A,FALSE,"Other Income";#N/A,#N/A,FALSE,"Taxes";#N/A,#N/A,FALSE,"Other Deductions";#N/A,#N/A,FALSE,"Compensation of Officers"}</definedName>
    <definedName name="Foreign.Info" hidden="1">{#N/A,#N/A,FALSE,"Income";#N/A,#N/A,FALSE,"Cost of Goods Sold";#N/A,#N/A,FALSE,"Other Costs";#N/A,#N/A,FALSE,"Other Income";#N/A,#N/A,FALSE,"Taxes";#N/A,#N/A,FALSE,"Other Deductions";#N/A,#N/A,FALSE,"Compensation of Officers"}</definedName>
    <definedName name="Foreign_Credit">#REF!</definedName>
    <definedName name="Foreign_Tax">#REF!</definedName>
    <definedName name="forget"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forget" hidden="1">{#N/A,#N/A,FALSE,"Australia";#N/A,#N/A,FALSE,"Austria";#N/A,#N/A,FALSE,"Belgium";#N/A,#N/A,FALSE,"Canada";#N/A,#N/A,FALSE,"France";#N/A,#N/A,FALSE,"Germany";#N/A,#N/A,FALSE,"Hong Kong";#N/A,#N/A,FALSE,"Italy";#N/A,#N/A,FALSE,"Japan";#N/A,#N/A,FALSE,"Korea";#N/A,#N/A,FALSE,"Mexico";#N/A,#N/A,FALSE,"Poland";#N/A,#N/A,FALSE,"Spain";#N/A,#N/A,FALSE,"Switzerland";#N/A,#N/A,FALSE,"UK"}</definedName>
    <definedName name="form" localSheetId="11">#REF!</definedName>
    <definedName name="fORM" localSheetId="23" hidden="1">{#N/A,#N/A,FALSE,"COMP"}</definedName>
    <definedName name="form" localSheetId="24">#REF!</definedName>
    <definedName name="form">#REF!</definedName>
    <definedName name="fORM_1" localSheetId="43" hidden="1">{#N/A,#N/A,FALSE,"COMP"}</definedName>
    <definedName name="fORM_1" hidden="1">{#N/A,#N/A,FALSE,"COMP"}</definedName>
    <definedName name="fORM_1_1" localSheetId="43" hidden="1">{#N/A,#N/A,FALSE,"COMP"}</definedName>
    <definedName name="fORM_1_1" hidden="1">{#N/A,#N/A,FALSE,"COMP"}</definedName>
    <definedName name="form1" localSheetId="43" hidden="1">{#N/A,#N/A,FALSE,"COMP"}</definedName>
    <definedName name="form1" hidden="1">{#N/A,#N/A,FALSE,"COMP"}</definedName>
    <definedName name="formvage" localSheetId="43">#REF!</definedName>
    <definedName name="formvage" localSheetId="11">#REF!</definedName>
    <definedName name="formvage" localSheetId="24">#REF!</definedName>
    <definedName name="formvage">#REF!</definedName>
    <definedName name="FOUR" localSheetId="10">#REF!</definedName>
    <definedName name="FOUR" localSheetId="23">#REF!</definedName>
    <definedName name="FOUR" localSheetId="24">#REF!</definedName>
    <definedName name="FOUR">#REF!</definedName>
    <definedName name="four3">#REF!</definedName>
    <definedName name="fourth">#REF!</definedName>
    <definedName name="fr" localSheetId="43" hidden="1">{#N/A,"PURCHM",FALSE,"Business Analysis";#N/A,"SPADD",FALSE,"Business Analysis"}</definedName>
    <definedName name="fr" hidden="1">{#N/A,"PURCHM",FALSE,"Business Analysis";#N/A,"SPADD",FALSE,"Business Analysis"}</definedName>
    <definedName name="fred" localSheetId="43" hidden="1">{#N/A,#N/A,TRUE,"Main assumptions";#N/A,#N/A,TRUE,"Subscriber projections";#N/A,#N/A,TRUE,"Revenues";#N/A,#N/A,TRUE,"Opex";#N/A,#N/A,TRUE,"Capex";#N/A,#N/A,TRUE,"Working capital";#N/A,#N/A,TRUE,"P&amp;L";#N/A,#N/A,TRUE,"Cash";#N/A,#N/A,TRUE,"Balance";#N/A,#N/A,TRUE,"Valuation";#N/A,#N/A,TRUE,"Bench"}</definedName>
    <definedName name="fred" hidden="1">{#N/A,#N/A,TRUE,"Main assumptions";#N/A,#N/A,TRUE,"Subscriber projections";#N/A,#N/A,TRUE,"Revenues";#N/A,#N/A,TRUE,"Opex";#N/A,#N/A,TRUE,"Capex";#N/A,#N/A,TRUE,"Working capital";#N/A,#N/A,TRUE,"P&amp;L";#N/A,#N/A,TRUE,"Cash";#N/A,#N/A,TRUE,"Balance";#N/A,#N/A,TRUE,"Valuation";#N/A,#N/A,TRUE,"Bench"}</definedName>
    <definedName name="fred2" localSheetId="43" hidden="1">{#N/A,#N/A,TRUE,"Main assumptions";#N/A,#N/A,TRUE,"Subscriber projections";#N/A,#N/A,TRUE,"Revenues";#N/A,#N/A,TRUE,"Opex";#N/A,#N/A,TRUE,"Capex";#N/A,#N/A,TRUE,"Working capital";#N/A,#N/A,TRUE,"P&amp;L";#N/A,#N/A,TRUE,"Cash";#N/A,#N/A,TRUE,"Balance";#N/A,#N/A,TRUE,"Valuation";#N/A,#N/A,TRUE,"Bench"}</definedName>
    <definedName name="fred2" hidden="1">{#N/A,#N/A,TRUE,"Main assumptions";#N/A,#N/A,TRUE,"Subscriber projections";#N/A,#N/A,TRUE,"Revenues";#N/A,#N/A,TRUE,"Opex";#N/A,#N/A,TRUE,"Capex";#N/A,#N/A,TRUE,"Working capital";#N/A,#N/A,TRUE,"P&amp;L";#N/A,#N/A,TRUE,"Cash";#N/A,#N/A,TRUE,"Balance";#N/A,#N/A,TRUE,"Valuation";#N/A,#N/A,TRUE,"Bench"}</definedName>
    <definedName name="fred3" localSheetId="43" hidden="1">{#N/A,#N/A,TRUE,"Main assumptions";#N/A,#N/A,TRUE,"Subscriber projections";#N/A,#N/A,TRUE,"Revenues";#N/A,#N/A,TRUE,"Opex";#N/A,#N/A,TRUE,"Capex";#N/A,#N/A,TRUE,"Working capital";#N/A,#N/A,TRUE,"P&amp;L";#N/A,#N/A,TRUE,"Cash";#N/A,#N/A,TRUE,"Balance";#N/A,#N/A,TRUE,"Valuation";#N/A,#N/A,TRUE,"Bench"}</definedName>
    <definedName name="fred3" hidden="1">{#N/A,#N/A,TRUE,"Main assumptions";#N/A,#N/A,TRUE,"Subscriber projections";#N/A,#N/A,TRUE,"Revenues";#N/A,#N/A,TRUE,"Opex";#N/A,#N/A,TRUE,"Capex";#N/A,#N/A,TRUE,"Working capital";#N/A,#N/A,TRUE,"P&amp;L";#N/A,#N/A,TRUE,"Cash";#N/A,#N/A,TRUE,"Balance";#N/A,#N/A,TRUE,"Valuation";#N/A,#N/A,TRUE,"Bench"}</definedName>
    <definedName name="fred4" localSheetId="43" hidden="1">{"PA1",#N/A,FALSE,"BORDMW";"pa2",#N/A,FALSE,"BORDMW";"PA3",#N/A,FALSE,"BORDMW";"PA4",#N/A,FALSE,"BORDMW"}</definedName>
    <definedName name="fred4" hidden="1">{"PA1",#N/A,FALSE,"BORDMW";"pa2",#N/A,FALSE,"BORDMW";"PA3",#N/A,FALSE,"BORDMW";"PA4",#N/A,FALSE,"BORDMW"}</definedName>
    <definedName name="fred5" localSheetId="43" hidden="1">{"PA1",#N/A,FALSE,"BORDMW";"pa2",#N/A,FALSE,"BORDMW";"PA3",#N/A,FALSE,"BORDMW";"PA4",#N/A,FALSE,"BORDMW"}</definedName>
    <definedName name="fred5" hidden="1">{"PA1",#N/A,FALSE,"BORDMW";"pa2",#N/A,FALSE,"BORDMW";"PA3",#N/A,FALSE,"BORDMW";"PA4",#N/A,FALSE,"BORDMW"}</definedName>
    <definedName name="Free_Cash_Flow_CPM">#REF!</definedName>
    <definedName name="Freight" localSheetId="43" hidden="1">{#N/A,#N/A,FALSE,"SUMMARY REPORT"}</definedName>
    <definedName name="Freight" hidden="1">{#N/A,#N/A,FALSE,"SUMMARY REPORT"}</definedName>
    <definedName name="fresh"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fresh"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FRF" localSheetId="43" hidden="1">{#N/A,#N/A,FALSE,"1";#N/A,#N/A,FALSE,"2";#N/A,#N/A,FALSE,"16 - 17";#N/A,#N/A,FALSE,"18 - 19";#N/A,#N/A,FALSE,"26";#N/A,#N/A,FALSE,"27";#N/A,#N/A,FALSE,"28"}</definedName>
    <definedName name="FRF" hidden="1">{#N/A,#N/A,FALSE,"1";#N/A,#N/A,FALSE,"2";#N/A,#N/A,FALSE,"16 - 17";#N/A,#N/A,FALSE,"18 - 19";#N/A,#N/A,FALSE,"26";#N/A,#N/A,FALSE,"27";#N/A,#N/A,FALSE,"28"}</definedName>
    <definedName name="FRF_1" localSheetId="43" hidden="1">{#N/A,#N/A,FALSE,"1";#N/A,#N/A,FALSE,"2";#N/A,#N/A,FALSE,"16 - 17";#N/A,#N/A,FALSE,"18 - 19";#N/A,#N/A,FALSE,"26";#N/A,#N/A,FALSE,"27";#N/A,#N/A,FALSE,"28"}</definedName>
    <definedName name="FRF_1" hidden="1">{#N/A,#N/A,FALSE,"1";#N/A,#N/A,FALSE,"2";#N/A,#N/A,FALSE,"16 - 17";#N/A,#N/A,FALSE,"18 - 19";#N/A,#N/A,FALSE,"26";#N/A,#N/A,FALSE,"27";#N/A,#N/A,FALSE,"28"}</definedName>
    <definedName name="FRF_2" localSheetId="43" hidden="1">{#N/A,#N/A,FALSE,"1";#N/A,#N/A,FALSE,"2";#N/A,#N/A,FALSE,"16 - 17";#N/A,#N/A,FALSE,"18 - 19";#N/A,#N/A,FALSE,"26";#N/A,#N/A,FALSE,"27";#N/A,#N/A,FALSE,"28"}</definedName>
    <definedName name="FRF_2" hidden="1">{#N/A,#N/A,FALSE,"1";#N/A,#N/A,FALSE,"2";#N/A,#N/A,FALSE,"16 - 17";#N/A,#N/A,FALSE,"18 - 19";#N/A,#N/A,FALSE,"26";#N/A,#N/A,FALSE,"27";#N/A,#N/A,FALSE,"28"}</definedName>
    <definedName name="FRF_3" localSheetId="43" hidden="1">{#N/A,#N/A,FALSE,"1";#N/A,#N/A,FALSE,"2";#N/A,#N/A,FALSE,"16 - 17";#N/A,#N/A,FALSE,"18 - 19";#N/A,#N/A,FALSE,"26";#N/A,#N/A,FALSE,"27";#N/A,#N/A,FALSE,"28"}</definedName>
    <definedName name="FRF_3" hidden="1">{#N/A,#N/A,FALSE,"1";#N/A,#N/A,FALSE,"2";#N/A,#N/A,FALSE,"16 - 17";#N/A,#N/A,FALSE,"18 - 19";#N/A,#N/A,FALSE,"26";#N/A,#N/A,FALSE,"27";#N/A,#N/A,FALSE,"28"}</definedName>
    <definedName name="FRF_4" localSheetId="43" hidden="1">{#N/A,#N/A,FALSE,"1";#N/A,#N/A,FALSE,"2";#N/A,#N/A,FALSE,"16 - 17";#N/A,#N/A,FALSE,"18 - 19";#N/A,#N/A,FALSE,"26";#N/A,#N/A,FALSE,"27";#N/A,#N/A,FALSE,"28"}</definedName>
    <definedName name="FRF_4" hidden="1">{#N/A,#N/A,FALSE,"1";#N/A,#N/A,FALSE,"2";#N/A,#N/A,FALSE,"16 - 17";#N/A,#N/A,FALSE,"18 - 19";#N/A,#N/A,FALSE,"26";#N/A,#N/A,FALSE,"27";#N/A,#N/A,FALSE,"28"}</definedName>
    <definedName name="FRFERFE" localSheetId="43" hidden="1">{#N/A,#N/A,FALSE,"Pharm";#N/A,#N/A,FALSE,"WWCM"}</definedName>
    <definedName name="FRFERFE" hidden="1">{#N/A,#N/A,FALSE,"Pharm";#N/A,#N/A,FALSE,"WWCM"}</definedName>
    <definedName name="FRFERFE_1" localSheetId="43" hidden="1">{#N/A,#N/A,FALSE,"Pharm";#N/A,#N/A,FALSE,"WWCM"}</definedName>
    <definedName name="FRFERFE_1" hidden="1">{#N/A,#N/A,FALSE,"Pharm";#N/A,#N/A,FALSE,"WWCM"}</definedName>
    <definedName name="FRFERFE_2" localSheetId="43" hidden="1">{#N/A,#N/A,FALSE,"Pharm";#N/A,#N/A,FALSE,"WWCM"}</definedName>
    <definedName name="FRFERFE_2" hidden="1">{#N/A,#N/A,FALSE,"Pharm";#N/A,#N/A,FALSE,"WWCM"}</definedName>
    <definedName name="FRFERFE_3" localSheetId="43" hidden="1">{#N/A,#N/A,FALSE,"Pharm";#N/A,#N/A,FALSE,"WWCM"}</definedName>
    <definedName name="FRFERFE_3" hidden="1">{#N/A,#N/A,FALSE,"Pharm";#N/A,#N/A,FALSE,"WWCM"}</definedName>
    <definedName name="FRFERFE_4" localSheetId="43" hidden="1">{#N/A,#N/A,FALSE,"Pharm";#N/A,#N/A,FALSE,"WWCM"}</definedName>
    <definedName name="FRFERFE_4" hidden="1">{#N/A,#N/A,FALSE,"Pharm";#N/A,#N/A,FALSE,"WWCM"}</definedName>
    <definedName name="frt" localSheetId="43" hidden="1">{#N/A,#N/A,FALSE,"SUMMARY REPORT"}</definedName>
    <definedName name="frt" hidden="1">{#N/A,#N/A,FALSE,"SUMMARY REPORT"}</definedName>
    <definedName name="frty" localSheetId="43" hidden="1">{"PRS",#N/A,FALSE,"CM"}</definedName>
    <definedName name="frty" hidden="1">{"PRS",#N/A,FALSE,"CM"}</definedName>
    <definedName name="FSC">#REF!</definedName>
    <definedName name="fsd" localSheetId="43" hidden="1">{#N/A,#N/A,FALSE,"Staffnos &amp; cost"}</definedName>
    <definedName name="fsd" hidden="1">{#N/A,#N/A,FALSE,"Staffnos &amp; cost"}</definedName>
    <definedName name="fsdf" localSheetId="43" hidden="1">{#N/A,#N/A,FALSE,"Staffnos &amp; cost"}</definedName>
    <definedName name="fsdf" hidden="1">{#N/A,#N/A,FALSE,"Staffnos &amp; cost"}</definedName>
    <definedName name="fsdfs" localSheetId="43" hidden="1">{"HLTotRev",#N/A,FALSE,"HL";"HLProcRev",#N/A,FALSE,"HL";"HLProcPRHRTA",#N/A,FALSE,"HL";"HLProcMSNEWTot",#N/A,FALSE,"HL";"HLSalesStarts",#N/A,FALSE,"HL";"HLLoss",#N/A,FALSE,"HL";"HLSUYrend",#N/A,FALSE,"HL";"Clients",#N/A,FALSE,"HL";"InputSales",#N/A,FALSE,"HL"}</definedName>
    <definedName name="fsdfs" hidden="1">{"HLTotRev",#N/A,FALSE,"HL";"HLProcRev",#N/A,FALSE,"HL";"HLProcPRHRTA",#N/A,FALSE,"HL";"HLProcMSNEWTot",#N/A,FALSE,"HL";"HLSalesStarts",#N/A,FALSE,"HL";"HLLoss",#N/A,FALSE,"HL";"HLSUYrend",#N/A,FALSE,"HL";"Clients",#N/A,FALSE,"HL";"InputSales",#N/A,FALSE,"HL"}</definedName>
    <definedName name="FSDS" localSheetId="43" hidden="1">{#N/A,#N/A,FALSE,"SUMMARY REPORT"}</definedName>
    <definedName name="FSDS" hidden="1">{#N/A,#N/A,FALSE,"SUMMARY REPORT"}</definedName>
    <definedName name="fsdsfafd" localSheetId="43" hidden="1">{"CSheet",#N/A,FALSE,"C";"SmCap",#N/A,FALSE,"VAL1";"GulfCoast",#N/A,FALSE,"VAL1";"nav",#N/A,FALSE,"NAV";"Summary",#N/A,FALSE,"NAV"}</definedName>
    <definedName name="fsdsfafd" hidden="1">{"CSheet",#N/A,FALSE,"C";"SmCap",#N/A,FALSE,"VAL1";"GulfCoast",#N/A,FALSE,"VAL1";"nav",#N/A,FALSE,"NAV";"Summary",#N/A,FALSE,"NAV"}</definedName>
    <definedName name="fsfs" localSheetId="43" hidden="1">{#N/A,#N/A,FALSE,"Calc";#N/A,#N/A,FALSE,"Sensitivity";#N/A,#N/A,FALSE,"LT Earn.Dil.";#N/A,#N/A,FALSE,"Dil. AVP"}</definedName>
    <definedName name="fsfs" hidden="1">{#N/A,#N/A,FALSE,"Calc";#N/A,#N/A,FALSE,"Sensitivity";#N/A,#N/A,FALSE,"LT Earn.Dil.";#N/A,#N/A,FALSE,"Dil. AVP"}</definedName>
    <definedName name="FSUM">#REF!</definedName>
    <definedName name="Fuchsdrum">#REF!</definedName>
    <definedName name="fuck" localSheetId="43" hidden="1">{"by departments",#N/A,TRUE,"FORECAST";"cap_headcount",#N/A,TRUE,"FORECAST";"summary",#N/A,TRUE,"FORECAST"}</definedName>
    <definedName name="fuck" hidden="1">{"by departments",#N/A,TRUE,"FORECAST";"cap_headcount",#N/A,TRUE,"FORECAST";"summary",#N/A,TRUE,"FORECAST"}</definedName>
    <definedName name="fuckme" localSheetId="43" hidden="1">{"SUMMARY",#N/A,TRUE,"SUMMARY";"compare",#N/A,TRUE,"Vs. Bus Plan";"ratios",#N/A,TRUE,"Ratios";"REVENUE",#N/A,TRUE,"Revenue";"expenses",#N/A,TRUE,"1996 budget";"payroll",#N/A,TRUE,"Payroll"}</definedName>
    <definedName name="fuckme" hidden="1">{"SUMMARY",#N/A,TRUE,"SUMMARY";"compare",#N/A,TRUE,"Vs. Bus Plan";"ratios",#N/A,TRUE,"Ratios";"REVENUE",#N/A,TRUE,"Revenue";"expenses",#N/A,TRUE,"1996 budget";"payroll",#N/A,TRUE,"Payroll"}</definedName>
    <definedName name="Fuel" localSheetId="43" hidden="1">{TRUE,FALSE,-1.25,-15.5,484.5,293.25,FALSE,TRUE,TRUE,TRUE,0,1,3,329,#N/A,1,21.8823529411765,2,TRUE,FALSE,3,TRUE,1,TRUE,100,"Swvu.a.","ACwvu.a.",#N/A,FALSE,FALSE,0.1,2.66,1.35,0,2,"","",TRUE,FALSE,FALSE,TRUE,1,87,#N/A,#N/A,"=R354C1:R476C10",FALSE,FALSE,FALSE,FALSE,FALSE,FALSE,5,300,300,FALSE,FALSE,TRUE,TRUE,TRUE}</definedName>
    <definedName name="Fuel" hidden="1">{TRUE,FALSE,-1.25,-15.5,484.5,293.25,FALSE,TRUE,TRUE,TRUE,0,1,3,329,#N/A,1,21.8823529411765,2,TRUE,FALSE,3,TRUE,1,TRUE,100,"Swvu.a.","ACwvu.a.",#N/A,FALSE,FALSE,0.1,2.66,1.35,0,2,"","",TRUE,FALSE,FALSE,TRUE,1,87,#N/A,#N/A,"=R354C1:R476C10",FALSE,FALSE,FALSE,FALSE,FALSE,FALSE,5,300,300,FALSE,FALSE,TRUE,TRUE,TRUE}</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el1" localSheetId="43" hidden="1">{TRUE,FALSE,-1.25,-15.5,484.5,293.25,FALSE,TRUE,TRUE,TRUE,0,1,3,329,#N/A,1,21.8823529411765,2,TRUE,FALSE,3,TRUE,1,TRUE,100,"Swvu.a.","ACwvu.a.",#N/A,FALSE,FALSE,0.1,2.66,1.35,0,2,"","",TRUE,FALSE,FALSE,TRUE,1,87,#N/A,#N/A,"=R354C1:R476C10",FALSE,FALSE,FALSE,FALSE,FALSE,FALSE,5,300,300,FALSE,FALSE,TRUE,TRUE,TRUE}</definedName>
    <definedName name="Fuel1" hidden="1">{TRUE,FALSE,-1.25,-15.5,484.5,293.25,FALSE,TRUE,TRUE,TRUE,0,1,3,329,#N/A,1,21.8823529411765,2,TRUE,FALSE,3,TRUE,1,TRUE,100,"Swvu.a.","ACwvu.a.",#N/A,FALSE,FALSE,0.1,2.66,1.35,0,2,"","",TRUE,FALSE,FALSE,TRUE,1,87,#N/A,#N/A,"=R354C1:R476C10",FALSE,FALSE,FALSE,FALSE,FALSE,FALSE,5,300,300,FALSE,FALSE,TRUE,TRUE,TRUE}</definedName>
    <definedName name="FullDeploy" localSheetId="43">#REF!</definedName>
    <definedName name="FullDeploy" localSheetId="11">#REF!</definedName>
    <definedName name="FullDeploy" localSheetId="10">#REF!</definedName>
    <definedName name="FullDeploy" localSheetId="24">#REF!</definedName>
    <definedName name="FullDeploy">#REF!</definedName>
    <definedName name="FullDeployPrevStats" localSheetId="10">#REF!</definedName>
    <definedName name="FullDeployPrevStats" localSheetId="24">#REF!</definedName>
    <definedName name="FullDeployPrevStats">#REF!</definedName>
    <definedName name="fullmodel" localSheetId="43"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llmodel"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llmodel2" localSheetId="43"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llmodel2"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llmodel3" localSheetId="43"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llmodel3"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n" localSheetId="43">#REF!</definedName>
    <definedName name="Fun" localSheetId="11">#REF!</definedName>
    <definedName name="Fun" localSheetId="24">#REF!</definedName>
    <definedName name="Fun">#REF!</definedName>
    <definedName name="FundABO" localSheetId="24">#REF!</definedName>
    <definedName name="FundABO">#REF!</definedName>
    <definedName name="funding2" localSheetId="43"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funding2"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fundIV" localSheetId="43"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fundIV"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fundiv1" localSheetId="43"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fundiv1"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FV" localSheetId="43">#REF!</definedName>
    <definedName name="FV" localSheetId="11">#REF!</definedName>
    <definedName name="FV" localSheetId="10">#REF!</definedName>
    <definedName name="FV" localSheetId="24">#REF!</definedName>
    <definedName name="FV">#REF!</definedName>
    <definedName name="FV_NQ" localSheetId="10">#REF!</definedName>
    <definedName name="FV_NQ" localSheetId="24">#REF!</definedName>
    <definedName name="FV_NQ">#REF!</definedName>
    <definedName name="FVG" localSheetId="43" hidden="1">{#N/A,#N/A,FALSE,"Pharm";#N/A,#N/A,FALSE,"WWCM"}</definedName>
    <definedName name="FVG" hidden="1">{#N/A,#N/A,FALSE,"Pharm";#N/A,#N/A,FALSE,"WWCM"}</definedName>
    <definedName name="FVG_1" localSheetId="43" hidden="1">{#N/A,#N/A,FALSE,"Pharm";#N/A,#N/A,FALSE,"WWCM"}</definedName>
    <definedName name="FVG_1" hidden="1">{#N/A,#N/A,FALSE,"Pharm";#N/A,#N/A,FALSE,"WWCM"}</definedName>
    <definedName name="FVG_2" localSheetId="43" hidden="1">{#N/A,#N/A,FALSE,"Pharm";#N/A,#N/A,FALSE,"WWCM"}</definedName>
    <definedName name="FVG_2" hidden="1">{#N/A,#N/A,FALSE,"Pharm";#N/A,#N/A,FALSE,"WWCM"}</definedName>
    <definedName name="FVG_3" localSheetId="43" hidden="1">{#N/A,#N/A,FALSE,"Pharm";#N/A,#N/A,FALSE,"WWCM"}</definedName>
    <definedName name="FVG_3" hidden="1">{#N/A,#N/A,FALSE,"Pharm";#N/A,#N/A,FALSE,"WWCM"}</definedName>
    <definedName name="FVG_4" localSheetId="43" hidden="1">{#N/A,#N/A,FALSE,"Pharm";#N/A,#N/A,FALSE,"WWCM"}</definedName>
    <definedName name="FVG_4" hidden="1">{#N/A,#N/A,FALSE,"Pharm";#N/A,#N/A,FALSE,"WWCM"}</definedName>
    <definedName name="fwer" localSheetId="43" hidden="1">{#N/A,"PURCHM",FALSE,"Business Analysis";#N/A,"SPADD",FALSE,"Business Analysis"}</definedName>
    <definedName name="fwer" hidden="1">{#N/A,"PURCHM",FALSE,"Business Analysis";#N/A,"SPADD",FALSE,"Business Analysis"}</definedName>
    <definedName name="fx" localSheetId="43" hidden="1">{"TOTTEXAS",#N/A,FALSE,"CM"}</definedName>
    <definedName name="fx" hidden="1">{"TOTTEXAS",#N/A,FALSE,"CM"}</definedName>
    <definedName name="fxdghsfgh" localSheetId="43" hidden="1">{#N/A,#N/A,TRUE,"Monthly w|o Wireless";#N/A,#N/A,TRUE,"Qrt w|o Wireless";#N/A,#N/A,TRUE,"FY w|o Wireless";#N/A,#N/A,TRUE,"1Q w|o Wireless";#N/A,#N/A,TRUE,"2Q w|o Wireless";#N/A,#N/A,TRUE,"3Q w|o Wireless";#N/A,#N/A,TRUE,"4Q w|o Wireless"}</definedName>
    <definedName name="fxdghsfgh" hidden="1">{#N/A,#N/A,TRUE,"Monthly w|o Wireless";#N/A,#N/A,TRUE,"Qrt w|o Wireless";#N/A,#N/A,TRUE,"FY w|o Wireless";#N/A,#N/A,TRUE,"1Q w|o Wireless";#N/A,#N/A,TRUE,"2Q w|o Wireless";#N/A,#N/A,TRUE,"3Q w|o Wireless";#N/A,#N/A,TRUE,"4Q w|o Wireless"}</definedName>
    <definedName name="FY84_">#REF!</definedName>
    <definedName name="FY85_">#REF!</definedName>
    <definedName name="FY86_">#REF!</definedName>
    <definedName name="FY87_">#REF!</definedName>
    <definedName name="FY88_">#REF!</definedName>
    <definedName name="FY89_">#REF!</definedName>
    <definedName name="FY90_">#REF!</definedName>
    <definedName name="FY91_">#REF!</definedName>
    <definedName name="FY91_92">#REF!</definedName>
    <definedName name="FY92_">#REF!</definedName>
    <definedName name="fzd" localSheetId="43" hidden="1">{#N/A,#N/A,FALSE,"SUMMARY REPORT"}</definedName>
    <definedName name="fzd" hidden="1">{#N/A,#N/A,FALSE,"SUMMARY REPORT"}</definedName>
    <definedName name="g" localSheetId="43" hidden="1">{#N/A,#N/A,FALSE,"Pharm";#N/A,#N/A,FALSE,"WWCM"}</definedName>
    <definedName name="g" hidden="1">{#N/A,#N/A,FALSE,"Pharm";#N/A,#N/A,FALSE,"WWCM"}</definedName>
    <definedName name="g_1" localSheetId="43" hidden="1">{#N/A,#N/A,FALSE,"Pharm";#N/A,#N/A,FALSE,"WWCM"}</definedName>
    <definedName name="g_1" hidden="1">{#N/A,#N/A,FALSE,"Pharm";#N/A,#N/A,FALSE,"WWCM"}</definedName>
    <definedName name="g_2" localSheetId="43" hidden="1">{#N/A,#N/A,FALSE,"Pharm";#N/A,#N/A,FALSE,"WWCM"}</definedName>
    <definedName name="g_2" hidden="1">{#N/A,#N/A,FALSE,"Pharm";#N/A,#N/A,FALSE,"WWCM"}</definedName>
    <definedName name="g_3" localSheetId="43" hidden="1">{#N/A,#N/A,FALSE,"Pharm";#N/A,#N/A,FALSE,"WWCM"}</definedName>
    <definedName name="g_3" hidden="1">{#N/A,#N/A,FALSE,"Pharm";#N/A,#N/A,FALSE,"WWCM"}</definedName>
    <definedName name="g_4" localSheetId="43" hidden="1">{#N/A,#N/A,FALSE,"Pharm";#N/A,#N/A,FALSE,"WWCM"}</definedName>
    <definedName name="g_4" hidden="1">{#N/A,#N/A,FALSE,"Pharm";#N/A,#N/A,FALSE,"WWCM"}</definedName>
    <definedName name="G1ClearAll" localSheetId="43" hidden="1">g1clear,G1Clear2</definedName>
    <definedName name="G1ClearAll" hidden="1">g1clear,G1Clear2</definedName>
    <definedName name="G3_481010" localSheetId="43">#REF!</definedName>
    <definedName name="G3_481010" localSheetId="11">#REF!</definedName>
    <definedName name="G3_481010" localSheetId="10">#REF!</definedName>
    <definedName name="G3_481010" localSheetId="24">#REF!</definedName>
    <definedName name="G3_481010">#REF!</definedName>
    <definedName name="G3_6202010" localSheetId="24">#REF!</definedName>
    <definedName name="G3_6202010">#REF!</definedName>
    <definedName name="G3_6202020" localSheetId="24">#REF!</definedName>
    <definedName name="G3_6202020">#REF!</definedName>
    <definedName name="G3_6202030">#REF!</definedName>
    <definedName name="G3_6202040">#REF!</definedName>
    <definedName name="G3_6202050">#REF!</definedName>
    <definedName name="G3_6202060">#REF!</definedName>
    <definedName name="G3_6202085">#REF!</definedName>
    <definedName name="G3_6202090">#REF!</definedName>
    <definedName name="G3_6203090">#REF!</definedName>
    <definedName name="G3_6203095">#REF!</definedName>
    <definedName name="G3_6204010">#REF!</definedName>
    <definedName name="G3_6206090">#REF!</definedName>
    <definedName name="G3_6208010">#REF!</definedName>
    <definedName name="G3_6208015">#REF!</definedName>
    <definedName name="G3_6601010">#REF!</definedName>
    <definedName name="G3_6601010_A">#REF!</definedName>
    <definedName name="G3_6620208">#REF!</definedName>
    <definedName name="G3_6620210">#REF!</definedName>
    <definedName name="G3_6620220">#REF!</definedName>
    <definedName name="G3_6620230">#REF!</definedName>
    <definedName name="G3_6620240">#REF!</definedName>
    <definedName name="G3_702010">#REF!</definedName>
    <definedName name="G3_702020">#REF!</definedName>
    <definedName name="G3_702025">#REF!</definedName>
    <definedName name="G3_702026">#REF!</definedName>
    <definedName name="G3_702030">#REF!</definedName>
    <definedName name="G3_702050">#REF!</definedName>
    <definedName name="G3_702060">#REF!</definedName>
    <definedName name="G3_702070">#REF!</definedName>
    <definedName name="G3_704030">#REF!</definedName>
    <definedName name="G3_Com1">#REF!</definedName>
    <definedName name="G3_Com10">#REF!</definedName>
    <definedName name="G3_Com11">#REF!</definedName>
    <definedName name="G3_Com12">#REF!</definedName>
    <definedName name="G3_Com13">#REF!</definedName>
    <definedName name="G3_Com14">#REF!</definedName>
    <definedName name="G3_Com15">#REF!</definedName>
    <definedName name="G3_Com16">#REF!</definedName>
    <definedName name="G3_Com17">#REF!</definedName>
    <definedName name="G3_Com18">#REF!</definedName>
    <definedName name="G3_Com19">#REF!</definedName>
    <definedName name="G3_Com2">#REF!</definedName>
    <definedName name="G3_Com20">#REF!</definedName>
    <definedName name="G3_Com21">#REF!</definedName>
    <definedName name="G3_Com22">#REF!</definedName>
    <definedName name="G3_Com23">#REF!</definedName>
    <definedName name="G3_Com24">#REF!</definedName>
    <definedName name="G3_Com25">#REF!</definedName>
    <definedName name="G3_Com26">#REF!</definedName>
    <definedName name="G3_Com27">#REF!</definedName>
    <definedName name="G3_Com28">#REF!</definedName>
    <definedName name="G3_Com29">#REF!</definedName>
    <definedName name="G3_Com3">#REF!</definedName>
    <definedName name="G3_Com30">#REF!</definedName>
    <definedName name="G3_Com31">#REF!</definedName>
    <definedName name="G3_Com32">#REF!</definedName>
    <definedName name="G3_Com33">#REF!</definedName>
    <definedName name="G3_Com34">#REF!</definedName>
    <definedName name="G3_Com35">#REF!</definedName>
    <definedName name="G3_Com36">#REF!</definedName>
    <definedName name="G3_Com37">#REF!</definedName>
    <definedName name="G3_Com38">#REF!</definedName>
    <definedName name="G3_Com39">#REF!</definedName>
    <definedName name="G3_Com4">#REF!</definedName>
    <definedName name="G3_Com40">#REF!</definedName>
    <definedName name="G3_Com41">#REF!</definedName>
    <definedName name="G3_Com42">#REF!</definedName>
    <definedName name="G3_Com43">#REF!</definedName>
    <definedName name="G3_Com5">#REF!</definedName>
    <definedName name="G3_Com6">#REF!</definedName>
    <definedName name="G3_Com7">#REF!</definedName>
    <definedName name="G3_Com8">#REF!</definedName>
    <definedName name="G3_Com9">#REF!</definedName>
    <definedName name="G3_OFAAdj1">#REF!</definedName>
    <definedName name="G3_OFAAdj10">#REF!</definedName>
    <definedName name="G3_OFAAdj11">#REF!</definedName>
    <definedName name="G3_OFAAdj12">#REF!</definedName>
    <definedName name="G3_OFAAdj2">#REF!</definedName>
    <definedName name="G3_OFAAdj3">#REF!</definedName>
    <definedName name="G3_OFAAdj4">#REF!</definedName>
    <definedName name="G3_OFAAdj5">#REF!</definedName>
    <definedName name="G3_OFAAdj6">#REF!</definedName>
    <definedName name="G3_OFAAdj7">#REF!</definedName>
    <definedName name="G3_OFAAdj8">#REF!</definedName>
    <definedName name="G3_OFAAdj9">#REF!</definedName>
    <definedName name="g4ew" localSheetId="43" hidden="1">{"REP1",#N/A,FALSE,"HSSA-LOG"}</definedName>
    <definedName name="g4ew" hidden="1">{"REP1",#N/A,FALSE,"HSSA-LOG"}</definedName>
    <definedName name="GA_CALC">#REF!</definedName>
    <definedName name="Gain__Loss_on_Sale_of_Joint_Ventures">#REF!</definedName>
    <definedName name="gain_loss">#REF!</definedName>
    <definedName name="Gain_On_Sale">#REF!</definedName>
    <definedName name="GARBAGE" localSheetId="24">#REF!</definedName>
    <definedName name="GARBAGE">#REF!</definedName>
    <definedName name="GAS">#REF!</definedName>
    <definedName name="Gas_Dist_Purch_Acct">#REF!</definedName>
    <definedName name="Gas_Marketing_Purch_Acct">#REF!</definedName>
    <definedName name="Gas_Purchases___Affiliate">#REF!</definedName>
    <definedName name="Gas_Purchases___External">#REF!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DFG" localSheetId="43" hidden="1">{#N/A,#N/A,TRUE,"Staffnos &amp; cost"}</definedName>
    <definedName name="GASDFG" hidden="1">{#N/A,#N/A,TRUE,"Staffnos &amp; cost"}</definedName>
    <definedName name="GASDFG_1" localSheetId="43" hidden="1">{#N/A,#N/A,TRUE,"Staffnos &amp; cost"}</definedName>
    <definedName name="GASDFG_1" hidden="1">{#N/A,#N/A,TRUE,"Staffnos &amp; cost"}</definedName>
    <definedName name="GASDFG_2" localSheetId="43" hidden="1">{#N/A,#N/A,TRUE,"Staffnos &amp; cost"}</definedName>
    <definedName name="GASDFG_2" hidden="1">{#N/A,#N/A,TRUE,"Staffnos &amp; cost"}</definedName>
    <definedName name="GASDFG_3" localSheetId="43" hidden="1">{#N/A,#N/A,TRUE,"Staffnos &amp; cost"}</definedName>
    <definedName name="GASDFG_3" hidden="1">{#N/A,#N/A,TRUE,"Staffnos &amp; cost"}</definedName>
    <definedName name="GASDFG_4" localSheetId="43" hidden="1">{#N/A,#N/A,TRUE,"Staffnos &amp; cost"}</definedName>
    <definedName name="GASDFG_4" hidden="1">{#N/A,#N/A,TRUE,"Staffnos &amp; cost"}</definedName>
    <definedName name="GASDFG_5" localSheetId="43" hidden="1">{#N/A,#N/A,TRUE,"Staffnos &amp; cost"}</definedName>
    <definedName name="GASDFG_5" hidden="1">{#N/A,#N/A,TRUE,"Staffnos &amp; cost"}</definedName>
    <definedName name="GASPA2003">#REF!</definedName>
    <definedName name="GASPA2004">#REF!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ASSTAT">#REF!</definedName>
    <definedName name="GASSUMMARY">#REF!</definedName>
    <definedName name="GASTRANSP">#REF!</definedName>
    <definedName name="gbydb">#REF!</definedName>
    <definedName name="gchj" hidden="1">#REF!</definedName>
    <definedName name="GCR">#REF!</definedName>
    <definedName name="gd" localSheetId="43" hidden="1">{#N/A,#N/A,FALSE,"Staffnos &amp; cost"}</definedName>
    <definedName name="gd" hidden="1">{#N/A,#N/A,FALSE,"Staffnos &amp; cost"}</definedName>
    <definedName name="GDF" localSheetId="43" hidden="1">{"detail",#N/A,FALSE,"mfg";"summary",#N/A,FALSE,"mfg"}</definedName>
    <definedName name="GDF" hidden="1">{"detail",#N/A,FALSE,"mfg";"summary",#N/A,FALSE,"mfg"}</definedName>
    <definedName name="GDF_1" localSheetId="43" hidden="1">{#N/A,#N/A,FALSE,"COMP"}</definedName>
    <definedName name="GDF_1" hidden="1">{#N/A,#N/A,FALSE,"COMP"}</definedName>
    <definedName name="GDF_1_1" localSheetId="43" hidden="1">{#N/A,#N/A,FALSE,"COMP"}</definedName>
    <definedName name="GDF_1_1" hidden="1">{#N/A,#N/A,FALSE,"COMP"}</definedName>
    <definedName name="GDFA" localSheetId="43" hidden="1">{#N/A,#N/A,FALSE,"COMP"}</definedName>
    <definedName name="GDFA" hidden="1">{#N/A,#N/A,FALSE,"COMP"}</definedName>
    <definedName name="GDFA_1" localSheetId="43" hidden="1">{#N/A,#N/A,FALSE,"COMP"}</definedName>
    <definedName name="GDFA_1" hidden="1">{#N/A,#N/A,FALSE,"COMP"}</definedName>
    <definedName name="GDFA_1_1" localSheetId="43" hidden="1">{#N/A,#N/A,FALSE,"COMP"}</definedName>
    <definedName name="GDFA_1_1" hidden="1">{#N/A,#N/A,FALSE,"COMP"}</definedName>
    <definedName name="gdfg" localSheetId="43" hidden="1">{#N/A,#N/A,FALSE,"Umsatz EO BP";#N/A,#N/A,FALSE,"Umsatz EO OP";#N/A,#N/A,FALSE,"ER EO BP";#N/A,#N/A,FALSE,"ER EO OP";#N/A,#N/A,FALSE,"EA EO (2)";#N/A,#N/A,FALSE,"EA EO";#N/A,#N/A,FALSE,"EA EO (3)";#N/A,#N/A,FALSE,"EA EO (4)";#N/A,#N/A,FALSE,"KA EO  (2)";#N/A,#N/A,FALSE,"KA EO";#N/A,#N/A,FALSE,"KA EO  (3)";#N/A,#N/A,FALSE,"KA EO (4)"}</definedName>
    <definedName name="gdfg" hidden="1">{#N/A,#N/A,FALSE,"Umsatz EO BP";#N/A,#N/A,FALSE,"Umsatz EO OP";#N/A,#N/A,FALSE,"ER EO BP";#N/A,#N/A,FALSE,"ER EO OP";#N/A,#N/A,FALSE,"EA EO (2)";#N/A,#N/A,FALSE,"EA EO";#N/A,#N/A,FALSE,"EA EO (3)";#N/A,#N/A,FALSE,"EA EO (4)";#N/A,#N/A,FALSE,"KA EO  (2)";#N/A,#N/A,FALSE,"KA EO";#N/A,#N/A,FALSE,"KA EO  (3)";#N/A,#N/A,FALSE,"KA EO (4)"}</definedName>
    <definedName name="gdfgdf" localSheetId="43" hidden="1">{#N/A,#N/A,FALSE,"Pharm";#N/A,#N/A,FALSE,"WWCM"}</definedName>
    <definedName name="gdfgdf" hidden="1">{#N/A,#N/A,FALSE,"Pharm";#N/A,#N/A,FALSE,"WWCM"}</definedName>
    <definedName name="gdfgdf_1" localSheetId="43" hidden="1">{#N/A,#N/A,FALSE,"Pharm";#N/A,#N/A,FALSE,"WWCM"}</definedName>
    <definedName name="gdfgdf_1" hidden="1">{#N/A,#N/A,FALSE,"Pharm";#N/A,#N/A,FALSE,"WWCM"}</definedName>
    <definedName name="gdfgdf_2" localSheetId="43" hidden="1">{#N/A,#N/A,FALSE,"Pharm";#N/A,#N/A,FALSE,"WWCM"}</definedName>
    <definedName name="gdfgdf_2" hidden="1">{#N/A,#N/A,FALSE,"Pharm";#N/A,#N/A,FALSE,"WWCM"}</definedName>
    <definedName name="gdfgdf_3" localSheetId="43" hidden="1">{#N/A,#N/A,FALSE,"Pharm";#N/A,#N/A,FALSE,"WWCM"}</definedName>
    <definedName name="gdfgdf_3" hidden="1">{#N/A,#N/A,FALSE,"Pharm";#N/A,#N/A,FALSE,"WWCM"}</definedName>
    <definedName name="gdfgdf_4" localSheetId="43" hidden="1">{#N/A,#N/A,FALSE,"Pharm";#N/A,#N/A,FALSE,"WWCM"}</definedName>
    <definedName name="gdfgdf_4" hidden="1">{#N/A,#N/A,FALSE,"Pharm";#N/A,#N/A,FALSE,"WWCM"}</definedName>
    <definedName name="GDFHDHGF" localSheetId="43" hidden="1">{#N/A,#N/A,FALSE,"Staffnos &amp; cost"}</definedName>
    <definedName name="GDFHDHGF" hidden="1">{#N/A,#N/A,FALSE,"Staffnos &amp; cost"}</definedName>
    <definedName name="gdgdgdg" localSheetId="43" hidden="1">{"'Report'!$A$1:$K$109"}</definedName>
    <definedName name="gdgdgdg" hidden="1">{"'Report'!$A$1:$K$109"}</definedName>
    <definedName name="gdgdgdgd" localSheetId="43" hidden="1">{"'Report'!$A$1:$K$109"}</definedName>
    <definedName name="gdgdgdgd" hidden="1">{"'Report'!$A$1:$K$109"}</definedName>
    <definedName name="gdgdgdgdg" localSheetId="43" hidden="1">{"'Report'!$A$1:$K$109"}</definedName>
    <definedName name="gdgdgdgdg" hidden="1">{"'Report'!$A$1:$K$109"}</definedName>
    <definedName name="gdgdgdgdgdgdgd" localSheetId="43" hidden="1">{"'Report'!$A$1:$K$109"}</definedName>
    <definedName name="gdgdgdgdgdgdgd" hidden="1">{"'Report'!$A$1:$K$109"}</definedName>
    <definedName name="gdsassd"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gdsassd" hidden="1">{#N/A,#N/A,FALSE,"Australia";#N/A,#N/A,FALSE,"Austria";#N/A,#N/A,FALSE,"Belgium";#N/A,#N/A,FALSE,"Canada";#N/A,#N/A,FALSE,"France";#N/A,#N/A,FALSE,"Germany";#N/A,#N/A,FALSE,"Hong Kong";#N/A,#N/A,FALSE,"Italy";#N/A,#N/A,FALSE,"Japan";#N/A,#N/A,FALSE,"Korea";#N/A,#N/A,FALSE,"Mexico";#N/A,#N/A,FALSE,"Poland";#N/A,#N/A,FALSE,"Spain";#N/A,#N/A,FALSE,"Switzerland";#N/A,#N/A,FALSE,"UK"}</definedName>
    <definedName name="gdsgdgd" localSheetId="43" hidden="1">{"'Report'!$A$1:$K$109"}</definedName>
    <definedName name="gdsgdgd" hidden="1">{"'Report'!$A$1:$K$109"}</definedName>
    <definedName name="ge" localSheetId="43" hidden="1">{"Results Worksheets",#N/A,FALSE,"RESULTS"}</definedName>
    <definedName name="ge" hidden="1">{"Results Worksheets",#N/A,FALSE,"RESULTS"}</definedName>
    <definedName name="GeelCapexFcst" localSheetId="43" hidden="1">{#N/A,#N/A,FALSE,"SUMMARY";#N/A,#N/A,FALSE,"mcsh";#N/A,#N/A,FALSE,"vol&amp;rev";#N/A,#N/A,FALSE,"wkgcap";#N/A,#N/A,FALSE,"DEPR&amp;DT";#N/A,#N/A,FALSE,"ASSETS";#N/A,#N/A,FALSE,"NI&amp;OTH&amp;DIV";#N/A,#N/A,FALSE,"CASHFLOW";#N/A,#N/A,FALSE,"CAPEMPL";#N/A,#N/A,FALSE,"ROCE"}</definedName>
    <definedName name="GeelCapexFcst" hidden="1">{#N/A,#N/A,FALSE,"SUMMARY";#N/A,#N/A,FALSE,"mcsh";#N/A,#N/A,FALSE,"vol&amp;rev";#N/A,#N/A,FALSE,"wkgcap";#N/A,#N/A,FALSE,"DEPR&amp;DT";#N/A,#N/A,FALSE,"ASSETS";#N/A,#N/A,FALSE,"NI&amp;OTH&amp;DIV";#N/A,#N/A,FALSE,"CASHFLOW";#N/A,#N/A,FALSE,"CAPEMPL";#N/A,#N/A,FALSE,"ROCE"}</definedName>
    <definedName name="GEN_BAL_SHEET">#REF!</definedName>
    <definedName name="GEN_CASH_FLOW">#REF!</definedName>
    <definedName name="GEN_INCOME">#REF!</definedName>
    <definedName name="Genco">#REF!</definedName>
    <definedName name="general_1">#REF!</definedName>
    <definedName name="general_2">#REF!</definedName>
    <definedName name="General_and_Administrative_Payroll">#REF!</definedName>
    <definedName name="General_and_Administrative_percent">#REF!</definedName>
    <definedName name="GENERAL_HELP">#REF!</definedName>
    <definedName name="General_Taxes">#REF!</definedName>
    <definedName name="General_Taxes_Payable">#REF!</definedName>
    <definedName name="Generation">#REF!</definedName>
    <definedName name="gengel">#REF!</definedName>
    <definedName name="gevans">#REF!</definedName>
    <definedName name="gf" localSheetId="43" hidden="1">{#N/A,#N/A,FALSE,"KA CH  (2)"}</definedName>
    <definedName name="gf" hidden="1">{#N/A,#N/A,FALSE,"KA CH  (2)"}</definedName>
    <definedName name="gfad" localSheetId="43" hidden="1">{#N/A,#N/A,TRUE,"1Q BCG";#N/A,#N/A,TRUE,"1Q w|o Wireless";#N/A,#N/A,TRUE,"1Q Wireless"}</definedName>
    <definedName name="gfad" hidden="1">{#N/A,#N/A,TRUE,"1Q BCG";#N/A,#N/A,TRUE,"1Q w|o Wireless";#N/A,#N/A,TRUE,"1Q Wireless"}</definedName>
    <definedName name="gfd" localSheetId="43" hidden="1">{#N/A,"PURCHM",FALSE,"Business Analysis";#N/A,"SPADD",FALSE,"Business Analysis"}</definedName>
    <definedName name="gfd" hidden="1">{#N/A,"PURCHM",FALSE,"Business Analysis";#N/A,"SPADD",FALSE,"Business Analysis"}</definedName>
    <definedName name="gfdg" localSheetId="43" hidden="1">{#N/A,#N/A,FALSE,"Staffnos &amp; cost"}</definedName>
    <definedName name="gfdg" hidden="1">{#N/A,#N/A,FALSE,"Staffnos &amp; cost"}</definedName>
    <definedName name="gfdgfsgfdg" localSheetId="43" hidden="1">{#N/A,#N/A,TRUE,"Summary";#N/A,"1",TRUE,"Summary";#N/A,"2",TRUE,"Summary";#N/A,"3",TRUE,"Summary";#N/A,"4",TRUE,"Summary";#N/A,"5",TRUE,"Summary";#N/A,"6",TRUE,"Summary";#N/A,"7",TRUE,"Summary";#N/A,"8",TRUE,"Summary";#N/A,"9",TRUE,"Summary";#N/A,"10",TRUE,"Summary";#N/A,"11",TRUE,"Summary"}</definedName>
    <definedName name="gfdgfsgfdg" hidden="1">{#N/A,#N/A,TRUE,"Summary";#N/A,"1",TRUE,"Summary";#N/A,"2",TRUE,"Summary";#N/A,"3",TRUE,"Summary";#N/A,"4",TRUE,"Summary";#N/A,"5",TRUE,"Summary";#N/A,"6",TRUE,"Summary";#N/A,"7",TRUE,"Summary";#N/A,"8",TRUE,"Summary";#N/A,"9",TRUE,"Summary";#N/A,"10",TRUE,"Summary";#N/A,"11",TRUE,"Summary"}</definedName>
    <definedName name="gfdjhjh" localSheetId="43" hidden="1">{#N/A,#N/A,FALSE,"Pharm";#N/A,#N/A,FALSE,"WWCM"}</definedName>
    <definedName name="gfdjhjh" hidden="1">{#N/A,#N/A,FALSE,"Pharm";#N/A,#N/A,FALSE,"WWCM"}</definedName>
    <definedName name="gfdjhjh_1" localSheetId="43" hidden="1">{#N/A,#N/A,FALSE,"Pharm";#N/A,#N/A,FALSE,"WWCM"}</definedName>
    <definedName name="gfdjhjh_1" hidden="1">{#N/A,#N/A,FALSE,"Pharm";#N/A,#N/A,FALSE,"WWCM"}</definedName>
    <definedName name="gfdjhjh_2" localSheetId="43" hidden="1">{#N/A,#N/A,FALSE,"Pharm";#N/A,#N/A,FALSE,"WWCM"}</definedName>
    <definedName name="gfdjhjh_2" hidden="1">{#N/A,#N/A,FALSE,"Pharm";#N/A,#N/A,FALSE,"WWCM"}</definedName>
    <definedName name="gfdjhjh_3" localSheetId="43" hidden="1">{#N/A,#N/A,FALSE,"Pharm";#N/A,#N/A,FALSE,"WWCM"}</definedName>
    <definedName name="gfdjhjh_3" hidden="1">{#N/A,#N/A,FALSE,"Pharm";#N/A,#N/A,FALSE,"WWCM"}</definedName>
    <definedName name="gfdjhjh_4" localSheetId="43" hidden="1">{#N/A,#N/A,FALSE,"Pharm";#N/A,#N/A,FALSE,"WWCM"}</definedName>
    <definedName name="gfdjhjh_4" hidden="1">{#N/A,#N/A,FALSE,"Pharm";#N/A,#N/A,FALSE,"WWCM"}</definedName>
    <definedName name="gfds" localSheetId="43" hidden="1">{"oct_res_comm",#N/A,FALSE,"VarToBud"}</definedName>
    <definedName name="gfds" hidden="1">{"oct_res_comm",#N/A,FALSE,"VarToBud"}</definedName>
    <definedName name="gfdsgdegfe" localSheetId="43" hidden="1">{"Co1statements",#N/A,FALSE,"Cmpy1";"Co2statement",#N/A,FALSE,"Cmpy2";"co1pm",#N/A,FALSE,"Co1PM";"co2PM",#N/A,FALSE,"Co2PM";"value",#N/A,FALSE,"value";"opco",#N/A,FALSE,"NewSparkle";"adjusts",#N/A,FALSE,"Adjustments"}</definedName>
    <definedName name="gfdsgdegfe" hidden="1">{"Co1statements",#N/A,FALSE,"Cmpy1";"Co2statement",#N/A,FALSE,"Cmpy2";"co1pm",#N/A,FALSE,"Co1PM";"co2PM",#N/A,FALSE,"Co2PM";"value",#N/A,FALSE,"value";"opco",#N/A,FALSE,"NewSparkle";"adjusts",#N/A,FALSE,"Adjustments"}</definedName>
    <definedName name="gfgfgf" localSheetId="43" hidden="1">{"'Report'!$A$1:$K$109"}</definedName>
    <definedName name="gfgfgf" hidden="1">{"'Report'!$A$1:$K$109"}</definedName>
    <definedName name="gfghdfgdf" localSheetId="43" hidden="1">{#N/A,#N/A,FALSE,"Umsatz CH";#N/A,#N/A,FALSE,"ER CH";#N/A,#N/A,FALSE,"EA CH (2) ";#N/A,#N/A,FALSE,"EA CH";#N/A,#N/A,FALSE,"EA CH (3) ";#N/A,#N/A,FALSE,"EA CH (4)";#N/A,#N/A,FALSE,"KA CH";#N/A,#N/A,FALSE,"KA CH  (2)";#N/A,#N/A,FALSE,"KA CH  (3)";#N/A,#N/A,FALSE,"KA CH (4)"}</definedName>
    <definedName name="gfghdfgdf" hidden="1">{#N/A,#N/A,FALSE,"Umsatz CH";#N/A,#N/A,FALSE,"ER CH";#N/A,#N/A,FALSE,"EA CH (2) ";#N/A,#N/A,FALSE,"EA CH";#N/A,#N/A,FALSE,"EA CH (3) ";#N/A,#N/A,FALSE,"EA CH (4)";#N/A,#N/A,FALSE,"KA CH";#N/A,#N/A,FALSE,"KA CH  (2)";#N/A,#N/A,FALSE,"KA CH  (3)";#N/A,#N/A,FALSE,"KA CH (4)"}</definedName>
    <definedName name="gfhb" localSheetId="43" hidden="1">{"assumptions",#N/A,FALSE,"Scenario 1";"valuation",#N/A,FALSE,"Scenario 1"}</definedName>
    <definedName name="gfhb" hidden="1">{"assumptions",#N/A,FALSE,"Scenario 1";"valuation",#N/A,FALSE,"Scenario 1"}</definedName>
    <definedName name="gfhfgh" localSheetId="43" hidden="1">{#N/A,#N/A,FALSE,"Umsatz HM";#N/A,#N/A,FALSE,"ER HM";#N/A,#N/A,FALSE,"EA HM  (2)";#N/A,#N/A,FALSE,"EA HM ";#N/A,#N/A,FALSE,"EA HM  (4)";#N/A,#N/A,FALSE,"EA HM  (3)";#N/A,#N/A,FALSE,"KA HM  (2)";#N/A,#N/A,FALSE,"KA HM";#N/A,#N/A,FALSE,"KA HM  (3)";#N/A,#N/A,FALSE,"KA HM (4)"}</definedName>
    <definedName name="gfhfgh" hidden="1">{#N/A,#N/A,FALSE,"Umsatz HM";#N/A,#N/A,FALSE,"ER HM";#N/A,#N/A,FALSE,"EA HM  (2)";#N/A,#N/A,FALSE,"EA HM ";#N/A,#N/A,FALSE,"EA HM  (4)";#N/A,#N/A,FALSE,"EA HM  (3)";#N/A,#N/A,FALSE,"KA HM  (2)";#N/A,#N/A,FALSE,"KA HM";#N/A,#N/A,FALSE,"KA HM  (3)";#N/A,#N/A,FALSE,"KA HM (4)"}</definedName>
    <definedName name="gfhfghgsdfghfg" localSheetId="43" hidden="1">{#N/A,#N/A,FALSE,"Umsatz 99";#N/A,#N/A,FALSE,"ER 99 "}</definedName>
    <definedName name="gfhfghgsdfghfg" hidden="1">{#N/A,#N/A,FALSE,"Umsatz 99";#N/A,#N/A,FALSE,"ER 99 "}</definedName>
    <definedName name="gfhgh" localSheetId="43" hidden="1">{#N/A,#N/A,FALSE,"SUMMARY REPORT"}</definedName>
    <definedName name="gfhgh" hidden="1">{#N/A,#N/A,FALSE,"SUMMARY REPORT"}</definedName>
    <definedName name="gfhh" localSheetId="43" hidden="1">{#N/A,#N/A,FALSE,"Umsatz CH";#N/A,#N/A,FALSE,"ER CH";#N/A,#N/A,FALSE,"EA CH (2) ";#N/A,#N/A,FALSE,"EA CH";#N/A,#N/A,FALSE,"EA CH (3) ";#N/A,#N/A,FALSE,"EA CH (4)";#N/A,#N/A,FALSE,"KA CH";#N/A,#N/A,FALSE,"KA CH  (2)";#N/A,#N/A,FALSE,"KA CH  (3)";#N/A,#N/A,FALSE,"KA CH (4)"}</definedName>
    <definedName name="gfhh" hidden="1">{#N/A,#N/A,FALSE,"Umsatz CH";#N/A,#N/A,FALSE,"ER CH";#N/A,#N/A,FALSE,"EA CH (2) ";#N/A,#N/A,FALSE,"EA CH";#N/A,#N/A,FALSE,"EA CH (3) ";#N/A,#N/A,FALSE,"EA CH (4)";#N/A,#N/A,FALSE,"KA CH";#N/A,#N/A,FALSE,"KA CH  (2)";#N/A,#N/A,FALSE,"KA CH  (3)";#N/A,#N/A,FALSE,"KA CH (4)"}</definedName>
    <definedName name="gfhhj" localSheetId="43" hidden="1">{#N/A,#N/A,TRUE,"Staffnos &amp; cost"}</definedName>
    <definedName name="gfhhj" hidden="1">{#N/A,#N/A,TRUE,"Staffnos &amp; cost"}</definedName>
    <definedName name="gfictum">#REF!</definedName>
    <definedName name="gfj" localSheetId="43" hidden="1">{"Frgen",#N/A,FALSE,"A";"Résu",#N/A,FALSE,"A"}</definedName>
    <definedName name="gfj" hidden="1">{"Frgen",#N/A,FALSE,"A";"Résu",#N/A,FALSE,"A"}</definedName>
    <definedName name="gfjgfj" localSheetId="43" hidden="1">{"US Dollars",#N/A,TRUE,"PPD";"US Dollar",#N/A,TRUE,"Anaquest";"US Dollar",#N/A,TRUE,"Delta";"US Dollar",#N/A,TRUE,"INO"}</definedName>
    <definedName name="gfjgfj" hidden="1">{"US Dollars",#N/A,TRUE,"PPD";"US Dollar",#N/A,TRUE,"Anaquest";"US Dollar",#N/A,TRUE,"Delta";"US Dollar",#N/A,TRUE,"INO"}</definedName>
    <definedName name="gfjgfjgf" localSheetId="43" hidden="1">{"Sum WW A",#N/A,FALSE,"FY95SLS";"Sum WW B",#N/A,FALSE,"FY95SLS";"Sum US A",#N/A,FALSE,"FY95SLS";"Sum US B",#N/A,FALSE,"FY95SLS";"Sum US Bocg",#N/A,FALSE,"FY95SLS";"Sum Can A",#N/A,FALSE,"FY95SLS";"Sum Can B",#N/A,FALSE,"FY95SLS";"Sum Europe",#N/A,FALSE,"FY95SLS";"Sum Row",#N/A,FALSE,"FY95SLS"}</definedName>
    <definedName name="gfjgfjgf" hidden="1">{"Sum WW A",#N/A,FALSE,"FY95SLS";"Sum WW B",#N/A,FALSE,"FY95SLS";"Sum US A",#N/A,FALSE,"FY95SLS";"Sum US B",#N/A,FALSE,"FY95SLS";"Sum US Bocg",#N/A,FALSE,"FY95SLS";"Sum Can A",#N/A,FALSE,"FY95SLS";"Sum Can B",#N/A,FALSE,"FY95SLS";"Sum Europe",#N/A,FALSE,"FY95SLS";"Sum Row",#N/A,FALSE,"FY95SLS"}</definedName>
    <definedName name="gfr" localSheetId="43" hidden="1">{#N/A,#N/A,FALSE,"Staffnos &amp; cost"}</definedName>
    <definedName name="gfr" hidden="1">{#N/A,#N/A,FALSE,"Staffnos &amp; cost"}</definedName>
    <definedName name="gfrr" localSheetId="43" hidden="1">{#N/A,#N/A,FALSE,"Umsatz 99";#N/A,#N/A,FALSE,"ER 99 "}</definedName>
    <definedName name="gfrr" hidden="1">{#N/A,#N/A,FALSE,"Umsatz 99";#N/A,#N/A,FALSE,"ER 99 "}</definedName>
    <definedName name="gfs"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gfs"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gfsdhgsfdhjggsdh"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gfsdhgsfdhjggsdh" hidden="1">{#N/A,#N/A,FALSE,"Australia";#N/A,#N/A,FALSE,"Austria";#N/A,#N/A,FALSE,"Belgium";#N/A,#N/A,FALSE,"Canada";#N/A,#N/A,FALSE,"France";#N/A,#N/A,FALSE,"Germany";#N/A,#N/A,FALSE,"Hong Kong";#N/A,#N/A,FALSE,"Italy";#N/A,#N/A,FALSE,"Japan";#N/A,#N/A,FALSE,"Korea";#N/A,#N/A,FALSE,"Mexico";#N/A,#N/A,FALSE,"Poland";#N/A,#N/A,FALSE,"Spain";#N/A,#N/A,FALSE,"Switzerland";#N/A,#N/A,FALSE,"UK"}</definedName>
    <definedName name="gg" localSheetId="43" hidden="1">{#N/A,#N/A,FALSE,"Umsatz EO BP";#N/A,#N/A,FALSE,"Umsatz EO OP";#N/A,#N/A,FALSE,"ER EO BP";#N/A,#N/A,FALSE,"ER EO OP";#N/A,#N/A,FALSE,"EA EO (2)";#N/A,#N/A,FALSE,"EA EO";#N/A,#N/A,FALSE,"EA EO (3)";#N/A,#N/A,FALSE,"EA EO (4)";#N/A,#N/A,FALSE,"KA EO  (2)";#N/A,#N/A,FALSE,"KA EO";#N/A,#N/A,FALSE,"KA EO  (3)";#N/A,#N/A,FALSE,"KA EO (4)"}</definedName>
    <definedName name="gg" hidden="1">{#N/A,#N/A,FALSE,"Umsatz EO BP";#N/A,#N/A,FALSE,"Umsatz EO OP";#N/A,#N/A,FALSE,"ER EO BP";#N/A,#N/A,FALSE,"ER EO OP";#N/A,#N/A,FALSE,"EA EO (2)";#N/A,#N/A,FALSE,"EA EO";#N/A,#N/A,FALSE,"EA EO (3)";#N/A,#N/A,FALSE,"EA EO (4)";#N/A,#N/A,FALSE,"KA EO  (2)";#N/A,#N/A,FALSE,"KA EO";#N/A,#N/A,FALSE,"KA EO  (3)";#N/A,#N/A,FALSE,"KA EO (4)"}</definedName>
    <definedName name="ggfdgf" localSheetId="43" hidden="1">{"20 Years",#N/A,FALSE,"P&amp;Ls";"2001",#N/A,FALSE,"P&amp;Ls"}</definedName>
    <definedName name="ggfdgf" hidden="1">{"20 Years",#N/A,FALSE,"P&amp;Ls";"2001",#N/A,FALSE,"P&amp;Ls"}</definedName>
    <definedName name="ggfghgh" localSheetId="43" hidden="1">{#N/A,#N/A,FALSE,"Summary"}</definedName>
    <definedName name="ggfghgh" hidden="1">{#N/A,#N/A,FALSE,"Summary"}</definedName>
    <definedName name="ggg" localSheetId="43" hidden="1">{"'Report'!$A$1:$K$109"}</definedName>
    <definedName name="ggg" hidden="1">{"'Report'!$A$1:$K$109"}</definedName>
    <definedName name="gggg" localSheetId="43" hidden="1">{#N/A,#N/A,FALSE,"Umsatz 99";#N/A,#N/A,FALSE,"ER 99 "}</definedName>
    <definedName name="gggg" hidden="1">{#N/A,#N/A,FALSE,"Umsatz 99";#N/A,#N/A,FALSE,"ER 99 "}</definedName>
    <definedName name="GGGGGG" localSheetId="43" hidden="1">{"'I-1 and I-2'!$A$1:$G$190"}</definedName>
    <definedName name="GGGGGG" hidden="1">{"'I-1 and I-2'!$A$1:$G$190"}</definedName>
    <definedName name="gggggggggggggggggggg" localSheetId="43" hidden="1">{#N/A,#N/A,FALSE,"Bi-Polar"}</definedName>
    <definedName name="gggggggggggggggggggg" hidden="1">{#N/A,#N/A,FALSE,"Bi-Polar"}</definedName>
    <definedName name="ggggggggggggggggggggggg" localSheetId="43" hidden="1">{"balance sheet ww",#N/A,FALSE,"Bal. Sht.- Work Cap"}</definedName>
    <definedName name="ggggggggggggggggggggggg" hidden="1">{"balance sheet ww",#N/A,FALSE,"Bal. Sht.- Work Cap"}</definedName>
    <definedName name="GGGH" localSheetId="43" hidden="1">{"stepel",#N/A,FALSE,"AHFSTEP"}</definedName>
    <definedName name="GGGH" hidden="1">{"stepel",#N/A,FALSE,"AHFSTEP"}</definedName>
    <definedName name="GGHH" localSheetId="43" hidden="1">{#N/A,#N/A,FALSE,"ARCYLD"}</definedName>
    <definedName name="GGHH" hidden="1">{#N/A,#N/A,FALSE,"ARCYLD"}</definedName>
    <definedName name="gh" localSheetId="43" hidden="1">{"detail",#N/A,FALSE,"mfg";"summary",#N/A,FALSE,"mfg"}</definedName>
    <definedName name="gh" hidden="1">{"detail",#N/A,FALSE,"mfg";"summary",#N/A,FALSE,"mfg"}</definedName>
    <definedName name="GHDFG" hidden="1">#REF!</definedName>
    <definedName name="GHDHGFJFJJGFJF" localSheetId="43" hidden="1">{#N/A,#N/A,FALSE,"Staffnos &amp; cost"}</definedName>
    <definedName name="GHDHGFJFJJGFJF" hidden="1">{#N/A,#N/A,FALSE,"Staffnos &amp; cost"}</definedName>
    <definedName name="ghe" localSheetId="43" hidden="1">{"Headcount Worksheet",#N/A,FALSE,"HEADCOUNT"}</definedName>
    <definedName name="ghe" hidden="1">{"Headcount Worksheet",#N/A,FALSE,"HEADCOUNT"}</definedName>
    <definedName name="ghfgh" localSheetId="43" hidden="1">{#N/A,#N/A,FALSE,"Umsatz CH";#N/A,#N/A,FALSE,"ER CH";#N/A,#N/A,FALSE,"EA CH (2) ";#N/A,#N/A,FALSE,"EA CH";#N/A,#N/A,FALSE,"EA CH (3) ";#N/A,#N/A,FALSE,"EA CH (4)";#N/A,#N/A,FALSE,"KA CH";#N/A,#N/A,FALSE,"KA CH  (2)";#N/A,#N/A,FALSE,"KA CH  (3)";#N/A,#N/A,FALSE,"KA CH (4)"}</definedName>
    <definedName name="ghfgh" hidden="1">{#N/A,#N/A,FALSE,"Umsatz CH";#N/A,#N/A,FALSE,"ER CH";#N/A,#N/A,FALSE,"EA CH (2) ";#N/A,#N/A,FALSE,"EA CH";#N/A,#N/A,FALSE,"EA CH (3) ";#N/A,#N/A,FALSE,"EA CH (4)";#N/A,#N/A,FALSE,"KA CH";#N/A,#N/A,FALSE,"KA CH  (2)";#N/A,#N/A,FALSE,"KA CH  (3)";#N/A,#N/A,FALSE,"KA CH (4)"}</definedName>
    <definedName name="ghfghgf"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ghfghgf"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ghh" localSheetId="43" hidden="1">{#N/A,#N/A,FALSE,"KA CH  (2)"}</definedName>
    <definedName name="ghh" hidden="1">{#N/A,#N/A,FALSE,"KA CH  (2)"}</definedName>
    <definedName name="ghik" localSheetId="43" hidden="1">{#N/A,#N/A,FALSE,"Staffnos &amp; cost"}</definedName>
    <definedName name="ghik" hidden="1">{#N/A,#N/A,FALSE,"Staffnos &amp; cost"}</definedName>
    <definedName name="ghj" localSheetId="43" hidden="1">{#N/A,#N/A,FALSE,"Umsatz CH";#N/A,#N/A,FALSE,"ER CH";#N/A,#N/A,FALSE,"EA CH (2) ";#N/A,#N/A,FALSE,"EA CH";#N/A,#N/A,FALSE,"EA CH (3) ";#N/A,#N/A,FALSE,"EA CH (4)";#N/A,#N/A,FALSE,"KA CH";#N/A,#N/A,FALSE,"KA CH  (2)";#N/A,#N/A,FALSE,"KA CH  (3)";#N/A,#N/A,FALSE,"KA CH (4)"}</definedName>
    <definedName name="ghj" hidden="1">{#N/A,#N/A,FALSE,"Umsatz CH";#N/A,#N/A,FALSE,"ER CH";#N/A,#N/A,FALSE,"EA CH (2) ";#N/A,#N/A,FALSE,"EA CH";#N/A,#N/A,FALSE,"EA CH (3) ";#N/A,#N/A,FALSE,"EA CH (4)";#N/A,#N/A,FALSE,"KA CH";#N/A,#N/A,FALSE,"KA CH  (2)";#N/A,#N/A,FALSE,"KA CH  (3)";#N/A,#N/A,FALSE,"KA CH (4)"}</definedName>
    <definedName name="ghj.ljj" localSheetId="43" hidden="1">{#N/A,#N/A,FALSE,"Produkte Erw.";#N/A,#N/A,FALSE,"Produkte Plan";#N/A,#N/A,FALSE,"Leistungen Erw.";#N/A,#N/A,FALSE,"Leistungen Plan";#N/A,#N/A,FALSE,"KA Allg.Kosten (2)";#N/A,#N/A,FALSE,"KA All.Kosten"}</definedName>
    <definedName name="ghj.ljj" hidden="1">{#N/A,#N/A,FALSE,"Produkte Erw.";#N/A,#N/A,FALSE,"Produkte Plan";#N/A,#N/A,FALSE,"Leistungen Erw.";#N/A,#N/A,FALSE,"Leistungen Plan";#N/A,#N/A,FALSE,"KA Allg.Kosten (2)";#N/A,#N/A,FALSE,"KA All.Kosten"}</definedName>
    <definedName name="ghj.zz" localSheetId="43" hidden="1">{#N/A,#N/A,FALSE,"Umsatz CH";#N/A,#N/A,FALSE,"ER CH";#N/A,#N/A,FALSE,"EA CH (2) ";#N/A,#N/A,FALSE,"EA CH";#N/A,#N/A,FALSE,"EA CH (3) ";#N/A,#N/A,FALSE,"EA CH (4)";#N/A,#N/A,FALSE,"KA CH";#N/A,#N/A,FALSE,"KA CH  (2)";#N/A,#N/A,FALSE,"KA CH  (3)";#N/A,#N/A,FALSE,"KA CH (4)"}</definedName>
    <definedName name="ghj.zz" hidden="1">{#N/A,#N/A,FALSE,"Umsatz CH";#N/A,#N/A,FALSE,"ER CH";#N/A,#N/A,FALSE,"EA CH (2) ";#N/A,#N/A,FALSE,"EA CH";#N/A,#N/A,FALSE,"EA CH (3) ";#N/A,#N/A,FALSE,"EA CH (4)";#N/A,#N/A,FALSE,"KA CH";#N/A,#N/A,FALSE,"KA CH  (2)";#N/A,#N/A,FALSE,"KA CH  (3)";#N/A,#N/A,FALSE,"KA CH (4)"}</definedName>
    <definedName name="ghjggjh" localSheetId="43" hidden="1">{#N/A,#N/A,FALSE,"Pharm";#N/A,#N/A,FALSE,"WWCM"}</definedName>
    <definedName name="ghjggjh" hidden="1">{#N/A,#N/A,FALSE,"Pharm";#N/A,#N/A,FALSE,"WWCM"}</definedName>
    <definedName name="ghjggjh_1" localSheetId="43" hidden="1">{#N/A,#N/A,FALSE,"Pharm";#N/A,#N/A,FALSE,"WWCM"}</definedName>
    <definedName name="ghjggjh_1" hidden="1">{#N/A,#N/A,FALSE,"Pharm";#N/A,#N/A,FALSE,"WWCM"}</definedName>
    <definedName name="ghjggjh_2" localSheetId="43" hidden="1">{#N/A,#N/A,FALSE,"Pharm";#N/A,#N/A,FALSE,"WWCM"}</definedName>
    <definedName name="ghjggjh_2" hidden="1">{#N/A,#N/A,FALSE,"Pharm";#N/A,#N/A,FALSE,"WWCM"}</definedName>
    <definedName name="ghjggjh_3" localSheetId="43" hidden="1">{#N/A,#N/A,FALSE,"Pharm";#N/A,#N/A,FALSE,"WWCM"}</definedName>
    <definedName name="ghjggjh_3" hidden="1">{#N/A,#N/A,FALSE,"Pharm";#N/A,#N/A,FALSE,"WWCM"}</definedName>
    <definedName name="ghjggjh_4" localSheetId="43" hidden="1">{#N/A,#N/A,FALSE,"Pharm";#N/A,#N/A,FALSE,"WWCM"}</definedName>
    <definedName name="ghjggjh_4" hidden="1">{#N/A,#N/A,FALSE,"Pharm";#N/A,#N/A,FALSE,"WWCM"}</definedName>
    <definedName name="ghjhgj" localSheetId="43" hidden="1">{#N/A,#N/A,FALSE,"PMW Gruppe 99_98";#N/A,#N/A,FALSE,"PMW KG 98_99";#N/A,#N/A,FALSE,"PMW Inc. 99_98";#N/A,#N/A,FALSE,"PMW VTECH 99_98";#N/A,#N/A,FALSE,"PMW Thail. 99_98";#N/A,#N/A,FALSE,"PMW Canada 99_98";#N/A,#N/A,FALSE,"Währungsabw. 99_98"}</definedName>
    <definedName name="ghjhgj" hidden="1">{#N/A,#N/A,FALSE,"PMW Gruppe 99_98";#N/A,#N/A,FALSE,"PMW KG 98_99";#N/A,#N/A,FALSE,"PMW Inc. 99_98";#N/A,#N/A,FALSE,"PMW VTECH 99_98";#N/A,#N/A,FALSE,"PMW Thail. 99_98";#N/A,#N/A,FALSE,"PMW Canada 99_98";#N/A,#N/A,FALSE,"Währungsabw. 99_98"}</definedName>
    <definedName name="ghjhgjh" localSheetId="43" hidden="1">{#N/A,#N/A,FALSE,"KA CH  (2)"}</definedName>
    <definedName name="ghjhgjh" hidden="1">{#N/A,#N/A,FALSE,"KA CH  (2)"}</definedName>
    <definedName name="ghjhj" localSheetId="43" hidden="1">{#N/A,#N/A,FALSE,"Umsatz EO BP";#N/A,#N/A,FALSE,"Umsatz EO OP";#N/A,#N/A,FALSE,"ER EO BP";#N/A,#N/A,FALSE,"ER EO OP";#N/A,#N/A,FALSE,"EA EO (2)";#N/A,#N/A,FALSE,"EA EO";#N/A,#N/A,FALSE,"EA EO (3)";#N/A,#N/A,FALSE,"EA EO (4)";#N/A,#N/A,FALSE,"KA EO  (2)";#N/A,#N/A,FALSE,"KA EO";#N/A,#N/A,FALSE,"KA EO  (3)";#N/A,#N/A,FALSE,"KA EO (4)"}</definedName>
    <definedName name="ghjhj" hidden="1">{#N/A,#N/A,FALSE,"Umsatz EO BP";#N/A,#N/A,FALSE,"Umsatz EO OP";#N/A,#N/A,FALSE,"ER EO BP";#N/A,#N/A,FALSE,"ER EO OP";#N/A,#N/A,FALSE,"EA EO (2)";#N/A,#N/A,FALSE,"EA EO";#N/A,#N/A,FALSE,"EA EO (3)";#N/A,#N/A,FALSE,"EA EO (4)";#N/A,#N/A,FALSE,"KA EO  (2)";#N/A,#N/A,FALSE,"KA EO";#N/A,#N/A,FALSE,"KA EO  (3)";#N/A,#N/A,FALSE,"KA EO (4)"}</definedName>
    <definedName name="ghjk"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ghjk"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ghk" localSheetId="43" hidden="1">{#N/A,#N/A,FALSE,"PMW Gruppe 99_98";#N/A,#N/A,FALSE,"PMW KG 98_99";#N/A,#N/A,FALSE,"PMW Inc. 99_98";#N/A,#N/A,FALSE,"PMW VTECH 99_98";#N/A,#N/A,FALSE,"PMW Thail. 99_98";#N/A,#N/A,FALSE,"PMW Canada 99_98";#N/A,#N/A,FALSE,"Währungsabw. 99_98"}</definedName>
    <definedName name="ghk" hidden="1">{#N/A,#N/A,FALSE,"PMW Gruppe 99_98";#N/A,#N/A,FALSE,"PMW KG 98_99";#N/A,#N/A,FALSE,"PMW Inc. 99_98";#N/A,#N/A,FALSE,"PMW VTECH 99_98";#N/A,#N/A,FALSE,"PMW Thail. 99_98";#N/A,#N/A,FALSE,"PMW Canada 99_98";#N/A,#N/A,FALSE,"Währungsabw. 99_98"}</definedName>
    <definedName name="GHKD"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K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m" hidden="1">#REF!</definedName>
    <definedName name="ghr" localSheetId="43" hidden="1">{#N/A,#N/A,FALSE,"196126-0690";#N/A,#N/A,FALSE,"196126-0690";#N/A,#N/A,FALSE,"1961165-0201"}</definedName>
    <definedName name="ghr" hidden="1">{#N/A,#N/A,FALSE,"196126-0690";#N/A,#N/A,FALSE,"196126-0690";#N/A,#N/A,FALSE,"1961165-0201"}</definedName>
    <definedName name="ghui" localSheetId="43" hidden="1">{#N/A,#N/A,FALSE,"SUMMARY REPORT"}</definedName>
    <definedName name="ghui" hidden="1">{#N/A,#N/A,FALSE,"SUMMARY REPORT"}</definedName>
    <definedName name="ghuifd" localSheetId="43" hidden="1">{#N/A,"PURCHM",FALSE,"Business Analysis";#N/A,"SPADD",FALSE,"Business Analysis"}</definedName>
    <definedName name="ghuifd" hidden="1">{#N/A,"PURCHM",FALSE,"Business Analysis";#N/A,"SPADD",FALSE,"Business Analysis"}</definedName>
    <definedName name="ghv" localSheetId="43" hidden="1">{#N/A,#N/A,FALSE,"SUMMARY REPORT"}</definedName>
    <definedName name="ghv" hidden="1">{#N/A,#N/A,FALSE,"SUMMARY REPORT"}</definedName>
    <definedName name="Girokreditering" localSheetId="43" hidden="1">{#N/A,#N/A,FALSE,"Oppsumm DnB";#N/A,#N/A,FALSE,"Oppsumm BKD";#N/A,#N/A,FALSE,"Oppsumm KKD";#N/A,#N/A,FALSE,"Gen forutsetn";#N/A,#N/A,FALSE,"Strategisk alt.-Elektronisk";#N/A,#N/A,FALSE,"Kjøp av skillemynt";#N/A,#N/A,FALSE,"Salg av skillemynt";#N/A,#N/A,FALSE,"Sjekk andre bankers kunder";#N/A,#N/A,FALSE,"Innløsning av anvisning";#N/A,#N/A,FALSE,"Giro med kvittering";#N/A,#N/A,FALSE,"Giro uten kvittering";#N/A,#N/A,FALSE,"Uttak skranke";#N/A,#N/A,FALSE,"Innskudd skranke";#N/A,#N/A,FALSE,"Åpne punkter"}</definedName>
    <definedName name="Girokreditering" hidden="1">{#N/A,#N/A,FALSE,"Oppsumm DnB";#N/A,#N/A,FALSE,"Oppsumm BKD";#N/A,#N/A,FALSE,"Oppsumm KKD";#N/A,#N/A,FALSE,"Gen forutsetn";#N/A,#N/A,FALSE,"Strategisk alt.-Elektronisk";#N/A,#N/A,FALSE,"Kjøp av skillemynt";#N/A,#N/A,FALSE,"Salg av skillemynt";#N/A,#N/A,FALSE,"Sjekk andre bankers kunder";#N/A,#N/A,FALSE,"Innløsning av anvisning";#N/A,#N/A,FALSE,"Giro med kvittering";#N/A,#N/A,FALSE,"Giro uten kvittering";#N/A,#N/A,FALSE,"Uttak skranke";#N/A,#N/A,FALSE,"Innskudd skranke";#N/A,#N/A,FALSE,"Åpne punkter"}</definedName>
    <definedName name="gjdft" localSheetId="43" hidden="1">{"Sum WW A",#N/A,FALSE,"FY95SLS";"Sum WW B",#N/A,FALSE,"FY95SLS";"Sum US A",#N/A,FALSE,"FY95SLS";"Sum US B",#N/A,FALSE,"FY95SLS";"Sum US Bocg",#N/A,FALSE,"FY95SLS";"Sum Can A",#N/A,FALSE,"FY95SLS";"Sum Can B",#N/A,FALSE,"FY95SLS";"Sum Europe",#N/A,FALSE,"FY95SLS";"Sum Row",#N/A,FALSE,"FY95SLS"}</definedName>
    <definedName name="gjdft" hidden="1">{"Sum WW A",#N/A,FALSE,"FY95SLS";"Sum WW B",#N/A,FALSE,"FY95SLS";"Sum US A",#N/A,FALSE,"FY95SLS";"Sum US B",#N/A,FALSE,"FY95SLS";"Sum US Bocg",#N/A,FALSE,"FY95SLS";"Sum Can A",#N/A,FALSE,"FY95SLS";"Sum Can B",#N/A,FALSE,"FY95SLS";"Sum Europe",#N/A,FALSE,"FY95SLS";"Sum Row",#N/A,FALSE,"FY95SLS"}</definedName>
    <definedName name="gjffcj" localSheetId="43"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gjffcj"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gjfkf" localSheetId="43" hidden="1">{#N/A,#N/A,FALSE,"Staffnos &amp; cost"}</definedName>
    <definedName name="gjfkf" hidden="1">{#N/A,#N/A,FALSE,"Staffnos &amp; cost"}</definedName>
    <definedName name="gjh" localSheetId="43" hidden="1">{#N/A,#N/A,FALSE,"Umsatz 99";#N/A,#N/A,FALSE,"ER 99 "}</definedName>
    <definedName name="gjh" hidden="1">{#N/A,#N/A,FALSE,"Umsatz 99";#N/A,#N/A,FALSE,"ER 99 "}</definedName>
    <definedName name="gjhkhjkj" localSheetId="43" hidden="1">{#N/A,#N/A,FALSE,"Summary"}</definedName>
    <definedName name="gjhkhjkj" hidden="1">{#N/A,#N/A,FALSE,"Summary"}</definedName>
    <definedName name="gjk" localSheetId="43" hidden="1">{#N/A,#N/A,FALSE,"Umsatz HM";#N/A,#N/A,FALSE,"ER HM";#N/A,#N/A,FALSE,"EA HM  (2)";#N/A,#N/A,FALSE,"EA HM ";#N/A,#N/A,FALSE,"EA HM  (4)";#N/A,#N/A,FALSE,"EA HM  (3)";#N/A,#N/A,FALSE,"KA HM  (2)";#N/A,#N/A,FALSE,"KA HM";#N/A,#N/A,FALSE,"KA HM  (3)";#N/A,#N/A,FALSE,"KA HM (4)"}</definedName>
    <definedName name="gjk" hidden="1">{#N/A,#N/A,FALSE,"Umsatz HM";#N/A,#N/A,FALSE,"ER HM";#N/A,#N/A,FALSE,"EA HM  (2)";#N/A,#N/A,FALSE,"EA HM ";#N/A,#N/A,FALSE,"EA HM  (4)";#N/A,#N/A,FALSE,"EA HM  (3)";#N/A,#N/A,FALSE,"KA HM  (2)";#N/A,#N/A,FALSE,"KA HM";#N/A,#N/A,FALSE,"KA HM  (3)";#N/A,#N/A,FALSE,"KA HM (4)"}</definedName>
    <definedName name="gjkkgf" localSheetId="43" hidden="1">{#N/A,#N/A,FALSE,"Staffnos &amp; cost"}</definedName>
    <definedName name="gjkkgf" hidden="1">{#N/A,#N/A,FALSE,"Staffnos &amp; cost"}</definedName>
    <definedName name="gjty"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gjty"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gjygj" localSheetId="43" hidden="1">{#N/A,#N/A,FALSE,"COMP"}</definedName>
    <definedName name="gjygj" hidden="1">{#N/A,#N/A,FALSE,"COMP"}</definedName>
    <definedName name="gjygj_1" localSheetId="43" hidden="1">{#N/A,#N/A,FALSE,"COMP"}</definedName>
    <definedName name="gjygj_1" hidden="1">{#N/A,#N/A,FALSE,"COMP"}</definedName>
    <definedName name="gjygj_1_1" localSheetId="43" hidden="1">{#N/A,#N/A,FALSE,"COMP"}</definedName>
    <definedName name="gjygj_1_1" hidden="1">{#N/A,#N/A,FALSE,"COMP"}</definedName>
    <definedName name="gkjjk" localSheetId="43" hidden="1">{#N/A,#N/A,FALSE,"Umsatz CH";#N/A,#N/A,FALSE,"ER CH";#N/A,#N/A,FALSE,"EA CH (2) ";#N/A,#N/A,FALSE,"EA CH";#N/A,#N/A,FALSE,"EA CH (3) ";#N/A,#N/A,FALSE,"EA CH (4)";#N/A,#N/A,FALSE,"KA CH";#N/A,#N/A,FALSE,"KA CH  (2)";#N/A,#N/A,FALSE,"KA CH  (3)";#N/A,#N/A,FALSE,"KA CH (4)"}</definedName>
    <definedName name="gkjjk" hidden="1">{#N/A,#N/A,FALSE,"Umsatz CH";#N/A,#N/A,FALSE,"ER CH";#N/A,#N/A,FALSE,"EA CH (2) ";#N/A,#N/A,FALSE,"EA CH";#N/A,#N/A,FALSE,"EA CH (3) ";#N/A,#N/A,FALSE,"EA CH (4)";#N/A,#N/A,FALSE,"KA CH";#N/A,#N/A,FALSE,"KA CH  (2)";#N/A,#N/A,FALSE,"KA CH  (3)";#N/A,#N/A,FALSE,"KA CH (4)"}</definedName>
    <definedName name="gl" localSheetId="43" hidden="1">{#N/A,#N/A,FALSE,"SUMMARY REPORT"}</definedName>
    <definedName name="gl" hidden="1">{#N/A,#N/A,FALSE,"SUMMARY REPORT"}</definedName>
    <definedName name="GlideChartMarker" hidden="1">"Chart!A1"</definedName>
    <definedName name="GlideDataMarker" hidden="1">"Data!A1"</definedName>
    <definedName name="GlideHiddenMarker" hidden="1">"Costcurvedata!A1"</definedName>
    <definedName name="GlideMaxCharts" hidden="1">7</definedName>
    <definedName name="Global1" localSheetId="43" hidden="1">{#N/A,#N/A,FALSE,"Pharm";#N/A,#N/A,FALSE,"WWCM"}</definedName>
    <definedName name="Global1" hidden="1">{#N/A,#N/A,FALSE,"Pharm";#N/A,#N/A,FALSE,"WWCM"}</definedName>
    <definedName name="Global1_1" localSheetId="43" hidden="1">{#N/A,#N/A,FALSE,"Pharm";#N/A,#N/A,FALSE,"WWCM"}</definedName>
    <definedName name="Global1_1" hidden="1">{#N/A,#N/A,FALSE,"Pharm";#N/A,#N/A,FALSE,"WWCM"}</definedName>
    <definedName name="Global1_2" localSheetId="43" hidden="1">{#N/A,#N/A,FALSE,"Pharm";#N/A,#N/A,FALSE,"WWCM"}</definedName>
    <definedName name="Global1_2" hidden="1">{#N/A,#N/A,FALSE,"Pharm";#N/A,#N/A,FALSE,"WWCM"}</definedName>
    <definedName name="Global1_3" localSheetId="43" hidden="1">{#N/A,#N/A,FALSE,"Pharm";#N/A,#N/A,FALSE,"WWCM"}</definedName>
    <definedName name="Global1_3" hidden="1">{#N/A,#N/A,FALSE,"Pharm";#N/A,#N/A,FALSE,"WWCM"}</definedName>
    <definedName name="Global1_4" localSheetId="43" hidden="1">{#N/A,#N/A,FALSE,"Pharm";#N/A,#N/A,FALSE,"WWCM"}</definedName>
    <definedName name="Global1_4" hidden="1">{#N/A,#N/A,FALSE,"Pharm";#N/A,#N/A,FALSE,"WWCM"}</definedName>
    <definedName name="gmcol" hidden="1">#REF!</definedName>
    <definedName name="gme" localSheetId="43" hidden="1">{#N/A,#N/A,FALSE,"Introduction";#N/A,#N/A,FALSE,"ALL BL";#N/A,#N/A,FALSE,"BL1";#N/A,#N/A,FALSE,"01ACRI";#N/A,#N/A,FALSE,"01Amino";#N/A,#N/A,FALSE,"01CEDA";#N/A,#N/A,FALSE,"01COAK";#N/A,#N/A,FALSE,"01EPOX";#N/A,#N/A,FALSE,"01MECO";#N/A,#N/A,FALSE,"01OTRE";#N/A,#N/A,FALSE,"01PHCO";#N/A,#N/A,FALSE,"01PUDI";#N/A,#N/A,FALSE,"01UPCO";#N/A,#N/A,FALSE,"01UVRE";#N/A,#N/A,FALSE,"01WBAK";#N/A,#N/A,FALSE,"BL2";#N/A,#N/A,FALSE,"BL3";#N/A,#N/A,FALSE,"03MESP";#N/A,#N/A,FALSE,"03METE";#N/A,#N/A,FALSE,"03PHTE";#N/A,#N/A,FALSE,"03UPTE";#N/A,#N/A,FALSE,"03SOI";#N/A,#N/A,FALSE,"BL4";#N/A,#N/A,FALSE,"04ADDI";#N/A,#N/A,FALSE,"04SOI"}</definedName>
    <definedName name="gme" hidden="1">{#N/A,#N/A,FALSE,"Introduction";#N/A,#N/A,FALSE,"ALL BL";#N/A,#N/A,FALSE,"BL1";#N/A,#N/A,FALSE,"01ACRI";#N/A,#N/A,FALSE,"01Amino";#N/A,#N/A,FALSE,"01CEDA";#N/A,#N/A,FALSE,"01COAK";#N/A,#N/A,FALSE,"01EPOX";#N/A,#N/A,FALSE,"01MECO";#N/A,#N/A,FALSE,"01OTRE";#N/A,#N/A,FALSE,"01PHCO";#N/A,#N/A,FALSE,"01PUDI";#N/A,#N/A,FALSE,"01UPCO";#N/A,#N/A,FALSE,"01UVRE";#N/A,#N/A,FALSE,"01WBAK";#N/A,#N/A,FALSE,"BL2";#N/A,#N/A,FALSE,"BL3";#N/A,#N/A,FALSE,"03MESP";#N/A,#N/A,FALSE,"03METE";#N/A,#N/A,FALSE,"03PHTE";#N/A,#N/A,FALSE,"03UPTE";#N/A,#N/A,FALSE,"03SOI";#N/A,#N/A,FALSE,"BL4";#N/A,#N/A,FALSE,"04ADDI";#N/A,#N/A,FALSE,"04SOI"}</definedName>
    <definedName name="Gone">#REF!</definedName>
    <definedName name="gooch" localSheetId="43" hidden="1">{#N/A,#N/A,FALSE,"Projections";#N/A,#N/A,FALSE,"Multiples Valuation";#N/A,#N/A,FALSE,"LBO";#N/A,#N/A,FALSE,"Multiples_Sensitivity";#N/A,#N/A,FALSE,"Summary"}</definedName>
    <definedName name="gooch" hidden="1">{#N/A,#N/A,FALSE,"Projections";#N/A,#N/A,FALSE,"Multiples Valuation";#N/A,#N/A,FALSE,"LBO";#N/A,#N/A,FALSE,"Multiples_Sensitivity";#N/A,#N/A,FALSE,"Summary"}</definedName>
    <definedName name="Goodwill">#REF!</definedName>
    <definedName name="Goodwill_CPM">#REF!</definedName>
    <definedName name="Google_Sheet_Link_1064587689_74486868" localSheetId="43" hidden="1">Suros</definedName>
    <definedName name="Google_Sheet_Link_1064587689_74486868" hidden="1">Suros</definedName>
    <definedName name="Google_Sheet_Link_1212492504_453285371" localSheetId="43" hidden="1">DRC</definedName>
    <definedName name="Google_Sheet_Link_1212492504_453285371" hidden="1">DRC</definedName>
    <definedName name="Google_Sheet_Link_599253533_1469122152" localSheetId="43" hidden="1">Hologic</definedName>
    <definedName name="Google_Sheet_Link_599253533_1469122152" hidden="1">Hologic</definedName>
    <definedName name="gors" localSheetId="43" hidden="1">{"var_page",#N/A,FALSE,"template"}</definedName>
    <definedName name="gors" hidden="1">{"var_page",#N/A,FALSE,"template"}</definedName>
    <definedName name="gosh" localSheetId="43" hidden="1">{#N/A,#N/A,FALSE,"Return";"Summary Inc Stmt",#N/A,FALSE,"IncStmt";#N/A,#N/A,FALSE,"Prod";"Summary Input",#N/A,FALSE,"Input"}</definedName>
    <definedName name="gosh" hidden="1">{#N/A,#N/A,FALSE,"Return";"Summary Inc Stmt",#N/A,FALSE,"IncStmt";#N/A,#N/A,FALSE,"Prod";"Summary Input",#N/A,FALSE,"Input"}</definedName>
    <definedName name="gpd" localSheetId="43">#REF!</definedName>
    <definedName name="gpd" localSheetId="11">#REF!</definedName>
    <definedName name="gpd" localSheetId="24">#REF!</definedName>
    <definedName name="gpd">#REF!</definedName>
    <definedName name="gpt" localSheetId="24">#REF!</definedName>
    <definedName name="gpt">#REF!</definedName>
    <definedName name="gr" localSheetId="43" hidden="1">{"Headcount Worksheet",#N/A,FALSE,"HEADCOUNT"}</definedName>
    <definedName name="gr" hidden="1">{"Headcount Worksheet",#N/A,FALSE,"HEADCOUNT"}</definedName>
    <definedName name="gra" hidden="1">#N/A</definedName>
    <definedName name="graham" localSheetId="43" hidden="1">{"ICD Details",#N/A,FALSE,"Current Yr";"ICD Details",#N/A,FALSE,"Budget";"ICD Details",#N/A,FALSE,"Prior Year"}</definedName>
    <definedName name="graham" hidden="1">{"ICD Details",#N/A,FALSE,"Current Yr";"ICD Details",#N/A,FALSE,"Budget";"ICD Details",#N/A,FALSE,"Prior Year"}</definedName>
    <definedName name="GRAND_TOTAL_CAPITAL_INVESTMENTS">#REF!</definedName>
    <definedName name="graph" localSheetId="43" hidden="1">{#N/A,#N/A,FALSE,"REPORT"}</definedName>
    <definedName name="graph" hidden="1">{#N/A,#N/A,FALSE,"REPORT"}</definedName>
    <definedName name="graph_1" localSheetId="43" hidden="1">{#N/A,#N/A,FALSE,"REPORT"}</definedName>
    <definedName name="graph_1" hidden="1">{#N/A,#N/A,FALSE,"REPORT"}</definedName>
    <definedName name="graph_2" localSheetId="43" hidden="1">{#N/A,#N/A,FALSE,"REPORT"}</definedName>
    <definedName name="graph_2" hidden="1">{#N/A,#N/A,FALSE,"REPORT"}</definedName>
    <definedName name="graph_3" localSheetId="43" hidden="1">{#N/A,#N/A,FALSE,"REPORT"}</definedName>
    <definedName name="graph_3" hidden="1">{#N/A,#N/A,FALSE,"REPORT"}</definedName>
    <definedName name="graph_4" localSheetId="43" hidden="1">{#N/A,#N/A,FALSE,"REPORT"}</definedName>
    <definedName name="graph_4" hidden="1">{#N/A,#N/A,FALSE,"REPORT"}</definedName>
    <definedName name="graph_bincome2" hidden="1">#N/A</definedName>
    <definedName name="GRAPH_SELECT">#REF!</definedName>
    <definedName name="GRAPH_TABLE">#REF!</definedName>
    <definedName name="Graph_Xdriver" hidden="1">#N/A</definedName>
    <definedName name="GraphComparison" hidden="1">#REF!</definedName>
    <definedName name="graphdqre" hidden="1">#REF!</definedName>
    <definedName name="GraphSupplies" hidden="1">#REF!</definedName>
    <definedName name="gratuity" localSheetId="43" hidden="1">{#N/A,#N/A,FALSE,"COMP"}</definedName>
    <definedName name="gratuity" hidden="1">{#N/A,#N/A,FALSE,"COMP"}</definedName>
    <definedName name="grd" localSheetId="43"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grd"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gre" localSheetId="43" hidden="1">{"REP1",#N/A,FALSE,"HSSA-LOG"}</definedName>
    <definedName name="gre" hidden="1">{"REP1",#N/A,FALSE,"HSSA-LOG"}</definedName>
    <definedName name="grghfgfg" localSheetId="43" hidden="1">{#N/A,#N/A,FALSE,"Umsatz CH";#N/A,#N/A,FALSE,"ER CH";#N/A,#N/A,FALSE,"EA CH (2) ";#N/A,#N/A,FALSE,"EA CH";#N/A,#N/A,FALSE,"EA CH (3) ";#N/A,#N/A,FALSE,"EA CH (4)";#N/A,#N/A,FALSE,"KA CH";#N/A,#N/A,FALSE,"KA CH  (2)";#N/A,#N/A,FALSE,"KA CH  (3)";#N/A,#N/A,FALSE,"KA CH (4)"}</definedName>
    <definedName name="grghfgfg" hidden="1">{#N/A,#N/A,FALSE,"Umsatz CH";#N/A,#N/A,FALSE,"ER CH";#N/A,#N/A,FALSE,"EA CH (2) ";#N/A,#N/A,FALSE,"EA CH";#N/A,#N/A,FALSE,"EA CH (3) ";#N/A,#N/A,FALSE,"EA CH (4)";#N/A,#N/A,FALSE,"KA CH";#N/A,#N/A,FALSE,"KA CH  (2)";#N/A,#N/A,FALSE,"KA CH  (3)";#N/A,#N/A,FALSE,"KA CH (4)"}</definedName>
    <definedName name="grike">#REF!</definedName>
    <definedName name="Gross_margin">#REF!</definedName>
    <definedName name="Gross_margin_percent">#REF!</definedName>
    <definedName name="Gross_Revenue">#REF!</definedName>
    <definedName name="Gross_Year">#REF!</definedName>
    <definedName name="GrossMarginHE">#REF!</definedName>
    <definedName name="grosstempdif.505">#REF!</definedName>
    <definedName name="grosstempdif.506">#REF!</definedName>
    <definedName name="grosstempdif.508">#REF!</definedName>
    <definedName name="grosstempdif.510">#REF!</definedName>
    <definedName name="Group">#REF!</definedName>
    <definedName name="groups" localSheetId="10">#REF!</definedName>
    <definedName name="groups">#REF!</definedName>
    <definedName name="gsfds" localSheetId="4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gseg" localSheetId="43" hidden="1">{"Units A",#N/A,FALSE,"FY95SLS";"Units B",#N/A,FALSE,"FY95SLS"}</definedName>
    <definedName name="gsgseg" hidden="1">{"Units A",#N/A,FALSE,"FY95SLS";"Units B",#N/A,FALSE,"FY95SLS"}</definedName>
    <definedName name="GSPdrum">#REF!</definedName>
    <definedName name="gsrgr" localSheetId="43" hidden="1">{"Sum WW A",#N/A,FALSE,"FY95SLS";"Sum WW B",#N/A,FALSE,"FY95SLS";"Sum US A",#N/A,FALSE,"FY95SLS";"Sum US B",#N/A,FALSE,"FY95SLS";"Sum US Bocg",#N/A,FALSE,"FY95SLS";"Sum Can A",#N/A,FALSE,"FY95SLS";"Sum Can B",#N/A,FALSE,"FY95SLS";"Sum Europe",#N/A,FALSE,"FY95SLS";"Sum Row",#N/A,FALSE,"FY95SLS"}</definedName>
    <definedName name="gsrgr" hidden="1">{"Sum WW A",#N/A,FALSE,"FY95SLS";"Sum WW B",#N/A,FALSE,"FY95SLS";"Sum US A",#N/A,FALSE,"FY95SLS";"Sum US B",#N/A,FALSE,"FY95SLS";"Sum US Bocg",#N/A,FALSE,"FY95SLS";"Sum Can A",#N/A,FALSE,"FY95SLS";"Sum Can B",#N/A,FALSE,"FY95SLS";"Sum Europe",#N/A,FALSE,"FY95SLS";"Sum Row",#N/A,FALSE,"FY95SLS"}</definedName>
    <definedName name="gt" localSheetId="43" hidden="1">{"Data Worksheet",#N/A,FALSE,"CAREY97"}</definedName>
    <definedName name="gt" hidden="1">{"Data Worksheet",#N/A,FALSE,"CAREY97"}</definedName>
    <definedName name="gts" localSheetId="43" hidden="1">{#N/A,#N/A,FALSE,"SUMMARY REPORT"}</definedName>
    <definedName name="gts" hidden="1">{#N/A,#N/A,FALSE,"SUMMARY REPORT"}</definedName>
    <definedName name="gty" localSheetId="43" hidden="1">{"QTD_PACKAGE",#N/A,FALSE,"QTD"}</definedName>
    <definedName name="gty" hidden="1">{"QTD_PACKAGE",#N/A,FALSE,"QTD"}</definedName>
    <definedName name="gv"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gv"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gyi" localSheetId="43" hidden="1">{#N/A,#N/A,FALSE,"SUMMARY REPORT"}</definedName>
    <definedName name="gyi" hidden="1">{#N/A,#N/A,FALSE,"SUMMARY REPORT"}</definedName>
    <definedName name="h" localSheetId="11">#REF!</definedName>
    <definedName name="h" localSheetId="10">'WP II-E-3.5.1a Support'!#REF!</definedName>
    <definedName name="h" localSheetId="23" hidden="1">{#N/A,#N/A,FALSE,"REPORT"}</definedName>
    <definedName name="h" localSheetId="24">#REF!</definedName>
    <definedName name="h">#REF!</definedName>
    <definedName name="h.ll" localSheetId="43" hidden="1">{#N/A,#N/A,FALSE,"PMW Gruppe 99_98";#N/A,#N/A,FALSE,"PMW KG 98_99";#N/A,#N/A,FALSE,"PMW Inc. 99_98";#N/A,#N/A,FALSE,"PMW VTECH 99_98";#N/A,#N/A,FALSE,"PMW Thail. 99_98";#N/A,#N/A,FALSE,"PMW Canada 99_98";#N/A,#N/A,FALSE,"Währungsabw. 99_98"}</definedName>
    <definedName name="h.ll" hidden="1">{#N/A,#N/A,FALSE,"PMW Gruppe 99_98";#N/A,#N/A,FALSE,"PMW KG 98_99";#N/A,#N/A,FALSE,"PMW Inc. 99_98";#N/A,#N/A,FALSE,"PMW VTECH 99_98";#N/A,#N/A,FALSE,"PMW Thail. 99_98";#N/A,#N/A,FALSE,"PMW Canada 99_98";#N/A,#N/A,FALSE,"Währungsabw. 99_98"}</definedName>
    <definedName name="h_1" localSheetId="43" hidden="1">{#N/A,#N/A,FALSE,"REPORT"}</definedName>
    <definedName name="h_1" hidden="1">{#N/A,#N/A,FALSE,"REPORT"}</definedName>
    <definedName name="h_2" localSheetId="43" hidden="1">{#N/A,#N/A,FALSE,"REPORT"}</definedName>
    <definedName name="h_2" hidden="1">{#N/A,#N/A,FALSE,"REPORT"}</definedName>
    <definedName name="h_3" localSheetId="43" hidden="1">{#N/A,#N/A,FALSE,"REPORT"}</definedName>
    <definedName name="h_3" hidden="1">{#N/A,#N/A,FALSE,"REPORT"}</definedName>
    <definedName name="h_4" localSheetId="43" hidden="1">{#N/A,#N/A,FALSE,"REPORT"}</definedName>
    <definedName name="h_4" hidden="1">{#N/A,#N/A,FALSE,"REPORT"}</definedName>
    <definedName name="H2H" localSheetId="43" hidden="1">{#N/A,#N/A,FALSE,"Staffnos &amp; cost"}</definedName>
    <definedName name="H2H" hidden="1">{#N/A,#N/A,FALSE,"Staffnos &amp; cost"}</definedName>
    <definedName name="ham" localSheetId="43" hidden="1">{#N/A,#N/A,FALSE,"TEL Monthly Inc";#N/A,#N/A,FALSE,"TEL REVENUE";#N/A,#N/A,FALSE,"Tel - Manpower";#N/A,#N/A,FALSE,"Tel Sales Support";#N/A,#N/A,FALSE,"SI - TELCO";#N/A,#N/A,FALSE,"Sales - Telco";#N/A,#N/A,FALSE,"Tel - Mktg";#N/A,#N/A,FALSE,"Tel - Mktg"}</definedName>
    <definedName name="ham" hidden="1">{#N/A,#N/A,FALSE,"TEL Monthly Inc";#N/A,#N/A,FALSE,"TEL REVENUE";#N/A,#N/A,FALSE,"Tel - Manpower";#N/A,#N/A,FALSE,"Tel Sales Support";#N/A,#N/A,FALSE,"SI - TELCO";#N/A,#N/A,FALSE,"Sales - Telco";#N/A,#N/A,FALSE,"Tel - Mktg";#N/A,#N/A,FALSE,"Tel - Mktg"}</definedName>
    <definedName name="haopy" localSheetId="43" hidden="1">{"Headcount Worksheet",#N/A,FALSE,"HEADCOUNT"}</definedName>
    <definedName name="haopy" hidden="1">{"Headcount Worksheet",#N/A,FALSE,"HEADCOUNT"}</definedName>
    <definedName name="HARISH" localSheetId="43" hidden="1">{#N/A,#N/A,FALSE,"SUMMARY REPORT"}</definedName>
    <definedName name="HARISH" hidden="1">{#N/A,#N/A,FALSE,"SUMMARY REPORT"}</definedName>
    <definedName name="HARYA" localSheetId="43" hidden="1">{#N/A,#N/A,FALSE,"Staffnos &amp; cost"}</definedName>
    <definedName name="HARYA" hidden="1">{#N/A,#N/A,FALSE,"Staffnos &amp; cost"}</definedName>
    <definedName name="Haryana" localSheetId="43" hidden="1">{#N/A,#N/A,FALSE,"Staffnos &amp; cost"}</definedName>
    <definedName name="Haryana" hidden="1">{#N/A,#N/A,FALSE,"Staffnos &amp; cost"}</definedName>
    <definedName name="hav" localSheetId="43" hidden="1">{#N/A,#N/A,FALSE,"196126-0690";#N/A,#N/A,FALSE,"196126-0690";#N/A,#N/A,FALSE,"1961165-0201"}</definedName>
    <definedName name="hav" hidden="1">{#N/A,#N/A,FALSE,"196126-0690";#N/A,#N/A,FALSE,"196126-0690";#N/A,#N/A,FALSE,"1961165-0201"}</definedName>
    <definedName name="hb"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b"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CV.WEEKLY" localSheetId="43" hidden="1">{#N/A,#N/A,FALSE,"SUMMARY REPORT"}</definedName>
    <definedName name="HCV.WEEKLY" hidden="1">{#N/A,#N/A,FALSE,"SUMMARY REPORT"}</definedName>
    <definedName name="hdhdhdhdhdhd" localSheetId="43" hidden="1">{"'Report'!$A$1:$K$109"}</definedName>
    <definedName name="hdhdhdhdhdhd" hidden="1">{"'Report'!$A$1:$K$109"}</definedName>
    <definedName name="HDPE_Updates">#REF!</definedName>
    <definedName name="head" localSheetId="43" hidden="1">{"Data Worksheet",#N/A,FALSE,"CAREY97"}</definedName>
    <definedName name="head" hidden="1">{"Data Worksheet",#N/A,FALSE,"CAREY97"}</definedName>
    <definedName name="Headcount___DTE_Employees">#REF!</definedName>
    <definedName name="Header_Row">ROW(#REF!)</definedName>
    <definedName name="HeaderRange">#REF!</definedName>
    <definedName name="Headings">#REF!</definedName>
    <definedName name="heb" localSheetId="11">#REF!</definedName>
    <definedName name="heb" localSheetId="24">#REF!</definedName>
    <definedName name="heb">#REF!</definedName>
    <definedName name="Heidelberger">#REF!</definedName>
    <definedName name="Heidelbergerdrum">#REF!</definedName>
    <definedName name="hell" hidden="1">#N/A</definedName>
    <definedName name="helleon" localSheetId="43" hidden="1">{"Area1",#N/A,FALSE,"OREWACC";"Area2",#N/A,FALSE,"OREWACC"}</definedName>
    <definedName name="helleon" hidden="1">{"Area1",#N/A,FALSE,"OREWACC";"Area2",#N/A,FALSE,"OREWACC"}</definedName>
    <definedName name="Hello" localSheetId="43" hidden="1">{"Area1",#N/A,FALSE,"OREWACC";"Area2",#N/A,FALSE,"OREWACC"}</definedName>
    <definedName name="Hello" hidden="1">{"Area1",#N/A,FALSE,"OREWACC";"Area2",#N/A,FALSE,"OREWACC"}</definedName>
    <definedName name="hello1" localSheetId="43" hidden="1">{"Area1",#N/A,FALSE,"OREWACC";"Area2",#N/A,FALSE,"OREWACC"}</definedName>
    <definedName name="hello1" hidden="1">{"Area1",#N/A,FALSE,"OREWACC";"Area2",#N/A,FALSE,"OREWACC"}</definedName>
    <definedName name="hello2" localSheetId="43" hidden="1">{"Area1",#N/A,FALSE,"OREWACC";"Area2",#N/A,FALSE,"OREWACC"}</definedName>
    <definedName name="hello2" hidden="1">{"Area1",#N/A,FALSE,"OREWACC";"Area2",#N/A,FALSE,"OREWACC"}</definedName>
    <definedName name="HELP_LOCATOR">#REF!</definedName>
    <definedName name="Helvoet">#REF!</definedName>
    <definedName name="Helvoetdrum">#REF!</definedName>
    <definedName name="Hemas" localSheetId="43" hidden="1">{"'August 2000'!$A$1:$J$101"}</definedName>
    <definedName name="Hemas" hidden="1">{"'August 2000'!$A$1:$J$101"}</definedName>
    <definedName name="Hemorrhage" localSheetId="43" hidden="1">{"mgmt forecast",#N/A,FALSE,"Mgmt Forecast";"dcf table",#N/A,FALSE,"Mgmt Forecast";"sensitivity",#N/A,FALSE,"Mgmt Forecast";"table inputs",#N/A,FALSE,"Mgmt Forecast";"calculations",#N/A,FALSE,"Mgmt Forecast"}</definedName>
    <definedName name="Hemorrhage" hidden="1">{"mgmt forecast",#N/A,FALSE,"Mgmt Forecast";"dcf table",#N/A,FALSE,"Mgmt Forecast";"sensitivity",#N/A,FALSE,"Mgmt Forecast";"table inputs",#N/A,FALSE,"Mgmt Forecast";"calculations",#N/A,FALSE,"Mgmt Forecast"}</definedName>
    <definedName name="Henkel">#REF!</definedName>
    <definedName name="Henkeldrum">#REF!</definedName>
    <definedName name="her" localSheetId="43" hidden="1">{"msc sw feat summary",#N/A,FALSE,"MSC SW Features v. 1.1."}</definedName>
    <definedName name="her" hidden="1">{"msc sw feat summary",#N/A,FALSE,"MSC SW Features v. 1.1."}</definedName>
    <definedName name="here" localSheetId="43" hidden="1">{"Headcount Worksheet",#N/A,FALSE,"HEADCOUNT"}</definedName>
    <definedName name="here" hidden="1">{"Headcount Worksheet",#N/A,FALSE,"HEADCOUNT"}</definedName>
    <definedName name="hetal" localSheetId="43" hidden="1">{"SOC ADV BG EXT",#N/A,FALSE,"ADVANCEBG-EXT.D"}</definedName>
    <definedName name="hetal" hidden="1">{"SOC ADV BG EXT",#N/A,FALSE,"ADVANCEBG-EXT.D"}</definedName>
    <definedName name="hetal1" localSheetId="43" hidden="1">{"HSBC ADV BG EXT",#N/A,FALSE,"ADVANCEBG-EXT.D"}</definedName>
    <definedName name="hetal1" hidden="1">{"HSBC ADV BG EXT",#N/A,FALSE,"ADVANCEBG-EXT.D"}</definedName>
    <definedName name="hf" localSheetId="43" hidden="1">{"detail",#N/A,FALSE,"mfg";"summary",#N/A,FALSE,"mfg"}</definedName>
    <definedName name="hf" hidden="1">{"detail",#N/A,FALSE,"mfg";"summary",#N/A,FALSE,"mfg"}</definedName>
    <definedName name="hfdxhd" localSheetId="43" hidden="1">{"P&amp;L - profit &amp; loss",#N/A,TRUE,"P&amp;L";"P&amp;L - Profit &amp; loss 1",#N/A,TRUE,"P&amp;L"}</definedName>
    <definedName name="hfdxhd" hidden="1">{"P&amp;L - profit &amp; loss",#N/A,TRUE,"P&amp;L";"P&amp;L - Profit &amp; loss 1",#N/A,TRUE,"P&amp;L"}</definedName>
    <definedName name="hfh" localSheetId="43" hidden="1">{#N/A,#N/A,FALSE,"Staffnos &amp; cost"}</definedName>
    <definedName name="hfh" hidden="1">{#N/A,#N/A,FALSE,"Staffnos &amp; cost"}</definedName>
    <definedName name="HFinGraph" localSheetId="43" hidden="1">{#N/A,#N/A,FALSE,"Pharm";#N/A,#N/A,FALSE,"WWCM"}</definedName>
    <definedName name="HFinGraph" hidden="1">{#N/A,#N/A,FALSE,"Pharm";#N/A,#N/A,FALSE,"WWCM"}</definedName>
    <definedName name="HFinGraph_1" localSheetId="43" hidden="1">{#N/A,#N/A,FALSE,"Pharm";#N/A,#N/A,FALSE,"WWCM"}</definedName>
    <definedName name="HFinGraph_1" hidden="1">{#N/A,#N/A,FALSE,"Pharm";#N/A,#N/A,FALSE,"WWCM"}</definedName>
    <definedName name="HFinGraph_2" localSheetId="43" hidden="1">{#N/A,#N/A,FALSE,"Pharm";#N/A,#N/A,FALSE,"WWCM"}</definedName>
    <definedName name="HFinGraph_2" hidden="1">{#N/A,#N/A,FALSE,"Pharm";#N/A,#N/A,FALSE,"WWCM"}</definedName>
    <definedName name="HFinGraph_3" localSheetId="43" hidden="1">{#N/A,#N/A,FALSE,"Pharm";#N/A,#N/A,FALSE,"WWCM"}</definedName>
    <definedName name="HFinGraph_3" hidden="1">{#N/A,#N/A,FALSE,"Pharm";#N/A,#N/A,FALSE,"WWCM"}</definedName>
    <definedName name="HFinGraph_4" localSheetId="43" hidden="1">{#N/A,#N/A,FALSE,"Pharm";#N/A,#N/A,FALSE,"WWCM"}</definedName>
    <definedName name="HFinGraph_4" hidden="1">{#N/A,#N/A,FALSE,"Pharm";#N/A,#N/A,FALSE,"WWCM"}</definedName>
    <definedName name="hfuiefvj" localSheetId="43" hidden="1">{#N/A,#N/A,FALSE,"SUMMARY REPORT"}</definedName>
    <definedName name="hfuiefvj" hidden="1">{#N/A,#N/A,FALSE,"SUMMARY REPORT"}</definedName>
    <definedName name="hg" localSheetId="43" hidden="1">{"detail",#N/A,FALSE,"mfg";"summary",#N/A,FALSE,"mfg"}</definedName>
    <definedName name="hg" hidden="1">{"detail",#N/A,FALSE,"mfg";"summary",#N/A,FALSE,"mfg"}</definedName>
    <definedName name="hgfd" localSheetId="43" hidden="1">{"BA detail",#N/A,FALSE,"Q3YTD "}</definedName>
    <definedName name="hgfd" hidden="1">{"BA detail",#N/A,FALSE,"Q3YTD "}</definedName>
    <definedName name="hgfgfgfjshs" localSheetId="43" hidden="1">{"'Report'!$A$1:$K$109"}</definedName>
    <definedName name="hgfgfgfjshs" hidden="1">{"'Report'!$A$1:$K$109"}</definedName>
    <definedName name="hgfhfgh" localSheetId="43" hidden="1">{"Pound Sterling",#N/A,TRUE,"PPD";"Pound Sterling",#N/A,TRUE,"Anaquest";"Pound Sterling",#N/A,TRUE,"Delta";"Pound Sterling",#N/A,TRUE,"INO"}</definedName>
    <definedName name="hgfhfgh" hidden="1">{"Pound Sterling",#N/A,TRUE,"PPD";"Pound Sterling",#N/A,TRUE,"Anaquest";"Pound Sterling",#N/A,TRUE,"Delta";"Pound Sterling",#N/A,TRUE,"INO"}</definedName>
    <definedName name="hgfhtr" localSheetId="43" hidden="1">{#N/A,#N/A,FALSE,"COMP"}</definedName>
    <definedName name="hgfhtr" hidden="1">{#N/A,#N/A,FALSE,"COMP"}</definedName>
    <definedName name="hgj" localSheetId="43" hidden="1">{#N/A,#N/A,FALSE,"COMP"}</definedName>
    <definedName name="hgj" hidden="1">{#N/A,#N/A,FALSE,"COMP"}</definedName>
    <definedName name="hgjghjhhg" localSheetId="43" hidden="1">{#N/A,#N/A,FALSE,"Produkte Erw.";#N/A,#N/A,FALSE,"Produkte Plan";#N/A,#N/A,FALSE,"Leistungen Erw.";#N/A,#N/A,FALSE,"Leistungen Plan";#N/A,#N/A,FALSE,"KA Allg.Kosten (2)";#N/A,#N/A,FALSE,"KA All.Kosten"}</definedName>
    <definedName name="hgjghjhhg" hidden="1">{#N/A,#N/A,FALSE,"Produkte Erw.";#N/A,#N/A,FALSE,"Produkte Plan";#N/A,#N/A,FALSE,"Leistungen Erw.";#N/A,#N/A,FALSE,"Leistungen Plan";#N/A,#N/A,FALSE,"KA Allg.Kosten (2)";#N/A,#N/A,FALSE,"KA All.Kosten"}</definedName>
    <definedName name="hgkh" localSheetId="43" hidden="1">{#N/A,#N/A,FALSE,"Aging Summary";#N/A,#N/A,FALSE,"Ratio Analysis";#N/A,#N/A,FALSE,"Test 120 Day Accts";#N/A,#N/A,FALSE,"Tickmarks"}</definedName>
    <definedName name="hgkh" hidden="1">{#N/A,#N/A,FALSE,"Aging Summary";#N/A,#N/A,FALSE,"Ratio Analysis";#N/A,#N/A,FALSE,"Test 120 Day Accts";#N/A,#N/A,FALSE,"Tickmarks"}</definedName>
    <definedName name="hgsfdgd" localSheetId="43" hidden="1">{"WCD",#N/A,FALSE,"WCD Qtr ";"GPS",#N/A,FALSE,"GPS Qtr";"OTHER",#N/A,FALSE,"OTHER";"DCT",#N/A,FALSE,"DCT Qtr ";"GSM",#N/A,FALSE,"GSM Qtr ";"PHS",#N/A,FALSE,"PHS  Qtr";"COMPONENTS",#N/A,FALSE,"Comp Qtr  "}</definedName>
    <definedName name="hgsfdgd" hidden="1">{"WCD",#N/A,FALSE,"WCD Qtr ";"GPS",#N/A,FALSE,"GPS Qtr";"OTHER",#N/A,FALSE,"OTHER";"DCT",#N/A,FALSE,"DCT Qtr ";"GSM",#N/A,FALSE,"GSM Qtr ";"PHS",#N/A,FALSE,"PHS  Qtr";"COMPONENTS",#N/A,FALSE,"Comp Qtr  "}</definedName>
    <definedName name="hh" localSheetId="43" hidden="1">{"'Report'!$A$1:$K$109"}</definedName>
    <definedName name="hh" hidden="1">{"'Report'!$A$1:$K$109"}</definedName>
    <definedName name="hh.k" localSheetId="43" hidden="1">{#N/A,#N/A,FALSE,"KA CH  (2)"}</definedName>
    <definedName name="hh.k" hidden="1">{#N/A,#N/A,FALSE,"KA CH  (2)"}</definedName>
    <definedName name="hhh" localSheetId="43" hidden="1">{#N/A,#N/A,FALSE,"Profit &amp; Loss statement"}</definedName>
    <definedName name="hhh" hidden="1">{#N/A,#N/A,FALSE,"Profit &amp; Loss statement"}</definedName>
    <definedName name="hhhh" localSheetId="43" hidden="1">{#N/A,#N/A,FALSE,"MAY";#N/A,#N/A,FALSE,"Q2";#N/A,#N/A,FALSE,"YTD"}</definedName>
    <definedName name="hhhh" hidden="1">{#N/A,#N/A,FALSE,"MAY";#N/A,#N/A,FALSE,"Q2";#N/A,#N/A,FALSE,"YTD"}</definedName>
    <definedName name="hhhh1" localSheetId="43" hidden="1">{#N/A,#N/A,FALSE,"MAY";#N/A,#N/A,FALSE,"Q2";#N/A,#N/A,FALSE,"YTD"}</definedName>
    <definedName name="hhhh1" hidden="1">{#N/A,#N/A,FALSE,"MAY";#N/A,#N/A,FALSE,"Q2";#N/A,#N/A,FALSE,"YTD"}</definedName>
    <definedName name="hhhh7000" localSheetId="43" hidden="1">{#N/A,#N/A,FALSE,"MAY";#N/A,#N/A,FALSE,"Q2";#N/A,#N/A,FALSE,"YTD"}</definedName>
    <definedName name="hhhh7000" hidden="1">{#N/A,#N/A,FALSE,"MAY";#N/A,#N/A,FALSE,"Q2";#N/A,#N/A,FALSE,"YTD"}</definedName>
    <definedName name="hhhhh" localSheetId="43" hidden="1">{#N/A,#N/A,FALSE,"Bakersfield PCs";#N/A,#N/A,FALSE,"Bremer PCs";#N/A,#N/A,FALSE,"Bakersfield Notebooks"}</definedName>
    <definedName name="hhhhh" hidden="1">{#N/A,#N/A,FALSE,"Bakersfield PCs";#N/A,#N/A,FALSE,"Bremer PCs";#N/A,#N/A,FALSE,"Bakersfield Notebooks"}</definedName>
    <definedName name="hhhhhhhhhhhhh" localSheetId="43" hidden="1">{"Page1",#N/A,FALSE,"CompCo";"Page2",#N/A,FALSE,"CompCo"}</definedName>
    <definedName name="hhhhhhhhhhhhh" hidden="1">{"Page1",#N/A,FALSE,"CompCo";"Page2",#N/A,FALSE,"CompCo"}</definedName>
    <definedName name="hhhw" localSheetId="43" hidden="1">{#N/A,#N/A,FALSE,"Bakersfield PCs";#N/A,#N/A,FALSE,"Bremer PCs";#N/A,#N/A,FALSE,"Bakersfield Notebooks"}</definedName>
    <definedName name="hhhw" hidden="1">{#N/A,#N/A,FALSE,"Bakersfield PCs";#N/A,#N/A,FALSE,"Bremer PCs";#N/A,#N/A,FALSE,"Bakersfield Notebooks"}</definedName>
    <definedName name="hhj.ls" localSheetId="43" hidden="1">{#N/A,#N/A,FALSE,"Produkte Erw.";#N/A,#N/A,FALSE,"Produkte Plan";#N/A,#N/A,FALSE,"Leistungen Erw.";#N/A,#N/A,FALSE,"Leistungen Plan";#N/A,#N/A,FALSE,"KA Allg.Kosten (2)";#N/A,#N/A,FALSE,"KA All.Kosten"}</definedName>
    <definedName name="hhj.ls" hidden="1">{#N/A,#N/A,FALSE,"Produkte Erw.";#N/A,#N/A,FALSE,"Produkte Plan";#N/A,#N/A,FALSE,"Leistungen Erw.";#N/A,#N/A,FALSE,"Leistungen Plan";#N/A,#N/A,FALSE,"KA Allg.Kosten (2)";#N/A,#N/A,FALSE,"KA All.Kosten"}</definedName>
    <definedName name="hhjhh" localSheetId="43" hidden="1">{"amortization",#N/A,FALSE,"Amort-Dep"}</definedName>
    <definedName name="hhjhh" hidden="1">{"amortization",#N/A,FALSE,"Amort-Dep"}</definedName>
    <definedName name="hhk" localSheetId="43" hidden="1">{"msc sw feat summary",#N/A,FALSE,"MSC SW Features v. 1.1."}</definedName>
    <definedName name="hhk" hidden="1">{"msc sw feat summary",#N/A,FALSE,"MSC SW Features v. 1.1."}</definedName>
    <definedName name="hhu" localSheetId="43" hidden="1">{#N/A,#N/A,FALSE,"TEL Monthly Inc";#N/A,#N/A,FALSE,"TEL REVENUE";#N/A,#N/A,FALSE,"Tel - Manpower";#N/A,#N/A,FALSE,"Tel Sales Support";#N/A,#N/A,FALSE,"SI - TELCO";#N/A,#N/A,FALSE,"Sales - Telco";#N/A,#N/A,FALSE,"Tel - Mktg";#N/A,#N/A,FALSE,"Tel - Mktg"}</definedName>
    <definedName name="hhu" hidden="1">{#N/A,#N/A,FALSE,"TEL Monthly Inc";#N/A,#N/A,FALSE,"TEL REVENUE";#N/A,#N/A,FALSE,"Tel - Manpower";#N/A,#N/A,FALSE,"Tel Sales Support";#N/A,#N/A,FALSE,"SI - TELCO";#N/A,#N/A,FALSE,"Sales - Telco";#N/A,#N/A,FALSE,"Tel - Mktg";#N/A,#N/A,FALSE,"Tel - Mktg"}</definedName>
    <definedName name="hi" localSheetId="43" hidden="1">{"FN_JE98",#N/A,FALSE,"98 W Options"}</definedName>
    <definedName name="hi" hidden="1">{"FN_JE98",#N/A,FALSE,"98 W Options"}</definedName>
    <definedName name="HI_3A_BS">#REF!</definedName>
    <definedName name="HI_3A_CF">#REF!</definedName>
    <definedName name="HI_3A_INC">#REF!</definedName>
    <definedName name="HI_3B_BS">#REF!</definedName>
    <definedName name="HI_3B_CF">#REF!</definedName>
    <definedName name="HI_3B_INC">#REF!</definedName>
    <definedName name="HI_3C_BS">#REF!</definedName>
    <definedName name="HI_3C_CF">#REF!</definedName>
    <definedName name="HI_3C_INC">#REF!</definedName>
    <definedName name="HI_ADJ_UNCON_BS">#REF!</definedName>
    <definedName name="HI_ADJ_UNCON_CF">#REF!</definedName>
    <definedName name="HI_ADJ_UNCON_INC">#REF!</definedName>
    <definedName name="HI_CONSOL_FINSUM">#REF!</definedName>
    <definedName name="HI_CONSOL_INCSUM">#REF!</definedName>
    <definedName name="HI_DEL_BS">#REF!</definedName>
    <definedName name="HI_DEL_CF">#REF!</definedName>
    <definedName name="HI_DEL_INC">#REF!</definedName>
    <definedName name="HI_ELIM_BS">#REF!</definedName>
    <definedName name="HI_ELIM_CF">#REF!</definedName>
    <definedName name="HI_ELIM_INC">#REF!</definedName>
    <definedName name="HI_ENERGY_BS">#REF!</definedName>
    <definedName name="HI_ENERGY_CF">#REF!</definedName>
    <definedName name="HI_ENERGY_INC">#REF!</definedName>
    <definedName name="HI_MISC_BS">#REF!</definedName>
    <definedName name="HI_MISC_CF">#REF!</definedName>
    <definedName name="HI_MISC_INC">#REF!</definedName>
    <definedName name="HI_UNCON_BS">#REF!</definedName>
    <definedName name="HI_UNCON_CF">#REF!</definedName>
    <definedName name="HI_UNCON_INC">#REF!</definedName>
    <definedName name="HI_URS_BS">#REF!</definedName>
    <definedName name="HI_URS_CF">#REF!</definedName>
    <definedName name="HI_URS_INC">#REF!</definedName>
    <definedName name="Hibh" localSheetId="43" hidden="1">{#N/A,#N/A,FALSE,"Pharm";#N/A,#N/A,FALSE,"WWCM"}</definedName>
    <definedName name="Hibh" hidden="1">{#N/A,#N/A,FALSE,"Pharm";#N/A,#N/A,FALSE,"WWCM"}</definedName>
    <definedName name="Hibh_1" localSheetId="43" hidden="1">{#N/A,#N/A,FALSE,"Pharm";#N/A,#N/A,FALSE,"WWCM"}</definedName>
    <definedName name="Hibh_1" hidden="1">{#N/A,#N/A,FALSE,"Pharm";#N/A,#N/A,FALSE,"WWCM"}</definedName>
    <definedName name="Hibh_2" localSheetId="43" hidden="1">{#N/A,#N/A,FALSE,"Pharm";#N/A,#N/A,FALSE,"WWCM"}</definedName>
    <definedName name="Hibh_2" hidden="1">{#N/A,#N/A,FALSE,"Pharm";#N/A,#N/A,FALSE,"WWCM"}</definedName>
    <definedName name="Hibh_3" localSheetId="43" hidden="1">{#N/A,#N/A,FALSE,"Pharm";#N/A,#N/A,FALSE,"WWCM"}</definedName>
    <definedName name="Hibh_3" hidden="1">{#N/A,#N/A,FALSE,"Pharm";#N/A,#N/A,FALSE,"WWCM"}</definedName>
    <definedName name="Hibh_4" localSheetId="43" hidden="1">{#N/A,#N/A,FALSE,"Pharm";#N/A,#N/A,FALSE,"WWCM"}</definedName>
    <definedName name="Hibh_4" hidden="1">{#N/A,#N/A,FALSE,"Pharm";#N/A,#N/A,FALSE,"WWCM"}</definedName>
    <definedName name="HiddenRows" hidden="1">#REF!</definedName>
    <definedName name="hide" localSheetId="43" hidden="1">{"IT",#N/A,FALSE,"GRAPHS";"Services",#N/A,FALSE,"GRAPHS";"Subsurface",#N/A,FALSE,"GRAPHS";"Production",#N/A,FALSE,"GRAPHS";"Facilities",#N/A,FALSE,"GRAPHS";"Pipeline &amp; Terminal",#N/A,FALSE,"GRAPHS";"Safety",#N/A,FALSE,"GRAPHS";"Commercial",#N/A,FALSE,"GRAPHS"}</definedName>
    <definedName name="hide" hidden="1">{"IT",#N/A,FALSE,"GRAPHS";"Services",#N/A,FALSE,"GRAPHS";"Subsurface",#N/A,FALSE,"GRAPHS";"Production",#N/A,FALSE,"GRAPHS";"Facilities",#N/A,FALSE,"GRAPHS";"Pipeline &amp; Terminal",#N/A,FALSE,"GRAPHS";"Safety",#N/A,FALSE,"GRAPHS";"Commercial",#N/A,FALSE,"GRAPHS"}</definedName>
    <definedName name="High" localSheetId="43" hidden="1">{#N/A,#N/A,FALSE,"Pharm";#N/A,#N/A,FALSE,"WWCM"}</definedName>
    <definedName name="High" hidden="1">{#N/A,#N/A,FALSE,"Pharm";#N/A,#N/A,FALSE,"WWCM"}</definedName>
    <definedName name="High_1" localSheetId="43" hidden="1">{#N/A,#N/A,FALSE,"Pharm";#N/A,#N/A,FALSE,"WWCM"}</definedName>
    <definedName name="High_1" hidden="1">{#N/A,#N/A,FALSE,"Pharm";#N/A,#N/A,FALSE,"WWCM"}</definedName>
    <definedName name="High_2" localSheetId="43" hidden="1">{#N/A,#N/A,FALSE,"Pharm";#N/A,#N/A,FALSE,"WWCM"}</definedName>
    <definedName name="High_2" hidden="1">{#N/A,#N/A,FALSE,"Pharm";#N/A,#N/A,FALSE,"WWCM"}</definedName>
    <definedName name="High_3" localSheetId="43" hidden="1">{#N/A,#N/A,FALSE,"Pharm";#N/A,#N/A,FALSE,"WWCM"}</definedName>
    <definedName name="High_3" hidden="1">{#N/A,#N/A,FALSE,"Pharm";#N/A,#N/A,FALSE,"WWCM"}</definedName>
    <definedName name="High_4" localSheetId="43" hidden="1">{#N/A,#N/A,FALSE,"Pharm";#N/A,#N/A,FALSE,"WWCM"}</definedName>
    <definedName name="High_4" hidden="1">{#N/A,#N/A,FALSE,"Pharm";#N/A,#N/A,FALSE,"WWCM"}</definedName>
    <definedName name="hihi" localSheetId="43" hidden="1">{#N/A,#N/A,FALSE,"Staffnos &amp; cost"}</definedName>
    <definedName name="hihi" hidden="1">{#N/A,#N/A,FALSE,"Staffnos &amp; cost"}</definedName>
    <definedName name="HII_PBO_HII_U" localSheetId="43">#REF!</definedName>
    <definedName name="HII_PBO_HII_U" localSheetId="11">#REF!</definedName>
    <definedName name="HII_PBO_HII_U" localSheetId="24">#REF!</definedName>
    <definedName name="HII_PBO_HII_U">#REF!</definedName>
    <definedName name="HIIPage1" localSheetId="10">#REF!</definedName>
    <definedName name="HIIPage1" localSheetId="23">#REF!</definedName>
    <definedName name="HIIPage1" localSheetId="24">#REF!</definedName>
    <definedName name="HIIPage1">#REF!</definedName>
    <definedName name="hilde" localSheetId="43"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hilde"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hilde2" localSheetId="43" hidden="1">{"UtrTotRev",#N/A,FALSE,"Utrecht";"UtrTotProc",#N/A,FALSE,"Utrecht";"UtrProcPRHR",#N/A,FALSE,"Utrecht";"UtrProcTAMS",#N/A,FALSE,"Utrecht";"UtrProcNewTot",#N/A,FALSE,"Utrecht";"UtrSalesStarts",#N/A,FALSE,"Utrecht";"UtrLoss",#N/A,FALSE,"Utrecht";"UtrSUYrEnd",#N/A,FALSE,"Utrecht";"Utrclients",#N/A,FALSE,"Utrecht";"Utrinput",#N/A,FALSE,"Utrecht"}</definedName>
    <definedName name="hilde2" hidden="1">{"UtrTotRev",#N/A,FALSE,"Utrecht";"UtrTotProc",#N/A,FALSE,"Utrecht";"UtrProcPRHR",#N/A,FALSE,"Utrecht";"UtrProcTAMS",#N/A,FALSE,"Utrecht";"UtrProcNewTot",#N/A,FALSE,"Utrecht";"UtrSalesStarts",#N/A,FALSE,"Utrecht";"UtrLoss",#N/A,FALSE,"Utrecht";"UtrSUYrEnd",#N/A,FALSE,"Utrecht";"Utrclients",#N/A,FALSE,"Utrecht";"Utrinput",#N/A,FALSE,"Utrecht"}</definedName>
    <definedName name="HIPI_BS">#REF!</definedName>
    <definedName name="HIPI_CF">#REF!</definedName>
    <definedName name="HIPI_INC">#REF!</definedName>
    <definedName name="Hist">#REF!</definedName>
    <definedName name="hiwe" localSheetId="43" hidden="1">{#N/A,#N/A,FALSE,"99 W Options";"prov99w opt",#N/A,FALSE,"99 W Options"}</definedName>
    <definedName name="hiwe" hidden="1">{#N/A,#N/A,FALSE,"99 W Options";"prov99w opt",#N/A,FALSE,"99 W Options"}</definedName>
    <definedName name="hj" localSheetId="43" hidden="1">{#N/A,#N/A,FALSE,"PMW Gruppe 99_98";#N/A,#N/A,FALSE,"PMW KG 98_99";#N/A,#N/A,FALSE,"PMW Inc. 99_98";#N/A,#N/A,FALSE,"PMW VTECH 99_98";#N/A,#N/A,FALSE,"PMW Thail. 99_98";#N/A,#N/A,FALSE,"PMW Canada 99_98";#N/A,#N/A,FALSE,"Währungsabw. 99_98"}</definedName>
    <definedName name="hj" hidden="1">{#N/A,#N/A,FALSE,"PMW Gruppe 99_98";#N/A,#N/A,FALSE,"PMW KG 98_99";#N/A,#N/A,FALSE,"PMW Inc. 99_98";#N/A,#N/A,FALSE,"PMW VTECH 99_98";#N/A,#N/A,FALSE,"PMW Thail. 99_98";#N/A,#N/A,FALSE,"PMW Canada 99_98";#N/A,#N/A,FALSE,"Währungsabw. 99_98"}</definedName>
    <definedName name="hj.k" localSheetId="43" hidden="1">{#N/A,#N/A,FALSE,"Produkte Erw.";#N/A,#N/A,FALSE,"Produkte Plan";#N/A,#N/A,FALSE,"Leistungen Erw.";#N/A,#N/A,FALSE,"Leistungen Plan";#N/A,#N/A,FALSE,"KA Allg.Kosten (2)";#N/A,#N/A,FALSE,"KA All.Kosten"}</definedName>
    <definedName name="hj.k" hidden="1">{#N/A,#N/A,FALSE,"Produkte Erw.";#N/A,#N/A,FALSE,"Produkte Plan";#N/A,#N/A,FALSE,"Leistungen Erw.";#N/A,#N/A,FALSE,"Leistungen Plan";#N/A,#N/A,FALSE,"KA Allg.Kosten (2)";#N/A,#N/A,FALSE,"KA All.Kosten"}</definedName>
    <definedName name="hjdjf" localSheetId="43" hidden="1">{TRUE,TRUE,-1.25,-15.5,604.5,341.25,FALSE,TRUE,TRUE,TRUE,0,2,#N/A,33,#N/A,8.78125,23.3529411764706,1,FALSE,FALSE,3,TRUE,1,FALSE,100,"Swvu.Sumnpv.","ACwvu.Sumnpv.",#N/A,FALSE,FALSE,0.75,0.75,1,1,2,"&amp;A","Page &amp;P",FALSE,FALSE,FALSE,FALSE,1,#N/A,1,1,"=R18C2:R51C20",FALSE,"Rwvu.Sumnpv.",#N/A,FALSE,FALSE,FALSE,1,600,600,FALSE,FALSE,TRUE,TRUE,TRUE}</definedName>
    <definedName name="hjdjf" hidden="1">{TRUE,TRUE,-1.25,-15.5,604.5,341.25,FALSE,TRUE,TRUE,TRUE,0,2,#N/A,33,#N/A,8.78125,23.3529411764706,1,FALSE,FALSE,3,TRUE,1,FALSE,100,"Swvu.Sumnpv.","ACwvu.Sumnpv.",#N/A,FALSE,FALSE,0.75,0.75,1,1,2,"&amp;A","Page &amp;P",FALSE,FALSE,FALSE,FALSE,1,#N/A,1,1,"=R18C2:R51C20",FALSE,"Rwvu.Sumnpv.",#N/A,FALSE,FALSE,FALSE,1,600,600,FALSE,FALSE,TRUE,TRUE,TRUE}</definedName>
    <definedName name="hjg" localSheetId="43" hidden="1">{#N/A,#N/A,FALSE,"Staffnos &amp; cost"}</definedName>
    <definedName name="hjg" hidden="1">{#N/A,#N/A,FALSE,"Staffnos &amp; cost"}</definedName>
    <definedName name="hjghhgyg" localSheetId="43" hidden="1">{"Polymers Details",#N/A,FALSE,"Current Yr";"Polymer Details",#N/A,FALSE,"Budget";"Polymer Details",#N/A,FALSE,"Prior Year"}</definedName>
    <definedName name="hjghhgyg" hidden="1">{"Polymers Details",#N/A,FALSE,"Current Yr";"Polymer Details",#N/A,FALSE,"Budget";"Polymer Details",#N/A,FALSE,"Prior Year"}</definedName>
    <definedName name="hjghjhgj" localSheetId="43" hidden="1">{#N/A,#N/A,FALSE,"Produkte Erw.";#N/A,#N/A,FALSE,"Produkte Plan";#N/A,#N/A,FALSE,"Leistungen Erw.";#N/A,#N/A,FALSE,"Leistungen Plan";#N/A,#N/A,FALSE,"KA Allg.Kosten (2)";#N/A,#N/A,FALSE,"KA All.Kosten"}</definedName>
    <definedName name="hjghjhgj" hidden="1">{#N/A,#N/A,FALSE,"Produkte Erw.";#N/A,#N/A,FALSE,"Produkte Plan";#N/A,#N/A,FALSE,"Leistungen Erw.";#N/A,#N/A,FALSE,"Leistungen Plan";#N/A,#N/A,FALSE,"KA Allg.Kosten (2)";#N/A,#N/A,FALSE,"KA All.Kosten"}</definedName>
    <definedName name="hjh" localSheetId="43" hidden="1">{#N/A,#N/A,FALSE,"Produkte Erw.";#N/A,#N/A,FALSE,"Produkte Plan";#N/A,#N/A,FALSE,"Leistungen Erw.";#N/A,#N/A,FALSE,"Leistungen Plan";#N/A,#N/A,FALSE,"KA Allg.Kosten (2)";#N/A,#N/A,FALSE,"KA All.Kosten"}</definedName>
    <definedName name="hjh" hidden="1">{#N/A,#N/A,FALSE,"Produkte Erw.";#N/A,#N/A,FALSE,"Produkte Plan";#N/A,#N/A,FALSE,"Leistungen Erw.";#N/A,#N/A,FALSE,"Leistungen Plan";#N/A,#N/A,FALSE,"KA Allg.Kosten (2)";#N/A,#N/A,FALSE,"KA All.Kosten"}</definedName>
    <definedName name="hjhjffukfuk" localSheetId="43" hidden="1">{#N/A,#N/A,FALSE,"Pharm";#N/A,#N/A,FALSE,"WWCM"}</definedName>
    <definedName name="hjhjffukfuk" hidden="1">{#N/A,#N/A,FALSE,"Pharm";#N/A,#N/A,FALSE,"WWCM"}</definedName>
    <definedName name="hjhjffukfuk_1" localSheetId="43" hidden="1">{#N/A,#N/A,FALSE,"Pharm";#N/A,#N/A,FALSE,"WWCM"}</definedName>
    <definedName name="hjhjffukfuk_1" hidden="1">{#N/A,#N/A,FALSE,"Pharm";#N/A,#N/A,FALSE,"WWCM"}</definedName>
    <definedName name="hjhjffukfuk_2" localSheetId="43" hidden="1">{#N/A,#N/A,FALSE,"Pharm";#N/A,#N/A,FALSE,"WWCM"}</definedName>
    <definedName name="hjhjffukfuk_2" hidden="1">{#N/A,#N/A,FALSE,"Pharm";#N/A,#N/A,FALSE,"WWCM"}</definedName>
    <definedName name="hjhjffukfuk_3" localSheetId="43" hidden="1">{#N/A,#N/A,FALSE,"Pharm";#N/A,#N/A,FALSE,"WWCM"}</definedName>
    <definedName name="hjhjffukfuk_3" hidden="1">{#N/A,#N/A,FALSE,"Pharm";#N/A,#N/A,FALSE,"WWCM"}</definedName>
    <definedName name="hjhjffukfuk_4" localSheetId="43" hidden="1">{#N/A,#N/A,FALSE,"Pharm";#N/A,#N/A,FALSE,"WWCM"}</definedName>
    <definedName name="hjhjffukfuk_4" hidden="1">{#N/A,#N/A,FALSE,"Pharm";#N/A,#N/A,FALSE,"WWCM"}</definedName>
    <definedName name="hjhjfkfukywrte" localSheetId="43" hidden="1">{#N/A,#N/A,FALSE,"Pharm";#N/A,#N/A,FALSE,"WWCM"}</definedName>
    <definedName name="hjhjfkfukywrte" hidden="1">{#N/A,#N/A,FALSE,"Pharm";#N/A,#N/A,FALSE,"WWCM"}</definedName>
    <definedName name="hjhjfkfukywrte_1" localSheetId="43" hidden="1">{#N/A,#N/A,FALSE,"Pharm";#N/A,#N/A,FALSE,"WWCM"}</definedName>
    <definedName name="hjhjfkfukywrte_1" hidden="1">{#N/A,#N/A,FALSE,"Pharm";#N/A,#N/A,FALSE,"WWCM"}</definedName>
    <definedName name="hjhjfkfukywrte_2" localSheetId="43" hidden="1">{#N/A,#N/A,FALSE,"Pharm";#N/A,#N/A,FALSE,"WWCM"}</definedName>
    <definedName name="hjhjfkfukywrte_2" hidden="1">{#N/A,#N/A,FALSE,"Pharm";#N/A,#N/A,FALSE,"WWCM"}</definedName>
    <definedName name="hjhjfkfukywrte_3" localSheetId="43" hidden="1">{#N/A,#N/A,FALSE,"Pharm";#N/A,#N/A,FALSE,"WWCM"}</definedName>
    <definedName name="hjhjfkfukywrte_3" hidden="1">{#N/A,#N/A,FALSE,"Pharm";#N/A,#N/A,FALSE,"WWCM"}</definedName>
    <definedName name="hjhjfkfukywrte_4" localSheetId="43" hidden="1">{#N/A,#N/A,FALSE,"Pharm";#N/A,#N/A,FALSE,"WWCM"}</definedName>
    <definedName name="hjhjfkfukywrte_4" hidden="1">{#N/A,#N/A,FALSE,"Pharm";#N/A,#N/A,FALSE,"WWCM"}</definedName>
    <definedName name="hjhkjkl" localSheetId="43" hidden="1">{#N/A,#N/A,FALSE,"Pharm";#N/A,#N/A,FALSE,"WWCM"}</definedName>
    <definedName name="hjhkjkl" hidden="1">{#N/A,#N/A,FALSE,"Pharm";#N/A,#N/A,FALSE,"WWCM"}</definedName>
    <definedName name="hjhkjkl_1" localSheetId="43" hidden="1">{#N/A,#N/A,FALSE,"Pharm";#N/A,#N/A,FALSE,"WWCM"}</definedName>
    <definedName name="hjhkjkl_1" hidden="1">{#N/A,#N/A,FALSE,"Pharm";#N/A,#N/A,FALSE,"WWCM"}</definedName>
    <definedName name="hjhkjkl_2" localSheetId="43" hidden="1">{#N/A,#N/A,FALSE,"Pharm";#N/A,#N/A,FALSE,"WWCM"}</definedName>
    <definedName name="hjhkjkl_2" hidden="1">{#N/A,#N/A,FALSE,"Pharm";#N/A,#N/A,FALSE,"WWCM"}</definedName>
    <definedName name="hjhkjkl_3" localSheetId="43" hidden="1">{#N/A,#N/A,FALSE,"Pharm";#N/A,#N/A,FALSE,"WWCM"}</definedName>
    <definedName name="hjhkjkl_3" hidden="1">{#N/A,#N/A,FALSE,"Pharm";#N/A,#N/A,FALSE,"WWCM"}</definedName>
    <definedName name="hjhkjkl_4" localSheetId="43" hidden="1">{#N/A,#N/A,FALSE,"Pharm";#N/A,#N/A,FALSE,"WWCM"}</definedName>
    <definedName name="hjhkjkl_4" hidden="1">{#N/A,#N/A,FALSE,"Pharm";#N/A,#N/A,FALSE,"WWCM"}</definedName>
    <definedName name="hjhohjk" localSheetId="43" hidden="1">{"FN_JE98",#N/A,FALSE,"98 W Options"}</definedName>
    <definedName name="hjhohjk" hidden="1">{"FN_JE98",#N/A,FALSE,"98 W Options"}</definedName>
    <definedName name="hjhtgj" localSheetId="43" hidden="1">{"summary - summary",#N/A,TRUE,"Summary";"summary - summary 1",#N/A,TRUE,"Summary"}</definedName>
    <definedName name="hjhtgj" hidden="1">{"summary - summary",#N/A,TRUE,"Summary";"summary - summary 1",#N/A,TRUE,"Summary"}</definedName>
    <definedName name="hjhyjy" localSheetId="43" hidden="1">{"Pound Sterling",#N/A,TRUE,"PPD";"Pound Sterling",#N/A,TRUE,"Anaquest";"Pound Sterling",#N/A,TRUE,"Delta";"Pound Sterling",#N/A,TRUE,"INO"}</definedName>
    <definedName name="hjhyjy" hidden="1">{"Pound Sterling",#N/A,TRUE,"PPD";"Pound Sterling",#N/A,TRUE,"Anaquest";"Pound Sterling",#N/A,TRUE,"Delta";"Pound Sterling",#N/A,TRUE,"INO"}</definedName>
    <definedName name="hjjjkk" localSheetId="43" hidden="1">{#N/A,#N/A,FALSE,"REPORT"}</definedName>
    <definedName name="hjjjkk" hidden="1">{#N/A,#N/A,FALSE,"REPORT"}</definedName>
    <definedName name="hjjjkk_1" localSheetId="43" hidden="1">{#N/A,#N/A,FALSE,"REPORT"}</definedName>
    <definedName name="hjjjkk_1" hidden="1">{#N/A,#N/A,FALSE,"REPORT"}</definedName>
    <definedName name="hjjjkk_2" localSheetId="43" hidden="1">{#N/A,#N/A,FALSE,"REPORT"}</definedName>
    <definedName name="hjjjkk_2" hidden="1">{#N/A,#N/A,FALSE,"REPORT"}</definedName>
    <definedName name="hjjjkk_3" localSheetId="43" hidden="1">{#N/A,#N/A,FALSE,"REPORT"}</definedName>
    <definedName name="hjjjkk_3" hidden="1">{#N/A,#N/A,FALSE,"REPORT"}</definedName>
    <definedName name="hjjjkk_4" localSheetId="43" hidden="1">{#N/A,#N/A,FALSE,"REPORT"}</definedName>
    <definedName name="hjjjkk_4" hidden="1">{#N/A,#N/A,FALSE,"REPORT"}</definedName>
    <definedName name="hjjkk" localSheetId="43" hidden="1">{#N/A,#N/A,FALSE,"Pharm";#N/A,#N/A,FALSE,"WWCM"}</definedName>
    <definedName name="hjjkk" hidden="1">{#N/A,#N/A,FALSE,"Pharm";#N/A,#N/A,FALSE,"WWCM"}</definedName>
    <definedName name="hjjkk_1" localSheetId="43" hidden="1">{#N/A,#N/A,FALSE,"Pharm";#N/A,#N/A,FALSE,"WWCM"}</definedName>
    <definedName name="hjjkk_1" hidden="1">{#N/A,#N/A,FALSE,"Pharm";#N/A,#N/A,FALSE,"WWCM"}</definedName>
    <definedName name="hjjkk_2" localSheetId="43" hidden="1">{#N/A,#N/A,FALSE,"Pharm";#N/A,#N/A,FALSE,"WWCM"}</definedName>
    <definedName name="hjjkk_2" hidden="1">{#N/A,#N/A,FALSE,"Pharm";#N/A,#N/A,FALSE,"WWCM"}</definedName>
    <definedName name="hjjkk_3" localSheetId="43" hidden="1">{#N/A,#N/A,FALSE,"Pharm";#N/A,#N/A,FALSE,"WWCM"}</definedName>
    <definedName name="hjjkk_3" hidden="1">{#N/A,#N/A,FALSE,"Pharm";#N/A,#N/A,FALSE,"WWCM"}</definedName>
    <definedName name="hjjkk_4" localSheetId="43" hidden="1">{#N/A,#N/A,FALSE,"Pharm";#N/A,#N/A,FALSE,"WWCM"}</definedName>
    <definedName name="hjjkk_4" hidden="1">{#N/A,#N/A,FALSE,"Pharm";#N/A,#N/A,FALSE,"WWCM"}</definedName>
    <definedName name="hjk" localSheetId="43" hidden="1">{#N/A,#N/A,FALSE,"Umsatz 99";#N/A,#N/A,FALSE,"ER 99 "}</definedName>
    <definedName name="hjk" hidden="1">{#N/A,#N/A,FALSE,"Umsatz 99";#N/A,#N/A,FALSE,"ER 99 "}</definedName>
    <definedName name="hjk.l" localSheetId="43" hidden="1">{#N/A,#N/A,FALSE,"Produkte Erw.";#N/A,#N/A,FALSE,"Produkte Plan";#N/A,#N/A,FALSE,"Leistungen Erw.";#N/A,#N/A,FALSE,"Leistungen Plan";#N/A,#N/A,FALSE,"KA Allg.Kosten (2)";#N/A,#N/A,FALSE,"KA All.Kosten"}</definedName>
    <definedName name="hjk.l" hidden="1">{#N/A,#N/A,FALSE,"Produkte Erw.";#N/A,#N/A,FALSE,"Produkte Plan";#N/A,#N/A,FALSE,"Leistungen Erw.";#N/A,#N/A,FALSE,"Leistungen Plan";#N/A,#N/A,FALSE,"KA Allg.Kosten (2)";#N/A,#N/A,FALSE,"KA All.Kosten"}</definedName>
    <definedName name="hjkfh_control" localSheetId="43" hidden="1">{"'August 2000'!$A$1:$J$101"}</definedName>
    <definedName name="hjkfh_control" hidden="1">{"'August 2000'!$A$1:$J$101"}</definedName>
    <definedName name="hjkhjk" localSheetId="43" hidden="1">{#N/A,#N/A,FALSE,"KA CH  (2)"}</definedName>
    <definedName name="hjkhjk" hidden="1">{#N/A,#N/A,FALSE,"KA CH  (2)"}</definedName>
    <definedName name="hjkjhk" localSheetId="43" hidden="1">{#N/A,#N/A,FALSE,"Umsatz HM";#N/A,#N/A,FALSE,"ER HM";#N/A,#N/A,FALSE,"EA HM  (2)";#N/A,#N/A,FALSE,"EA HM ";#N/A,#N/A,FALSE,"EA HM  (4)";#N/A,#N/A,FALSE,"EA HM  (3)";#N/A,#N/A,FALSE,"KA HM  (2)";#N/A,#N/A,FALSE,"KA HM";#N/A,#N/A,FALSE,"KA HM  (3)";#N/A,#N/A,FALSE,"KA HM (4)"}</definedName>
    <definedName name="hjkjhk" hidden="1">{#N/A,#N/A,FALSE,"Umsatz HM";#N/A,#N/A,FALSE,"ER HM";#N/A,#N/A,FALSE,"EA HM  (2)";#N/A,#N/A,FALSE,"EA HM ";#N/A,#N/A,FALSE,"EA HM  (4)";#N/A,#N/A,FALSE,"EA HM  (3)";#N/A,#N/A,FALSE,"KA HM  (2)";#N/A,#N/A,FALSE,"KA HM";#N/A,#N/A,FALSE,"KA HM  (3)";#N/A,#N/A,FALSE,"KA HM (4)"}</definedName>
    <definedName name="hjkjlkj"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hjkjlkj"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hjkk" localSheetId="43" hidden="1">{#N/A,#N/A,FALSE,"Pharm";#N/A,#N/A,FALSE,"WWCM"}</definedName>
    <definedName name="hjkk" hidden="1">{#N/A,#N/A,FALSE,"Pharm";#N/A,#N/A,FALSE,"WWCM"}</definedName>
    <definedName name="hjkk_1" localSheetId="43" hidden="1">{#N/A,#N/A,FALSE,"Pharm";#N/A,#N/A,FALSE,"WWCM"}</definedName>
    <definedName name="hjkk_1" hidden="1">{#N/A,#N/A,FALSE,"Pharm";#N/A,#N/A,FALSE,"WWCM"}</definedName>
    <definedName name="hjkk_2" localSheetId="43" hidden="1">{#N/A,#N/A,FALSE,"Pharm";#N/A,#N/A,FALSE,"WWCM"}</definedName>
    <definedName name="hjkk_2" hidden="1">{#N/A,#N/A,FALSE,"Pharm";#N/A,#N/A,FALSE,"WWCM"}</definedName>
    <definedName name="hjkk_3" localSheetId="43" hidden="1">{#N/A,#N/A,FALSE,"Pharm";#N/A,#N/A,FALSE,"WWCM"}</definedName>
    <definedName name="hjkk_3" hidden="1">{#N/A,#N/A,FALSE,"Pharm";#N/A,#N/A,FALSE,"WWCM"}</definedName>
    <definedName name="hjkk_4" localSheetId="43" hidden="1">{#N/A,#N/A,FALSE,"Pharm";#N/A,#N/A,FALSE,"WWCM"}</definedName>
    <definedName name="hjkk_4" hidden="1">{#N/A,#N/A,FALSE,"Pharm";#N/A,#N/A,FALSE,"WWCM"}</definedName>
    <definedName name="hjkl"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hjkl"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hjkljlj"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hjkljlj"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hjl" hidden="1">#REF!</definedName>
    <definedName name="hjrft" localSheetId="43" hidden="1">{"P&amp;L - profit &amp; loss",#N/A,TRUE,"P&amp;L";"P&amp;L - Profit &amp; loss 1",#N/A,TRUE,"P&amp;L"}</definedName>
    <definedName name="hjrft" hidden="1">{"P&amp;L - profit &amp; loss",#N/A,TRUE,"P&amp;L";"P&amp;L - Profit &amp; loss 1",#N/A,TRUE,"P&amp;L"}</definedName>
    <definedName name="hkjk" localSheetId="43" hidden="1">{#N/A,#N/A,FALSE,"Staffnos &amp; cost"}</definedName>
    <definedName name="hkjk" hidden="1">{#N/A,#N/A,FALSE,"Staffnos &amp; cost"}</definedName>
    <definedName name="hkjkh"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kjkh"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KSH" localSheetId="43" hidden="1">{#N/A,#N/A,FALSE,"REPORT"}</definedName>
    <definedName name="HKSH" hidden="1">{#N/A,#N/A,FALSE,"REPORT"}</definedName>
    <definedName name="HKSH_1" localSheetId="43" hidden="1">{#N/A,#N/A,FALSE,"REPORT"}</definedName>
    <definedName name="HKSH_1" hidden="1">{#N/A,#N/A,FALSE,"REPORT"}</definedName>
    <definedName name="HKSH_2" localSheetId="43" hidden="1">{#N/A,#N/A,FALSE,"REPORT"}</definedName>
    <definedName name="HKSH_2" hidden="1">{#N/A,#N/A,FALSE,"REPORT"}</definedName>
    <definedName name="HKSH_3" localSheetId="43" hidden="1">{#N/A,#N/A,FALSE,"REPORT"}</definedName>
    <definedName name="HKSH_3" hidden="1">{#N/A,#N/A,FALSE,"REPORT"}</definedName>
    <definedName name="HKSH_4" localSheetId="43" hidden="1">{#N/A,#N/A,FALSE,"REPORT"}</definedName>
    <definedName name="HKSH_4" hidden="1">{#N/A,#N/A,FALSE,"REPORT"}</definedName>
    <definedName name="HLP_BAL_SHEET">#REF!</definedName>
    <definedName name="HLP_CASH_FLOW">#REF!</definedName>
    <definedName name="HLP_COL" localSheetId="24">#REF!</definedName>
    <definedName name="HLP_COL">#REF!</definedName>
    <definedName name="HLP_COL2">#REF!</definedName>
    <definedName name="HLP_INCOME">#REF!</definedName>
    <definedName name="HLPCorp">#REF!</definedName>
    <definedName name="HLPDivision">#REF!</definedName>
    <definedName name="HLPPage1" localSheetId="10">#REF!</definedName>
    <definedName name="HLPPage1">#REF!</definedName>
    <definedName name="HMG" localSheetId="43" hidden="1">{#N/A,#N/A,FALSE,"REPORT"}</definedName>
    <definedName name="HMG" hidden="1">{#N/A,#N/A,FALSE,"REPORT"}</definedName>
    <definedName name="HMG_1" localSheetId="43" hidden="1">{#N/A,#N/A,FALSE,"REPORT"}</definedName>
    <definedName name="HMG_1" hidden="1">{#N/A,#N/A,FALSE,"REPORT"}</definedName>
    <definedName name="HMG_2" localSheetId="43" hidden="1">{#N/A,#N/A,FALSE,"REPORT"}</definedName>
    <definedName name="HMG_2" hidden="1">{#N/A,#N/A,FALSE,"REPORT"}</definedName>
    <definedName name="HMG_3" localSheetId="43" hidden="1">{#N/A,#N/A,FALSE,"REPORT"}</definedName>
    <definedName name="HMG_3" hidden="1">{#N/A,#N/A,FALSE,"REPORT"}</definedName>
    <definedName name="HMG_4" localSheetId="43" hidden="1">{#N/A,#N/A,FALSE,"REPORT"}</definedName>
    <definedName name="HMG_4" hidden="1">{#N/A,#N/A,FALSE,"REPORT"}</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nm" localSheetId="43" hidden="1">{#N/A,#N/A,FALSE,"SUMMARY REPORT"}</definedName>
    <definedName name="hnm" hidden="1">{#N/A,#N/A,FALSE,"SUMMARY REPORT"}</definedName>
    <definedName name="hnu" localSheetId="43"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hnu"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hocdb" localSheetId="43">#REF!</definedName>
    <definedName name="hocdb" localSheetId="11">#REF!</definedName>
    <definedName name="hocdb" localSheetId="24">#REF!</definedName>
    <definedName name="hocdb">#REF!</definedName>
    <definedName name="hod" localSheetId="43"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dgson_Sealants">#REF!</definedName>
    <definedName name="Hodgson_Sealantsdrum">#REF!</definedName>
    <definedName name="hola" localSheetId="43" hidden="1">{#N/A,#N/A,FALSE,"Aging Summary";#N/A,#N/A,FALSE,"Ratio Analysis";#N/A,#N/A,FALSE,"Test 120 Day Accts";#N/A,#N/A,FALSE,"Tickmarks"}</definedName>
    <definedName name="hola" hidden="1">{#N/A,#N/A,FALSE,"Aging Summary";#N/A,#N/A,FALSE,"Ratio Analysis";#N/A,#N/A,FALSE,"Test 120 Day Accts";#N/A,#N/A,FALSE,"Tickmarks"}</definedName>
    <definedName name="HOLDING_CO___OTHER_TOTAL">#REF!</definedName>
    <definedName name="holp" localSheetId="43" hidden="1">{#N/A,#N/A,FALSE,"SUMMARY REPORT"}</definedName>
    <definedName name="holp" hidden="1">{#N/A,#N/A,FALSE,"SUMMARY REPORT"}</definedName>
    <definedName name="hom" localSheetId="43">#REF!</definedName>
    <definedName name="hom" localSheetId="11">#REF!</definedName>
    <definedName name="hom" localSheetId="10">#REF!</definedName>
    <definedName name="hom" localSheetId="24">#REF!</definedName>
    <definedName name="hom">#REF!</definedName>
    <definedName name="Home" localSheetId="10">#REF!</definedName>
    <definedName name="HOME" localSheetId="23">#REF!</definedName>
    <definedName name="Home" localSheetId="24">#REF!</definedName>
    <definedName name="Home">#REF!</definedName>
    <definedName name="HOME_CARE_BS">#REF!</definedName>
    <definedName name="HOME_CARE_CF">#REF!</definedName>
    <definedName name="HOME_CARE_INC">#REF!</definedName>
    <definedName name="HOMFE" localSheetId="43" hidden="1">{#N/A,#N/A,FALSE,"Assessment";#N/A,#N/A,FALSE,"Staffing";#N/A,#N/A,FALSE,"Hires";#N/A,#N/A,FALSE,"Assumptions"}</definedName>
    <definedName name="HOMFE" hidden="1">{#N/A,#N/A,FALSE,"Assessment";#N/A,#N/A,FALSE,"Staffing";#N/A,#N/A,FALSE,"Hires";#N/A,#N/A,FALSE,"Assumptions"}</definedName>
    <definedName name="houeling" localSheetId="43" hidden="1">{#N/A,#N/A,FALSE,"Aging Summary";#N/A,#N/A,FALSE,"Ratio Analysis";#N/A,#N/A,FALSE,"Test 120 Day Accts";#N/A,#N/A,FALSE,"Tickmarks"}</definedName>
    <definedName name="houeling" hidden="1">{#N/A,#N/A,FALSE,"Aging Summary";#N/A,#N/A,FALSE,"Ratio Analysis";#N/A,#N/A,FALSE,"Test 120 Day Accts";#N/A,#N/A,FALSE,"Tickmarks"}</definedName>
    <definedName name="HOUTTX" localSheetId="43">#REF!</definedName>
    <definedName name="HOUTTX" localSheetId="11">#REF!</definedName>
    <definedName name="HOUTTX" localSheetId="10">#REF!</definedName>
    <definedName name="HOUTTX" localSheetId="24">#REF!</definedName>
    <definedName name="HOUTTX">#REF!</definedName>
    <definedName name="houy" localSheetId="43" hidden="1">{#N/A,#N/A,FALSE,"AD_Purchase";#N/A,#N/A,FALSE,"Credit";#N/A,#N/A,FALSE,"PF Acquisition";#N/A,#N/A,FALSE,"PF Offering"}</definedName>
    <definedName name="houy" hidden="1">{#N/A,#N/A,FALSE,"AD_Purchase";#N/A,#N/A,FALSE,"Credit";#N/A,#N/A,FALSE,"PF Acquisition";#N/A,#N/A,FALSE,"PF Offering"}</definedName>
    <definedName name="HPP_OppCost">#REF!</definedName>
    <definedName name="hr" localSheetId="43" hidden="1">{"Data Worksheet",#N/A,FALSE,"CAREY97"}</definedName>
    <definedName name="hr" hidden="1">{"Data Worksheet",#N/A,FALSE,"CAREY97"}</definedName>
    <definedName name="hr4t" localSheetId="43" hidden="1">{"AUDIT-MWOS WITH POS 7.11.98",#N/A,FALSE,"AUDIT-MWOS"}</definedName>
    <definedName name="hr4t" hidden="1">{"AUDIT-MWOS WITH POS 7.11.98",#N/A,FALSE,"AUDIT-MWOS"}</definedName>
    <definedName name="hry" hidden="1">#REF!</definedName>
    <definedName name="hsdhdr" localSheetId="43" hidden="1">{"US Dollars",#N/A,TRUE,"PPD";"US Dollar",#N/A,TRUE,"Anaquest";"US Dollar",#N/A,TRUE,"Delta";"US Dollar",#N/A,TRUE,"INO"}</definedName>
    <definedName name="hsdhdr" hidden="1">{"US Dollars",#N/A,TRUE,"PPD";"US Dollar",#N/A,TRUE,"Anaquest";"US Dollar",#N/A,TRUE,"Delta";"US Dollar",#N/A,TRUE,"INO"}</definedName>
    <definedName name="hsh" hidden="1">#REF!</definedName>
    <definedName name="hshhr" localSheetId="43" hidden="1">{#N/A,#N/A,TRUE,"Staffnos &amp; cost"}</definedName>
    <definedName name="hshhr" hidden="1">{#N/A,#N/A,TRUE,"Staffnos &amp; cost"}</definedName>
    <definedName name="hshshshs" localSheetId="43" hidden="1">{"'Report'!$A$1:$K$109"}</definedName>
    <definedName name="hshshshs" hidden="1">{"'Report'!$A$1:$K$109"}</definedName>
    <definedName name="HTML" localSheetId="43" hidden="1">{"'PXR_6500'!$A$1:$I$124"}</definedName>
    <definedName name="HTML" hidden="1">{"'PXR_6500'!$A$1:$I$124"}</definedName>
    <definedName name="HTML_CodePage" hidden="1">1252</definedName>
    <definedName name="HTML_Control" localSheetId="43" hidden="1">{"'A'!$CL$1:$DB$170"}</definedName>
    <definedName name="HTML_Control" hidden="1">{"'A'!$CL$1:$DB$170"}</definedName>
    <definedName name="HTML_Control_1" localSheetId="43" hidden="1">{"'A'!$CL$1:$DB$170"}</definedName>
    <definedName name="HTML_Control_1" hidden="1">{"'A'!$CL$1:$DB$170"}</definedName>
    <definedName name="HTML_Control_1_1" localSheetId="43" hidden="1">{"'SOCA REVENUE '!$N$9:$O$24"}</definedName>
    <definedName name="HTML_Control_1_1" hidden="1">{"'SOCA REVENUE '!$N$9:$O$24"}</definedName>
    <definedName name="HTML_Control_2" localSheetId="43" hidden="1">{"'A'!$CL$1:$DB$170"}</definedName>
    <definedName name="HTML_Control_2" hidden="1">{"'A'!$CL$1:$DB$170"}</definedName>
    <definedName name="HTML_Control_3" localSheetId="43" hidden="1">{"'A'!$CL$1:$DB$170"}</definedName>
    <definedName name="HTML_Control_3" hidden="1">{"'A'!$CL$1:$DB$170"}</definedName>
    <definedName name="HTML_Control_4" localSheetId="43" hidden="1">{"'A'!$CL$1:$DB$170"}</definedName>
    <definedName name="HTML_Control_4" hidden="1">{"'A'!$CL$1:$DB$170"}</definedName>
    <definedName name="HTML_Control_5" localSheetId="43" hidden="1">{"'Income Statement'!$D$96:$E$101"}</definedName>
    <definedName name="HTML_Control_5" hidden="1">{"'Income Statement'!$D$96:$E$101"}</definedName>
    <definedName name="HTML_Control2" localSheetId="43" hidden="1">{"'Sheet1'!$A$1:$H$15"}</definedName>
    <definedName name="HTML_Control2" hidden="1">{"'Sheet1'!$A$1:$H$15"}</definedName>
    <definedName name="HTML_Description" hidden="1">""</definedName>
    <definedName name="HTML_Email" hidden="1">""</definedName>
    <definedName name="HTML_Header" hidden="1">"Local Currency to US Dollar"</definedName>
    <definedName name="HTML_LastUpdate" hidden="1">"2/23/98"</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"S:\shared\finrpt\fx\rates\mar98l.htm"</definedName>
    <definedName name="HTML_PathFileMac" hidden="1">"Macintosh HD:HomePageStuff:New_Home_Page:datafile:histret.html"</definedName>
    <definedName name="HTML_PathTemplate" hidden="1">"C:\WINDOWS\Profiles\Kartikj\My Documents\HTMLTemp.htm"</definedName>
    <definedName name="HTML_Title" hidden="1">"Local Currency to US Dollar"</definedName>
    <definedName name="HTML1_1" hidden="1">"[ReturnsHistorical]Sheet1!$A$1:$D$77"</definedName>
    <definedName name="HTML1_10" hidden="1">""</definedName>
    <definedName name="HTML1_11" hidden="1">1</definedName>
    <definedName name="HTML1_12" hidden="1">"U:\ADMIN\CLUCAS\INTRANET\EXCHANGE\EXCH1997.HTM"</definedName>
    <definedName name="HTML1_2" hidden="1">-4146</definedName>
    <definedName name="HTML1_3" hidden="1">"U:\ADMIN\CLUCAS\INTRANET\EXCHANGE\EXCHANGE.HTM"</definedName>
    <definedName name="HTML1_4" hidden="1">"Flash Round 74"</definedName>
    <definedName name="HTML1_5" hidden="1">"Wednesday April 3, 1996"</definedName>
    <definedName name="HTML1_6" hidden="1">1</definedName>
    <definedName name="HTML1_7" hidden="1">1</definedName>
    <definedName name="HTML1_8" hidden="1">"4/3/96"</definedName>
    <definedName name="HTML1_9" hidden="1">"Ken Hamel"</definedName>
    <definedName name="HTML10_11" hidden="1">1</definedName>
    <definedName name="HTML10_12" hidden="1">"T:\INTRANET\EXCHANGE\RPI.HTM"</definedName>
    <definedName name="HTML10_2" hidden="1">-4146</definedName>
    <definedName name="HTML10_3" hidden="1">"T:\INTRANET\EXCHANGE\RPI-TEMP.HTM"</definedName>
    <definedName name="HTML11_11" hidden="1">1</definedName>
    <definedName name="HTML11_12" hidden="1">"T:\INTRANET\STATS\BBASE.HTM"</definedName>
    <definedName name="HTML11_2" hidden="1">-4146</definedName>
    <definedName name="HTML11_3" hidden="1">"T:\INTRANET\STATS\BB-TEMP.HTM"</definedName>
    <definedName name="HTML12_11" hidden="1">1</definedName>
    <definedName name="HTML12_12" hidden="1">"T:\INTRANET\EXCHANGE\RPI.HTM"</definedName>
    <definedName name="HTML12_2" hidden="1">-4146</definedName>
    <definedName name="HTML12_3" hidden="1">"T:\INTRANET\EXCHANGE\RPI-TEMP.HTM"</definedName>
    <definedName name="HTML13_11" hidden="1">1</definedName>
    <definedName name="HTML13_12" hidden="1">"T:\INTRANET\EXCHANGE\RPI.HTM"</definedName>
    <definedName name="HTML13_2" hidden="1">-4146</definedName>
    <definedName name="HTML13_3" hidden="1">"T:\INTRANET\EXCHANGE\RPI-TEMP.HTM"</definedName>
    <definedName name="HTML14_11" hidden="1">1</definedName>
    <definedName name="HTML14_12" hidden="1">"T:\INTRANET\EXCHANGE\RPI.HTM"</definedName>
    <definedName name="HTML14_2" hidden="1">-4146</definedName>
    <definedName name="HTML14_3" hidden="1">"T:\INTRANET\EXCHANGE\RPI-TEMP.HTM"</definedName>
    <definedName name="HTML15_11" hidden="1">1</definedName>
    <definedName name="HTML15_12" hidden="1">"T:\INTRANET\EXCHANGE\RPI.HTM"</definedName>
    <definedName name="HTML15_2" hidden="1">-4146</definedName>
    <definedName name="HTML15_3" hidden="1">"T:\INTRANET\EXCHANGE\RPI-TEMP.HTM"</definedName>
    <definedName name="HTML16_11" hidden="1">1</definedName>
    <definedName name="HTML16_12" hidden="1">"U:\ADMIN\LIS\LISWEB\FXRATES\libor98.htm"</definedName>
    <definedName name="HTML16_2" hidden="1">-4146</definedName>
    <definedName name="HTML16_3" hidden="1">"U:\ADMIN\LIS\LISWEB\FXRATES\TEMPLATE.HTM"</definedName>
    <definedName name="HTML17_11" hidden="1">1</definedName>
    <definedName name="HTML17_12" hidden="1">"U:\ADMIN\LIS\LISWEB\FXRATES\YRend97.htm"</definedName>
    <definedName name="HTML17_2" hidden="1">-4146</definedName>
    <definedName name="HTML17_3" hidden="1">"U:\ADMIN\LIS\LISWEB\FXRATES\TEMPLATE.HTM"</definedName>
    <definedName name="HTML18_11" hidden="1">1</definedName>
    <definedName name="HTML18_12" hidden="1">"U:\ADMIN\LIS\LISWEB\FXRATES\YRend96.htm"</definedName>
    <definedName name="HTML18_2" hidden="1">-4146</definedName>
    <definedName name="HTML18_3" hidden="1">"U:\ADMIN\LIS\LISWEB\FXRATES\TEMPLATE.HTM"</definedName>
    <definedName name="HTML19_11" hidden="1">1</definedName>
    <definedName name="HTML19_12" hidden="1">"U:\ADMIN\LIS\LISWEB\FXRATES\YRend95.htm"</definedName>
    <definedName name="HTML19_2" hidden="1">-4146</definedName>
    <definedName name="HTML19_3" hidden="1">"U:\ADMIN\LIS\LISWEB\FXRATES\TEMPLATE.HTM"</definedName>
    <definedName name="HTML2_1" hidden="1">"[HS_PS管理工程図.xls]ＦＭＥＡ原紙!$G$14:$L$19"</definedName>
    <definedName name="HTML2_10" hidden="1">""</definedName>
    <definedName name="HTML2_11" hidden="1">1</definedName>
    <definedName name="HTML2_12" hidden="1">"T:\INTRANET\EXCHANGE\EXCH1997.HTM"</definedName>
    <definedName name="HTML2_2" hidden="1">-4146</definedName>
    <definedName name="HTML2_3" hidden="1">"T:\INTRANET\EXCHANGE\EXCHANGE.HTM"</definedName>
    <definedName name="HTML2_4" hidden="1">""</definedName>
    <definedName name="HTML2_5" hidden="1">""</definedName>
    <definedName name="HTML2_6" hidden="1">-4146</definedName>
    <definedName name="HTML2_7" hidden="1">-4146</definedName>
    <definedName name="HTML2_8" hidden="1">"2/17/98"</definedName>
    <definedName name="HTML2_9" hidden="1">"BPH"</definedName>
    <definedName name="HTML20_11" hidden="1">1</definedName>
    <definedName name="HTML20_12" hidden="1">"U:\ADMIN\LIS\LISWEB\FXRATES\LIBOR98.HTM"</definedName>
    <definedName name="HTML20_2" hidden="1">-4146</definedName>
    <definedName name="HTML20_3" hidden="1">"U:\ADMIN\LIS\LISWEB\FXRATES\TEMPLATE.HTM"</definedName>
    <definedName name="HTML21_11" hidden="1">1</definedName>
    <definedName name="HTML21_12" hidden="1">"U:\Admin\LIS_Admin\General_Admin\LIS Web\FX Rates\Bbase.htm"</definedName>
    <definedName name="HTML21_2" hidden="1">-4146</definedName>
    <definedName name="HTML21_3" hidden="1">"U:\Admin\LIS_Admin\General_Admin\LIS Web\FX Rates\TEMPLATE.HTM"</definedName>
    <definedName name="HTML22_11" hidden="1">1</definedName>
    <definedName name="HTML22_12" hidden="1">"U:\ADMIN\LIS\LISWEB\FXRATES\LIBOR98.HTM"</definedName>
    <definedName name="HTML22_2" hidden="1">-4146</definedName>
    <definedName name="HTML22_3" hidden="1">"U:\ADMIN\LIS\LISWEB\FXRATES\TEMPLATE.HTM"</definedName>
    <definedName name="HTML23_11" hidden="1">1</definedName>
    <definedName name="HTML23_12" hidden="1">"U:\ADMIN\LIS\LISWEB\FXRATES\LIBOR98.HTM"</definedName>
    <definedName name="HTML23_2" hidden="1">-4146</definedName>
    <definedName name="HTML23_3" hidden="1">"U:\ADMIN\LIS\LISWEB\FXRATES\TEMPLATE.HTM"</definedName>
    <definedName name="HTML24_11" hidden="1">1</definedName>
    <definedName name="HTML24_12" hidden="1">"U:\Admin\LIS_Admin\General_Admin\LIS Web\FX Rates\Bbase.htm"</definedName>
    <definedName name="HTML24_2" hidden="1">-4146</definedName>
    <definedName name="HTML24_3" hidden="1">"U:\Admin\LIS_Admin\General_Admin\LIS Web\FX Rates\TEMPLATE.HTM"</definedName>
    <definedName name="HTML25_11" hidden="1">1</definedName>
    <definedName name="HTML25_12" hidden="1">"U:\ADMIN\LIS\LISWEB\FXRATES\EROFIXED.HTM"</definedName>
    <definedName name="HTML25_2" hidden="1">-4146</definedName>
    <definedName name="HTML25_3" hidden="1">"U:\ADMIN\LIS\LISWEB\FXRATES\TEMPLATE.HTM"</definedName>
    <definedName name="HTML26_11" hidden="1">1</definedName>
    <definedName name="HTML26_12" hidden="1">"U:\ADMIN\LIS\LISWEB\FXRATES\LIBOR98.HTM"</definedName>
    <definedName name="HTML26_2" hidden="1">-4146</definedName>
    <definedName name="HTML26_3" hidden="1">"U:\ADMIN\LIS\LISWEB\FXRATES\TEMPLATE.HTM"</definedName>
    <definedName name="HTML27_11" hidden="1">1</definedName>
    <definedName name="HTML27_12" hidden="1">"U:\ADMIN\LIS\LISWEB\FXRATES\YREND98.HTM"</definedName>
    <definedName name="HTML27_2" hidden="1">-4146</definedName>
    <definedName name="HTML27_3" hidden="1">"U:\ADMIN\LIS\LISWEB\FXRATES\TEMPLATE.HTM"</definedName>
    <definedName name="HTML28_11" hidden="1">1</definedName>
    <definedName name="HTML28_12" hidden="1">"U:\ADMIN\LIS\LISWEB\FXRATES\Mon98.htm"</definedName>
    <definedName name="HTML28_2" hidden="1">-4146</definedName>
    <definedName name="HTML28_3" hidden="1">"U:\ADMIN\LIS\LISWEB\FXRATES\TEMPLATE.HTM"</definedName>
    <definedName name="HTML29_11" hidden="1">1</definedName>
    <definedName name="HTML29_12" hidden="1">"U:\ADMIN\LIS\LISWEB\FXRATES\Monav98.htm"</definedName>
    <definedName name="HTML29_2" hidden="1">-4146</definedName>
    <definedName name="HTML29_3" hidden="1">"U:\ADMIN\LIS\LISWEB\FXRATES\TEMPLATE.HTM"</definedName>
    <definedName name="HTML3_10" hidden="1">""</definedName>
    <definedName name="HTML3_11" hidden="1">1</definedName>
    <definedName name="HTML3_12" hidden="1">"T:\INTRANET\EXCHANGE\EXCH1997.HTM"</definedName>
    <definedName name="HTML3_2" hidden="1">-4146</definedName>
    <definedName name="HTML3_3" hidden="1">"T:\INTRANET\EXCHANGE\EXCHANGE.HTM"</definedName>
    <definedName name="HTML3_4" hidden="1">""</definedName>
    <definedName name="HTML3_5" hidden="1">""</definedName>
    <definedName name="HTML3_6" hidden="1">-4146</definedName>
    <definedName name="HTML3_7" hidden="1">-4146</definedName>
    <definedName name="HTML3_8" hidden="1">"2/17/98"</definedName>
    <definedName name="HTML3_9" hidden="1">"BPH"</definedName>
    <definedName name="HTML30_11" hidden="1">1</definedName>
    <definedName name="HTML30_12" hidden="1">"U:\ADMIN\LIS\LISWEB\FXRATES\Annave.htm"</definedName>
    <definedName name="HTML30_2" hidden="1">-4146</definedName>
    <definedName name="HTML30_3" hidden="1">"U:\ADMIN\LIS\LISWEB\FXRATES\TEMPLATE.HTM"</definedName>
    <definedName name="HTML31_11" hidden="1">1</definedName>
    <definedName name="HTML31_12" hidden="1">"U:\Admin\LIS_Admin\General_Admin\LIS Web\FX Rates\Libor99.htm"</definedName>
    <definedName name="HTML31_2" hidden="1">-4146</definedName>
    <definedName name="HTML31_3" hidden="1">"U:\Admin\LIS_Admin\General_Admin\LIS Web\FX Rates\TEMPLATE.HTM"</definedName>
    <definedName name="HTML32_10" hidden="1">""</definedName>
    <definedName name="HTML32_11" hidden="1">1</definedName>
    <definedName name="HTML32_12" hidden="1">"U:\Admin\LIS_Admin\General_Admin\LIS Web\FX Rates\Libor99.htm"</definedName>
    <definedName name="HTML32_2" hidden="1">1</definedName>
    <definedName name="HTML32_3" hidden="1">"FX-CURR"</definedName>
    <definedName name="HTML32_4" hidden="1">"LIBORS"</definedName>
    <definedName name="HTML32_5" hidden="1">""</definedName>
    <definedName name="HTML32_6" hidden="1">-4146</definedName>
    <definedName name="HTML32_7" hidden="1">-4146</definedName>
    <definedName name="HTML32_8" hidden="1">"01/02/99"</definedName>
    <definedName name="HTML32_9" hidden="1">"KPMG"</definedName>
    <definedName name="HTML33_11" hidden="1">1</definedName>
    <definedName name="HTML33_12" hidden="1">"U:\Admin\LIS_Admin\General_Admin\LIS Web\FX Rates\Libor99.htm"</definedName>
    <definedName name="HTML33_2" hidden="1">-4146</definedName>
    <definedName name="HTML33_3" hidden="1">"U:\Admin\LIS_Admin\General_Admin\LIS Web\FX Rates\TEMPLATE.HTM"</definedName>
    <definedName name="HTML34_11" hidden="1">1</definedName>
    <definedName name="HTML34_12" hidden="1">"U:\Admin\LIS_Admin\General_Admin\LIS Web\FX Rates\Libor99.htm"</definedName>
    <definedName name="HTML34_2" hidden="1">-4146</definedName>
    <definedName name="HTML34_3" hidden="1">"U:\Admin\LIS_Admin\General_Admin\LIS Web\FX Rates\TEMPLATE.HTM"</definedName>
    <definedName name="HTML35_11" hidden="1">1</definedName>
    <definedName name="HTML35_12" hidden="1">"U:\Admin\LIS_Admin\General_Admin\LIS Web\FX Rates\Libor99.htm"</definedName>
    <definedName name="HTML35_2" hidden="1">-4146</definedName>
    <definedName name="HTML35_3" hidden="1">"U:\Admin\LIS_Admin\General_Admin\LIS Web\FX Rates\TEMPLATE.HTM"</definedName>
    <definedName name="HTML36_11" hidden="1">1</definedName>
    <definedName name="HTML36_12" hidden="1">"U:\Admin\LIS_Admin\General_Admin\LIS Web\FX Rates\MyHTML.htm"</definedName>
    <definedName name="HTML36_2" hidden="1">-4146</definedName>
    <definedName name="HTML36_3" hidden="1">"U:\Admin\LIS_Admin\General_Admin\LIS Web\FX Rates\TEMPLATE.HTM"</definedName>
    <definedName name="HTML37_11" hidden="1">1</definedName>
    <definedName name="HTML37_12" hidden="1">"U:\Admin\LIS_Admin\General_Admin\LIS Web\FX Rates\quart1.htm"</definedName>
    <definedName name="HTML37_2" hidden="1">-4146</definedName>
    <definedName name="HTML37_3" hidden="1">"U:\Admin\LIS_Admin\General_Admin\LIS Web\FX Rates\TEMPLATE.HTM"</definedName>
    <definedName name="HTML38_11" hidden="1">1</definedName>
    <definedName name="HTML38_12" hidden="1">"U:\Admin\LIS_Admin\General_Admin\LIS Web\FX Rates\quart2.htm"</definedName>
    <definedName name="HTML38_2" hidden="1">-4146</definedName>
    <definedName name="HTML38_3" hidden="1">"U:\Admin\LIS_Admin\General_Admin\LIS Web\FX Rates\TEMPLATE.HTM"</definedName>
    <definedName name="HTML39_11" hidden="1">1</definedName>
    <definedName name="HTML39_12" hidden="1">"U:\Admin\LIS_Admin\General_Admin\LIS Web\FX Rates\quart3.htm"</definedName>
    <definedName name="HTML39_2" hidden="1">-4146</definedName>
    <definedName name="HTML39_3" hidden="1">"U:\Admin\LIS_Admin\General_Admin\LIS Web\FX Rates\TEMPLATE.HTM"</definedName>
    <definedName name="HTML4_11" hidden="1">1</definedName>
    <definedName name="HTML4_12" hidden="1">"T:\INTRANET\EXCHANGE\RPI.HTM"</definedName>
    <definedName name="HTML4_2" hidden="1">-4146</definedName>
    <definedName name="HTML4_3" hidden="1">"T:\INTRANET\EXCHANGE\RPI-TEMP.HTM"</definedName>
    <definedName name="HTML40_11" hidden="1">1</definedName>
    <definedName name="HTML40_12" hidden="1">"U:\Admin\LIS_Admin\General_Admin\LIS Web\FX Rates\quart4.htm"</definedName>
    <definedName name="HTML40_2" hidden="1">-4146</definedName>
    <definedName name="HTML40_3" hidden="1">"U:\Admin\LIS_Admin\General_Admin\LIS Web\FX Rates\TEMPLATE.HTM"</definedName>
    <definedName name="HTML41_11" hidden="1">1</definedName>
    <definedName name="HTML41_12" hidden="1">"U:\Admin\LIS_Admin\General_Admin\LIS Web\FX Rates\Libor99.htm"</definedName>
    <definedName name="HTML41_2" hidden="1">-4146</definedName>
    <definedName name="HTML41_3" hidden="1">"U:\Admin\LIS_Admin\General_Admin\LIS Web\FX Rates\TEMPLATE.HTM"</definedName>
    <definedName name="HTML42_11" hidden="1">1</definedName>
    <definedName name="HTML42_12" hidden="1">"U:\Admin\LIS_Admin\General_Admin\LIS Web\FX Rates\Libor.htm"</definedName>
    <definedName name="HTML42_2" hidden="1">-4146</definedName>
    <definedName name="HTML42_3" hidden="1">"U:\Admin\LIS_Admin\General_Admin\LIS Web\FX Rates\TEMPLATE.HTM"</definedName>
    <definedName name="HTML43_11" hidden="1">1</definedName>
    <definedName name="HTML43_12" hidden="1">"U:\Admin\LIS_Admin\General_Admin\LIS Web\FX Rates\Mon99.htm"</definedName>
    <definedName name="HTML43_2" hidden="1">-4146</definedName>
    <definedName name="HTML43_3" hidden="1">"U:\Admin\LIS_Admin\General_Admin\LIS Web\FX Rates\TEMPLATE.HTM"</definedName>
    <definedName name="HTML44_11" hidden="1">1</definedName>
    <definedName name="HTML44_12" hidden="1">"U:\Admin\LIS_Admin\General_Admin\LIS Web\FX Rates\Monav99.htm"</definedName>
    <definedName name="HTML44_2" hidden="1">-4146</definedName>
    <definedName name="HTML44_3" hidden="1">"U:\Admin\LIS_Admin\General_Admin\LIS Web\FX Rates\TEMPLATE.HTM"</definedName>
    <definedName name="HTML45_11" hidden="1">1</definedName>
    <definedName name="HTML45_12" hidden="1">"U:\Admin\LIS_Admin\General_Admin\LIS Web\FX Rates\Yrend99.htm"</definedName>
    <definedName name="HTML45_2" hidden="1">-4146</definedName>
    <definedName name="HTML45_3" hidden="1">"U:\Admin\LIS_Admin\General_Admin\LIS Web\FX Rates\TEMPLATE.HTM"</definedName>
    <definedName name="HTML46_11" hidden="1">1</definedName>
    <definedName name="HTML46_12" hidden="1">"U:\Admin\LIS_Admin\General_Admin\LIS Web\FX Rates\MonavEu99.htm"</definedName>
    <definedName name="HTML46_2" hidden="1">-4146</definedName>
    <definedName name="HTML46_3" hidden="1">"U:\Admin\LIS_Admin\General_Admin\LIS Web\FX Rates\TEMPLATE.HTM"</definedName>
    <definedName name="HTML47_11" hidden="1">1</definedName>
    <definedName name="HTML47_12" hidden="1">"U:\Admin\LIS_Admin\General_Admin\LIS Web\FX Rates\MonEu99.htm"</definedName>
    <definedName name="HTML47_2" hidden="1">-4146</definedName>
    <definedName name="HTML47_3" hidden="1">"U:\Admin\LIS_Admin\General_Admin\LIS Web\FX Rates\TEMPLATE.HTM"</definedName>
    <definedName name="HTML48_11" hidden="1">1</definedName>
    <definedName name="HTML48_12" hidden="1">"U:\Admin\LIS_Admin\General_Admin\LIS Web\FX Rates\quart4.htm"</definedName>
    <definedName name="HTML48_2" hidden="1">-4146</definedName>
    <definedName name="HTML48_3" hidden="1">"U:\Admin\LIS_Admin\General_Admin\LIS Web\FX Rates\TEMPLATE.HTM"</definedName>
    <definedName name="HTML49_11" hidden="1">1</definedName>
    <definedName name="HTML49_12" hidden="1">"U:\Admin\LIS_Admin\General_Admin\LIS Web\FX Rates\Annave.htm"</definedName>
    <definedName name="HTML49_2" hidden="1">-4146</definedName>
    <definedName name="HTML49_3" hidden="1">"U:\Admin\LIS_Admin\General_Admin\LIS Web\FX Rates\TEMPLATE.HTM"</definedName>
    <definedName name="HTML5_11" hidden="1">1</definedName>
    <definedName name="HTML5_12" hidden="1">"T:\INTRANET\EXCHANGE\RPI.HTM"</definedName>
    <definedName name="HTML5_2" hidden="1">-4146</definedName>
    <definedName name="HTML5_3" hidden="1">"T:\INTRANET\EXCHANGE\RPI-TEMP.HTM"</definedName>
    <definedName name="HTML50_11" hidden="1">1</definedName>
    <definedName name="HTML50_12" hidden="1">"U:\Admin\LIS_Admin\General_Admin\LIS Web\FX Rates\Libor99.htm"</definedName>
    <definedName name="HTML50_2" hidden="1">-4146</definedName>
    <definedName name="HTML50_3" hidden="1">"U:\Admin\LIS_Admin\General_Admin\LIS Web\FX Rates\TEMPLATE.HTM"</definedName>
    <definedName name="HTML51_11" hidden="1">1</definedName>
    <definedName name="HTML51_12" hidden="1">"U:\Admin\LIS_Admin\General_Admin\LIS Web\FX Rates\Bbase.htm"</definedName>
    <definedName name="HTML51_2" hidden="1">-4146</definedName>
    <definedName name="HTML51_3" hidden="1">"U:\Admin\LIS_Admin\General_Admin\LIS Web\FX Rates\TEMPLATE.HTM"</definedName>
    <definedName name="HTML52_11" hidden="1">1</definedName>
    <definedName name="HTML52_12" hidden="1">"U:\Admin\LIS_Admin\General_Admin\LIS Web\FX Rates\Mon98.htm"</definedName>
    <definedName name="HTML52_2" hidden="1">-4146</definedName>
    <definedName name="HTML52_3" hidden="1">"U:\Admin\LIS_Admin\General_Admin\LIS Web\FX Rates\TEMPLATE.HTM"</definedName>
    <definedName name="HTML53_11" hidden="1">1</definedName>
    <definedName name="HTML53_12" hidden="1">"U:\Admin\LIS_Admin\General_Admin\LIS Web\FX Rates\Mon97.htm"</definedName>
    <definedName name="HTML53_2" hidden="1">-4146</definedName>
    <definedName name="HTML53_3" hidden="1">"U:\Admin\LIS_Admin\General_Admin\LIS Web\FX Rates\TEMPLATE.HTM"</definedName>
    <definedName name="HTML54_11" hidden="1">1</definedName>
    <definedName name="HTML54_12" hidden="1">"U:\Admin\LIS_Admin\General_Admin\LIS Web\FX Rates\Mon96.htm"</definedName>
    <definedName name="HTML54_2" hidden="1">-4146</definedName>
    <definedName name="HTML54_3" hidden="1">"U:\Admin\LIS_Admin\General_Admin\LIS Web\FX Rates\TEMPLATE.HTM"</definedName>
    <definedName name="HTML55_11" hidden="1">1</definedName>
    <definedName name="HTML55_12" hidden="1">"U:\Admin\LIS_Admin\General_Admin\LIS Web\FX Rates\Mon95.htm"</definedName>
    <definedName name="HTML55_2" hidden="1">-4146</definedName>
    <definedName name="HTML55_3" hidden="1">"U:\Admin\LIS_Admin\General_Admin\LIS Web\FX Rates\TEMPLATE.HTM"</definedName>
    <definedName name="HTML56_11" hidden="1">1</definedName>
    <definedName name="HTML56_12" hidden="1">"U:\Admin\LIS_Admin\General_Admin\LIS Web\FX Rates\Monav98.htm"</definedName>
    <definedName name="HTML56_2" hidden="1">-4146</definedName>
    <definedName name="HTML56_3" hidden="1">"U:\Admin\LIS_Admin\General_Admin\LIS Web\FX Rates\TEMPLATE.HTM"</definedName>
    <definedName name="HTML57_11" hidden="1">1</definedName>
    <definedName name="HTML57_12" hidden="1">"U:\Admin\LIS_Admin\General_Admin\LIS Web\FX Rates\Monav97.htm"</definedName>
    <definedName name="HTML57_2" hidden="1">-4146</definedName>
    <definedName name="HTML57_3" hidden="1">"U:\Admin\LIS_Admin\General_Admin\LIS Web\FX Rates\TEMPLATE.HTM"</definedName>
    <definedName name="HTML58_11" hidden="1">1</definedName>
    <definedName name="HTML58_12" hidden="1">"U:\Admin\LIS_Admin\General_Admin\LIS Web\FX Rates\Monav96.htm"</definedName>
    <definedName name="HTML58_2" hidden="1">-4146</definedName>
    <definedName name="HTML58_3" hidden="1">"U:\Admin\LIS_Admin\General_Admin\LIS Web\FX Rates\TEMPLATE.HTM"</definedName>
    <definedName name="HTML59_11" hidden="1">1</definedName>
    <definedName name="HTML59_12" hidden="1">"U:\Admin\LIS_Admin\General_Admin\LIS Web\FX Rates\Monav95.htm"</definedName>
    <definedName name="HTML59_2" hidden="1">-4146</definedName>
    <definedName name="HTML59_3" hidden="1">"U:\Admin\LIS_Admin\General_Admin\LIS Web\FX Rates\TEMPLATE.HTM"</definedName>
    <definedName name="HTML6_11" hidden="1">1</definedName>
    <definedName name="HTML6_12" hidden="1">"T:\INTRANET\EXCHANGE\EXCH1997.HTM"</definedName>
    <definedName name="HTML6_2" hidden="1">-4146</definedName>
    <definedName name="HTML6_3" hidden="1">"T:\INTRANET\EXCHANGE\EXCHANGE.HTM"</definedName>
    <definedName name="HTML60_11" hidden="1">1</definedName>
    <definedName name="HTML60_12" hidden="1">"U:\Admin\LIS_Admin\General_Admin\LIS Web\FX Rates\Mon00.htm"</definedName>
    <definedName name="HTML60_2" hidden="1">-4146</definedName>
    <definedName name="HTML60_3" hidden="1">"U:\Admin\LIS_Admin\General_Admin\LIS Web\FX Rates\TEMPLATE.HTM"</definedName>
    <definedName name="HTML61_11" hidden="1">1</definedName>
    <definedName name="HTML61_12" hidden="1">"U:\Admin\LIS_Admin\General_Admin\LIS Web\FX Rates\Monav00.htm"</definedName>
    <definedName name="HTML61_2" hidden="1">-4146</definedName>
    <definedName name="HTML61_3" hidden="1">"U:\Admin\LIS_Admin\General_Admin\LIS Web\FX Rates\TEMPLATE.HTM"</definedName>
    <definedName name="HTML62_11" hidden="1">1</definedName>
    <definedName name="HTML62_12" hidden="1">"U:\Admin\LIS_Admin\General_Admin\LIS Web\FX Rates\MonavEu00.htm"</definedName>
    <definedName name="HTML62_2" hidden="1">-4146</definedName>
    <definedName name="HTML62_3" hidden="1">"U:\Admin\LIS_Admin\General_Admin\LIS Web\FX Rates\TEMPLATE.HTM"</definedName>
    <definedName name="HTML63_11" hidden="1">1</definedName>
    <definedName name="HTML63_12" hidden="1">"U:\Admin\LIS_Admin\General_Admin\LIS Web\FX Rates\MonEu00.htm"</definedName>
    <definedName name="HTML63_2" hidden="1">-4146</definedName>
    <definedName name="HTML63_3" hidden="1">"U:\Admin\LIS_Admin\General_Admin\LIS Web\FX Rates\TEMPLATE.HTM"</definedName>
    <definedName name="HTML64_11" hidden="1">1</definedName>
    <definedName name="HTML64_12" hidden="1">"U:\Admin\LIS_Admin\General_Admin\LIS Web\FX Rates\Libor00.htm"</definedName>
    <definedName name="HTML64_2" hidden="1">-4146</definedName>
    <definedName name="HTML64_3" hidden="1">"U:\Admin\LIS_Admin\General_Admin\LIS Web\FX Rates\TEMPLATE.HTM"</definedName>
    <definedName name="HTML65_11" hidden="1">1</definedName>
    <definedName name="HTML65_12" hidden="1">"U:\Admin\LIS_Admin\General_Admin\LIS Web\FX Rates\Libor00.htm"</definedName>
    <definedName name="HTML65_2" hidden="1">-4146</definedName>
    <definedName name="HTML65_3" hidden="1">"U:\Admin\LIS_Admin\General_Admin\LIS Web\FX Rates\TEMPLATE.HTM"</definedName>
    <definedName name="HTML66_11" hidden="1">1</definedName>
    <definedName name="HTML66_12" hidden="1">"U:\Admin\LIS_Admin\General_Admin\LIS Web\FX Rates\Mon00.htm"</definedName>
    <definedName name="HTML66_2" hidden="1">-4146</definedName>
    <definedName name="HTML66_3" hidden="1">"U:\Admin\LIS_Admin\General_Admin\LIS Web\FX Rates\TEMPLATE.HTM"</definedName>
    <definedName name="HTML67_11" hidden="1">1</definedName>
    <definedName name="HTML67_12" hidden="1">"U:\Admin\LIS_Admin\General_Admin\LIS Web\FX Rates\Monav00.htm"</definedName>
    <definedName name="HTML67_2" hidden="1">-4146</definedName>
    <definedName name="HTML67_3" hidden="1">"U:\Admin\LIS_Admin\General_Admin\LIS Web\FX Rates\TEMPLATE.HTM"</definedName>
    <definedName name="HTML68_11" hidden="1">1</definedName>
    <definedName name="HTML68_12" hidden="1">"U:\Admin\LIS_Admin\General_Admin\LIS Web\FX Rates\MonavEu00.htm"</definedName>
    <definedName name="HTML68_2" hidden="1">-4146</definedName>
    <definedName name="HTML68_3" hidden="1">"U:\Admin\LIS_Admin\General_Admin\LIS Web\FX Rates\TEMPLATE.HTM"</definedName>
    <definedName name="HTML69_11" hidden="1">1</definedName>
    <definedName name="HTML69_12" hidden="1">"U:\Admin\LIS_Admin\General_Admin\LIS Web\FX Rates\MonEu00.htm"</definedName>
    <definedName name="HTML69_2" hidden="1">-4146</definedName>
    <definedName name="HTML69_3" hidden="1">"U:\Admin\LIS_Admin\General_Admin\LIS Web\FX Rates\TEMPLATE.HTM"</definedName>
    <definedName name="HTML7_11" hidden="1">1</definedName>
    <definedName name="HTML7_12" hidden="1">"T:\INTRANET\EXCHANGE\MONAVE97.HTM"</definedName>
    <definedName name="HTML7_2" hidden="1">-4146</definedName>
    <definedName name="HTML7_3" hidden="1">"T:\INTRANET\EXCHANGE\MONTH_AV.HTM"</definedName>
    <definedName name="HTML70_11" hidden="1">1</definedName>
    <definedName name="HTML70_12" hidden="1">"U:\Admin\LIS_Admin\General_Admin\LIS Web\FX Rates\Libor00.htm"</definedName>
    <definedName name="HTML70_2" hidden="1">-4146</definedName>
    <definedName name="HTML70_3" hidden="1">"U:\Admin\LIS_Admin\General_Admin\LIS Web\FX Rates\TEMPLATE.HTM"</definedName>
    <definedName name="HTML71_11" hidden="1">1</definedName>
    <definedName name="HTML71_12" hidden="1">"U:\Admin\LIS_Admin\General_Admin\LIS Web\FX Rates\Mon00.htm"</definedName>
    <definedName name="HTML71_2" hidden="1">-4146</definedName>
    <definedName name="HTML71_3" hidden="1">"U:\Admin\LIS_Admin\General_Admin\LIS Web\FX Rates\TEMPLATE.HTM"</definedName>
    <definedName name="HTML72_11" hidden="1">1</definedName>
    <definedName name="HTML72_12" hidden="1">"U:\Admin\LIS_Admin\General_Admin\LIS Web\FX Rates\Monav00.htm"</definedName>
    <definedName name="HTML72_2" hidden="1">-4146</definedName>
    <definedName name="HTML72_3" hidden="1">"U:\Admin\LIS_Admin\General_Admin\LIS Web\FX Rates\TEMPLATE.HTM"</definedName>
    <definedName name="HTML73_11" hidden="1">1</definedName>
    <definedName name="HTML73_12" hidden="1">"U:\Admin\LIS_Admin\General_Admin\LIS Web\FX Rates\MonavEu00.htm"</definedName>
    <definedName name="HTML73_2" hidden="1">-4146</definedName>
    <definedName name="HTML73_3" hidden="1">"U:\Admin\LIS_Admin\General_Admin\LIS Web\FX Rates\TEMPLATE.HTM"</definedName>
    <definedName name="HTML74_11" hidden="1">1</definedName>
    <definedName name="HTML74_12" hidden="1">"U:\Admin\LIS_Admin\General_Admin\LIS Web\FX Rates\MonEu00.htm"</definedName>
    <definedName name="HTML74_2" hidden="1">-4146</definedName>
    <definedName name="HTML74_3" hidden="1">"U:\Admin\LIS_Admin\General_Admin\LIS Web\FX Rates\TEMPLATE.HTM"</definedName>
    <definedName name="HTML75_11" hidden="1">1</definedName>
    <definedName name="HTML75_12" hidden="1">"U:\Admin\LIS_Admin\General_Admin\LIS Web\FX Rates\MonavEu00.htm"</definedName>
    <definedName name="HTML75_2" hidden="1">-4146</definedName>
    <definedName name="HTML75_3" hidden="1">"U:\Admin\LIS_Admin\General_Admin\LIS Web\FX Rates\TEMPLATE.HTM"</definedName>
    <definedName name="HTML76_11" hidden="1">1</definedName>
    <definedName name="HTML76_12" hidden="1">"U:\Admin\LIS_Admin\General_Admin\LIS Web\FX Rates\MonEu00.htm"</definedName>
    <definedName name="HTML76_2" hidden="1">-4146</definedName>
    <definedName name="HTML76_3" hidden="1">"U:\Admin\LIS_Admin\General_Admin\LIS Web\FX Rates\TEMPLATE.HTM"</definedName>
    <definedName name="HTML77_11" hidden="1">1</definedName>
    <definedName name="HTML77_12" hidden="1">"U:\Admin\LIS_Admin\General_Admin\LIS Web\FX Rates\Mon00.htm"</definedName>
    <definedName name="HTML77_2" hidden="1">-4146</definedName>
    <definedName name="HTML77_3" hidden="1">"U:\Admin\LIS_Admin\General_Admin\LIS Web\FX Rates\TEMPLATE.HTM"</definedName>
    <definedName name="HTML78_11" hidden="1">1</definedName>
    <definedName name="HTML78_12" hidden="1">"U:\Admin\LIS_Admin\General_Admin\LIS Web\FX Rates\Monav00.htm"</definedName>
    <definedName name="HTML78_2" hidden="1">-4146</definedName>
    <definedName name="HTML78_3" hidden="1">"U:\Admin\LIS_Admin\General_Admin\LIS Web\FX Rates\TEMPLATE.HTM"</definedName>
    <definedName name="HTML79_11" hidden="1">1</definedName>
    <definedName name="HTML79_12" hidden="1">"U:\Admin\LIS_Admin\General_Admin\LIS Web\FX Rates\Mon00.htm"</definedName>
    <definedName name="HTML79_2" hidden="1">-4146</definedName>
    <definedName name="HTML79_3" hidden="1">"U:\Admin\LIS_Admin\General_Admin\LIS Web\FX Rates\TEMPLATE.HTM"</definedName>
    <definedName name="HTML8_11" hidden="1">1</definedName>
    <definedName name="HTML8_12" hidden="1">"T:\ADMIN\CEBARKER\INTRANET\STATS\BBASE.HTM"</definedName>
    <definedName name="HTML8_2" hidden="1">-4146</definedName>
    <definedName name="HTML8_3" hidden="1">"T:\ADMIN\CEBARKER\INTRANET\STATS\BB-TEMP.HTM"</definedName>
    <definedName name="HTML80_11" hidden="1">1</definedName>
    <definedName name="HTML80_12" hidden="1">"U:\Admin\LIS_Admin\General_Admin\LIS Web\FX Rates\Monav00.htm"</definedName>
    <definedName name="HTML80_2" hidden="1">-4146</definedName>
    <definedName name="HTML80_3" hidden="1">"U:\Admin\LIS_Admin\General_Admin\LIS Web\FX Rates\TEMPLATE.HTM"</definedName>
    <definedName name="HTML81_11" hidden="1">1</definedName>
    <definedName name="HTML81_12" hidden="1">"U:\Admin\LIS_Admin\General_Admin\LIS Web\FX Rates\MonavEu00.htm"</definedName>
    <definedName name="HTML81_2" hidden="1">-4146</definedName>
    <definedName name="HTML81_3" hidden="1">"U:\Admin\LIS_Admin\General_Admin\LIS Web\FX Rates\TEMPLATE.HTM"</definedName>
    <definedName name="HTML82_11" hidden="1">1</definedName>
    <definedName name="HTML82_12" hidden="1">"U:\Admin\LIS_Admin\General_Admin\LIS Web\FX Rates\MonEu00.htm"</definedName>
    <definedName name="HTML82_2" hidden="1">-4146</definedName>
    <definedName name="HTML82_3" hidden="1">"U:\Admin\LIS_Admin\General_Admin\LIS Web\FX Rates\TEMPLATE.HTM"</definedName>
    <definedName name="HTML83_11" hidden="1">1</definedName>
    <definedName name="HTML83_12" hidden="1">"U:\Admin\LIS_Admin\General_Admin\LIS Web\FX Rates\Libor00.htm"</definedName>
    <definedName name="HTML83_2" hidden="1">-4146</definedName>
    <definedName name="HTML83_3" hidden="1">"U:\Admin\LIS_Admin\General_Admin\LIS Web\FX Rates\TEMPLATE.HTM"</definedName>
    <definedName name="HTML9_11" hidden="1">1</definedName>
    <definedName name="HTML9_12" hidden="1">"T:\INTRANET\EXCHANGE\EXCH1997.HTM"</definedName>
    <definedName name="HTML9_2" hidden="1">-4146</definedName>
    <definedName name="HTML9_3" hidden="1">"T:\INTRANET\EXCHANGE\EXCHANGE.HTM"</definedName>
    <definedName name="HTMLControl" localSheetId="43" hidden="1">{"'Edit'!$A$1:$V$2277"}</definedName>
    <definedName name="HTMLControl" hidden="1">{"'Edit'!$A$1:$V$2277"}</definedName>
    <definedName name="HTMLCount" hidden="1">83</definedName>
    <definedName name="htwoae" localSheetId="43" hidden="1">{"REP1",#N/A,FALSE,"HSSA-LOG"}</definedName>
    <definedName name="htwoae" hidden="1">{"REP1",#N/A,FALSE,"HSSA-LOG"}</definedName>
    <definedName name="hty" localSheetId="43" hidden="1">{"SCB BG EXT",#N/A,FALSE,"ADVANCEBG-EXT.D"}</definedName>
    <definedName name="hty" hidden="1">{"SCB BG EXT",#N/A,FALSE,"ADVANCEBG-EXT.D"}</definedName>
    <definedName name="htyh" localSheetId="43" hidden="1">{"SOC ADV BG EXT",#N/A,FALSE,"ADVANCEBG-EXT.D"}</definedName>
    <definedName name="htyh" hidden="1">{"SOC ADV BG EXT",#N/A,FALSE,"ADVANCEBG-EXT.D"}</definedName>
    <definedName name="htyuityuiotio" localSheetId="43" hidden="1">{#N/A,#N/A,FALSE,"REPORT"}</definedName>
    <definedName name="htyuityuiotio" hidden="1">{#N/A,#N/A,FALSE,"REPORT"}</definedName>
    <definedName name="htyuityuiotio_1" localSheetId="43" hidden="1">{#N/A,#N/A,FALSE,"REPORT"}</definedName>
    <definedName name="htyuityuiotio_1" hidden="1">{#N/A,#N/A,FALSE,"REPORT"}</definedName>
    <definedName name="htyuityuiotio_2" localSheetId="43" hidden="1">{#N/A,#N/A,FALSE,"REPORT"}</definedName>
    <definedName name="htyuityuiotio_2" hidden="1">{#N/A,#N/A,FALSE,"REPORT"}</definedName>
    <definedName name="htyuityuiotio_3" localSheetId="43" hidden="1">{#N/A,#N/A,FALSE,"REPORT"}</definedName>
    <definedName name="htyuityuiotio_3" hidden="1">{#N/A,#N/A,FALSE,"REPORT"}</definedName>
    <definedName name="htyuityuiotio_4" localSheetId="43" hidden="1">{#N/A,#N/A,FALSE,"REPORT"}</definedName>
    <definedName name="htyuityuiotio_4" hidden="1">{#N/A,#N/A,FALSE,"REPORT"}</definedName>
    <definedName name="hu" localSheetId="43" hidden="1">{"detail",#N/A,FALSE,"mfg";"summary",#N/A,FALSE,"mfg"}</definedName>
    <definedName name="hu" hidden="1">{"detail",#N/A,FALSE,"mfg";"summary",#N/A,FALSE,"mfg"}</definedName>
    <definedName name="huh" localSheetId="43" hidden="1">{#N/A,#N/A,FALSE,"QTD";#N/A,#N/A,FALSE,"Lic Fees";#N/A,#N/A,FALSE,"Unapproved";#N/A,#N/A,FALSE,"Wkly Notes"}</definedName>
    <definedName name="huh" hidden="1">{#N/A,#N/A,FALSE,"QTD";#N/A,#N/A,FALSE,"Lic Fees";#N/A,#N/A,FALSE,"Unapproved";#N/A,#N/A,FALSE,"Wkly Notes"}</definedName>
    <definedName name="hui" localSheetId="43" hidden="1">{#N/A,#N/A,FALSE,"Assump2";#N/A,#N/A,FALSE,"Income2";#N/A,#N/A,FALSE,"Balance2";#N/A,#N/A,FALSE,"DCF Filter";#N/A,#N/A,FALSE,"Trans Assump2";#N/A,#N/A,FALSE,"Combined Income2";#N/A,#N/A,FALSE,"Combined Balance2"}</definedName>
    <definedName name="hui" hidden="1">{#N/A,#N/A,FALSE,"Assump2";#N/A,#N/A,FALSE,"Income2";#N/A,#N/A,FALSE,"Balance2";#N/A,#N/A,FALSE,"DCF Filter";#N/A,#N/A,FALSE,"Trans Assump2";#N/A,#N/A,FALSE,"Combined Income2";#N/A,#N/A,FALSE,"Combined Balance2"}</definedName>
    <definedName name="huy" localSheetId="43" hidden="1">{"'Sheet1'!$L$16"}</definedName>
    <definedName name="huy" hidden="1">{"'Sheet1'!$L$16"}</definedName>
    <definedName name="hw" localSheetId="43" hidden="1">{"sales growth",#N/A,FALSE,"summary";"oper income",#N/A,FALSE,"summary";"oros rank",#N/A,FALSE,"summary";"net assets",#N/A,FALSE,"summary";"asset turnover",#N/A,FALSE,"summary";"orona",#N/A,FALSE,"summary"}</definedName>
    <definedName name="hw" hidden="1">{"sales growth",#N/A,FALSE,"summary";"oper income",#N/A,FALSE,"summary";"oros rank",#N/A,FALSE,"summary";"net assets",#N/A,FALSE,"summary";"asset turnover",#N/A,FALSE,"summary";"orona",#N/A,FALSE,"summary"}</definedName>
    <definedName name="hy"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hy"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Hybrid_Securities_CPM">#REF!</definedName>
    <definedName name="hye" localSheetId="43" hidden="1">{"Res_010",#N/A,FALSE,"Res_010";"sum1",#N/A,FALSE,"Res_010"}</definedName>
    <definedName name="hye" hidden="1">{"Res_010",#N/A,FALSE,"Res_010";"sum1",#N/A,FALSE,"Res_010"}</definedName>
    <definedName name="Hypertention" localSheetId="43" hidden="1">{#N/A,#N/A,FALSE,"Pharm";#N/A,#N/A,FALSE,"WWCM"}</definedName>
    <definedName name="Hypertention" hidden="1">{#N/A,#N/A,FALSE,"Pharm";#N/A,#N/A,FALSE,"WWCM"}</definedName>
    <definedName name="Hypertention_1" localSheetId="43" hidden="1">{#N/A,#N/A,FALSE,"Pharm";#N/A,#N/A,FALSE,"WWCM"}</definedName>
    <definedName name="Hypertention_1" hidden="1">{#N/A,#N/A,FALSE,"Pharm";#N/A,#N/A,FALSE,"WWCM"}</definedName>
    <definedName name="Hypertention_2" localSheetId="43" hidden="1">{#N/A,#N/A,FALSE,"Pharm";#N/A,#N/A,FALSE,"WWCM"}</definedName>
    <definedName name="Hypertention_2" hidden="1">{#N/A,#N/A,FALSE,"Pharm";#N/A,#N/A,FALSE,"WWCM"}</definedName>
    <definedName name="Hypertention_3" localSheetId="43" hidden="1">{#N/A,#N/A,FALSE,"Pharm";#N/A,#N/A,FALSE,"WWCM"}</definedName>
    <definedName name="Hypertention_3" hidden="1">{#N/A,#N/A,FALSE,"Pharm";#N/A,#N/A,FALSE,"WWCM"}</definedName>
    <definedName name="Hypertention_4" localSheetId="43" hidden="1">{#N/A,#N/A,FALSE,"Pharm";#N/A,#N/A,FALSE,"WWCM"}</definedName>
    <definedName name="Hypertention_4" hidden="1">{#N/A,#N/A,FALSE,"Pharm";#N/A,#N/A,FALSE,"WWCM"}</definedName>
    <definedName name="hypo" localSheetId="43" hidden="1">{#N/A,#N/A,FALSE,"Pharm";#N/A,#N/A,FALSE,"WWCM"}</definedName>
    <definedName name="hypo" hidden="1">{#N/A,#N/A,FALSE,"Pharm";#N/A,#N/A,FALSE,"WWCM"}</definedName>
    <definedName name="hypo_1" localSheetId="43" hidden="1">{#N/A,#N/A,FALSE,"Pharm";#N/A,#N/A,FALSE,"WWCM"}</definedName>
    <definedName name="hypo_1" hidden="1">{#N/A,#N/A,FALSE,"Pharm";#N/A,#N/A,FALSE,"WWCM"}</definedName>
    <definedName name="hypo_2" localSheetId="43" hidden="1">{#N/A,#N/A,FALSE,"Pharm";#N/A,#N/A,FALSE,"WWCM"}</definedName>
    <definedName name="hypo_2" hidden="1">{#N/A,#N/A,FALSE,"Pharm";#N/A,#N/A,FALSE,"WWCM"}</definedName>
    <definedName name="hypo_3" localSheetId="43" hidden="1">{#N/A,#N/A,FALSE,"Pharm";#N/A,#N/A,FALSE,"WWCM"}</definedName>
    <definedName name="hypo_3" hidden="1">{#N/A,#N/A,FALSE,"Pharm";#N/A,#N/A,FALSE,"WWCM"}</definedName>
    <definedName name="hypo_4" localSheetId="43" hidden="1">{#N/A,#N/A,FALSE,"Pharm";#N/A,#N/A,FALSE,"WWCM"}</definedName>
    <definedName name="hypo_4" hidden="1">{#N/A,#N/A,FALSE,"Pharm";#N/A,#N/A,FALSE,"WWCM"}</definedName>
    <definedName name="i" localSheetId="23" hidden="1">#REF!</definedName>
    <definedName name="I">"a1..m50"</definedName>
    <definedName name="i_2" localSheetId="43" hidden="1">{"20 Years",#N/A,FALSE,"P&amp;Ls";"2001",#N/A,FALSE,"P&amp;Ls"}</definedName>
    <definedName name="i_2" hidden="1">{"20 Years",#N/A,FALSE,"P&amp;Ls";"2001",#N/A,FALSE,"P&amp;Ls"}</definedName>
    <definedName name="i_3" localSheetId="43" hidden="1">{"20 Years",#N/A,FALSE,"P&amp;Ls";"2001",#N/A,FALSE,"P&amp;Ls"}</definedName>
    <definedName name="i_3" hidden="1">{"20 Years",#N/A,FALSE,"P&amp;Ls";"2001",#N/A,FALSE,"P&amp;Ls"}</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 localSheetId="11">#REF!</definedName>
    <definedName name="I_ABO" localSheetId="24">#REF!</definedName>
    <definedName name="I_ABO">#REF!</definedName>
    <definedName name="I_ABO_HII_N" localSheetId="11">#REF!</definedName>
    <definedName name="I_ABO_HII_N" localSheetId="24">#REF!</definedName>
    <definedName name="I_ABO_HII_N">#REF!</definedName>
    <definedName name="I_ABO_L" localSheetId="11">#REF!</definedName>
    <definedName name="I_ABO_L" localSheetId="24">#REF!</definedName>
    <definedName name="I_ABO_L">#REF!</definedName>
    <definedName name="I_ABO_NC">#REF!</definedName>
    <definedName name="I_ABO_NC_HII_N">#REF!</definedName>
    <definedName name="I_ABO_NC_HII_N\">#REF!</definedName>
    <definedName name="I_ABO_NC_L">#REF!</definedName>
    <definedName name="I_LS">#REF!</definedName>
    <definedName name="I_PBO">#REF!</definedName>
    <definedName name="I_PBO_HII_N">#REF!</definedName>
    <definedName name="I_PBO_L">#REF!</definedName>
    <definedName name="I_PBO_NC">#REF!</definedName>
    <definedName name="I_PBO_NC_HII_N">#REF!</definedName>
    <definedName name="I_PBO_NC_L">#REF!</definedName>
    <definedName name="I_RetBfts">#REF!</definedName>
    <definedName name="I_Retirees">#REF!</definedName>
    <definedName name="I_S_Table" localSheetId="10">#REF!</definedName>
    <definedName name="I_S_Table">#REF!</definedName>
    <definedName name="I_Spouses" localSheetId="10">'WP II-E-3.5.1a Support'!#REF!</definedName>
    <definedName name="I_Spouses">#REF!</definedName>
    <definedName name="I_SPSBFTS">#REF!</definedName>
    <definedName name="I_TOTBFTS">#REF!</definedName>
    <definedName name="I_TV">#REF!</definedName>
    <definedName name="ia" localSheetId="43" hidden="1">{TRUE,TRUE,-1.25,-15.5,604.5,342,FALSE,TRUE,TRUE,TRUE,0,1,#N/A,1,#N/A,5.37864077669903,16.1481481481481,1,FALSE,FALSE,3,TRUE,1,FALSE,100,"Swvu.Mktg.","ACwvu.Mktg.",#N/A,FALSE,FALSE,0.748031496062992,0.748031496062992,0.62992125984252,0.47244094488189,2,"","",FALSE,FALSE,FALSE,FALSE,1,#N/A,1,1,"=R6C2:R55C16",FALSE,#N/A,#N/A,FALSE,FALSE,FALSE,9,65532,65532,FALSE,FALSE,TRUE,TRUE,TRUE}</definedName>
    <definedName name="ia" hidden="1">{TRUE,TRUE,-1.25,-15.5,604.5,342,FALSE,TRUE,TRUE,TRUE,0,1,#N/A,1,#N/A,5.37864077669903,16.1481481481481,1,FALSE,FALSE,3,TRUE,1,FALSE,100,"Swvu.Mktg.","ACwvu.Mktg.",#N/A,FALSE,FALSE,0.748031496062992,0.748031496062992,0.62992125984252,0.47244094488189,2,"","",FALSE,FALSE,FALSE,FALSE,1,#N/A,1,1,"=R6C2:R55C16",FALSE,#N/A,#N/A,FALSE,FALSE,FALSE,9,65532,65532,FALSE,FALSE,TRUE,TRUE,TRUE}</definedName>
    <definedName name="IBEW_COL" localSheetId="43">#REF!</definedName>
    <definedName name="IBEW_COL" localSheetId="11">#REF!</definedName>
    <definedName name="IBEW_COL" localSheetId="24">#REF!</definedName>
    <definedName name="IBEW_COL">#REF!</definedName>
    <definedName name="IBEW_COL2" localSheetId="24">#REF!</definedName>
    <definedName name="IBEW_COL2">#REF!</definedName>
    <definedName name="ibnjks" localSheetId="43" hidden="1">{"detail",#N/A,FALSE,"mfg";"summary",#N/A,FALSE,"mfg"}</definedName>
    <definedName name="ibnjks" hidden="1">{"detail",#N/A,FALSE,"mfg";"summary",#N/A,FALSE,"mfg"}</definedName>
    <definedName name="IC" localSheetId="43">#REF!</definedName>
    <definedName name="IC" localSheetId="11">#REF!</definedName>
    <definedName name="IC" localSheetId="24">#REF!</definedName>
    <definedName name="IC">#REF!</definedName>
    <definedName name="IC_LY" localSheetId="24">#REF!</definedName>
    <definedName name="IC_LY">#REF!</definedName>
    <definedName name="IC_NQ" localSheetId="10">#REF!</definedName>
    <definedName name="IC_NQ" localSheetId="24">#REF!</definedName>
    <definedName name="IC_NQ">#REF!</definedName>
    <definedName name="ICP_OppCost">#REF!</definedName>
    <definedName name="ID">#REF!</definedName>
    <definedName name="IDL.Connector.Version" hidden="1">"9.0.1.3"</definedName>
    <definedName name="ignore" localSheetId="10">#REF!</definedName>
    <definedName name="ignore" localSheetId="23">#REF!</definedName>
    <definedName name="ignore" localSheetId="24">#REF!</definedName>
    <definedName name="ignore">#REF!</definedName>
    <definedName name="Igoldrum">#REF!</definedName>
    <definedName name="ii"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ii"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ii.oo" localSheetId="43" hidden="1">{#N/A,#N/A,FALSE,"Umsatz EO BP";#N/A,#N/A,FALSE,"Umsatz EO OP";#N/A,#N/A,FALSE,"ER EO BP";#N/A,#N/A,FALSE,"ER EO OP";#N/A,#N/A,FALSE,"EA EO (2)";#N/A,#N/A,FALSE,"EA EO";#N/A,#N/A,FALSE,"EA EO (3)";#N/A,#N/A,FALSE,"EA EO (4)";#N/A,#N/A,FALSE,"KA EO  (2)";#N/A,#N/A,FALSE,"KA EO";#N/A,#N/A,FALSE,"KA EO  (3)";#N/A,#N/A,FALSE,"KA EO (4)"}</definedName>
    <definedName name="ii.oo" hidden="1">{#N/A,#N/A,FALSE,"Umsatz EO BP";#N/A,#N/A,FALSE,"Umsatz EO OP";#N/A,#N/A,FALSE,"ER EO BP";#N/A,#N/A,FALSE,"ER EO OP";#N/A,#N/A,FALSE,"EA EO (2)";#N/A,#N/A,FALSE,"EA EO";#N/A,#N/A,FALSE,"EA EO (3)";#N/A,#N/A,FALSE,"EA EO (4)";#N/A,#N/A,FALSE,"KA EO  (2)";#N/A,#N/A,FALSE,"KA EO";#N/A,#N/A,FALSE,"KA EO  (3)";#N/A,#N/A,FALSE,"KA EO (4)"}</definedName>
    <definedName name="II_1" localSheetId="43">#REF!</definedName>
    <definedName name="II_1" localSheetId="11">#REF!</definedName>
    <definedName name="II_1" localSheetId="24">#REF!</definedName>
    <definedName name="II_1">#REF!</definedName>
    <definedName name="II_2" localSheetId="24">#REF!</definedName>
    <definedName name="II_2">#REF!</definedName>
    <definedName name="II_3" localSheetId="24">#REF!</definedName>
    <definedName name="II_3">#REF!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control" localSheetId="43" hidden="1">{"'August 2000'!$A$1:$J$101"}</definedName>
    <definedName name="II_control" hidden="1">{"'August 2000'!$A$1:$J$101"}</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 localSheetId="43" hidden="1">{"detail",#N/A,FALSE,"mfg";"summary",#N/A,FALSE,"mfg"}</definedName>
    <definedName name="iii" hidden="1">{"detail",#N/A,FALSE,"mfg";"summary",#N/A,FALSE,"mfg"}</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control" localSheetId="43" hidden="1">{"'August 2000'!$A$1:$J$101"}</definedName>
    <definedName name="III_control" hidden="1">{"'August 2000'!$A$1:$J$101"}</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III" localSheetId="43" hidden="1">{#N/A,#N/A,FALSE,"Umsatz 99";#N/A,#N/A,FALSE,"ER 99 "}</definedName>
    <definedName name="IIII" hidden="1">{#N/A,#N/A,FALSE,"Umsatz 99";#N/A,#N/A,FALSE,"ER 99 "}</definedName>
    <definedName name="iiiii" localSheetId="43" hidden="1">{#N/A,#N/A,FALSE,"Calc";#N/A,#N/A,FALSE,"Sensitivity";#N/A,#N/A,FALSE,"LT Earn.Dil.";#N/A,#N/A,FALSE,"Dil. AVP"}</definedName>
    <definedName name="iiiii" hidden="1">{#N/A,#N/A,FALSE,"Calc";#N/A,#N/A,FALSE,"Sensitivity";#N/A,#N/A,FALSE,"LT Earn.Dil.";#N/A,#N/A,FALSE,"Dil. AVP"}</definedName>
    <definedName name="iiiiii" localSheetId="43" hidden="1">{"exec sum us",#N/A,FALSE,"Exec Sum";"exec sum ex",#N/A,FALSE,"Exec Sum";"exec sum ww",#N/A,FALSE,"Exec Sum"}</definedName>
    <definedName name="iiiiii" hidden="1">{"exec sum us",#N/A,FALSE,"Exec Sum";"exec sum ex",#N/A,FALSE,"Exec Sum";"exec sum ww",#N/A,FALSE,"Exec Sum"}</definedName>
    <definedName name="iiiiiiiii" localSheetId="43" hidden="1">{"cash flow ex",#N/A,FALSE,"Cash Flow"}</definedName>
    <definedName name="iiiiiiiii" hidden="1">{"cash flow ex",#N/A,FALSE,"Cash Flow"}</definedName>
    <definedName name="iioo" localSheetId="43" hidden="1">{#N/A,#N/A,FALSE,"TSUM";#N/A,#N/A,FALSE,"shares";#N/A,#N/A,FALSE,"earnout";#N/A,#N/A,FALSE,"Heaty";#N/A,#N/A,FALSE,"self-tend";#N/A,#N/A,FALSE,"self-sum"}</definedName>
    <definedName name="iioo" hidden="1">{#N/A,#N/A,FALSE,"TSUM";#N/A,#N/A,FALSE,"shares";#N/A,#N/A,FALSE,"earnout";#N/A,#N/A,FALSE,"Heaty";#N/A,#N/A,FALSE,"self-tend";#N/A,#N/A,FALSE,"self-sum"}</definedName>
    <definedName name="IJL">#REF!</definedName>
    <definedName name="ijn" localSheetId="43" hidden="1">{#N/A,#N/A,FALSE,"SUMMARY REPORT"}</definedName>
    <definedName name="ijn" hidden="1">{#N/A,#N/A,FALSE,"SUMMARY REPORT"}</definedName>
    <definedName name="ijoi" localSheetId="43" hidden="1">{#N/A,#N/A,FALSE,"Produkte Erw.";#N/A,#N/A,FALSE,"Produkte Plan";#N/A,#N/A,FALSE,"Leistungen Erw.";#N/A,#N/A,FALSE,"Leistungen Plan";#N/A,#N/A,FALSE,"KA Allg.Kosten (2)";#N/A,#N/A,FALSE,"KA All.Kosten"}</definedName>
    <definedName name="ijoi" hidden="1">{#N/A,#N/A,FALSE,"Produkte Erw.";#N/A,#N/A,FALSE,"Produkte Plan";#N/A,#N/A,FALSE,"Leistungen Erw.";#N/A,#N/A,FALSE,"Leistungen Plan";#N/A,#N/A,FALSE,"KA Allg.Kosten (2)";#N/A,#N/A,FALSE,"KA All.Kosten"}</definedName>
    <definedName name="ik" localSheetId="43" hidden="1">{"detail",#N/A,FALSE,"mfg";"summary",#N/A,FALSE,"mfg"}</definedName>
    <definedName name="ik" hidden="1">{"detail",#N/A,FALSE,"mfg";"summary",#N/A,FALSE,"mfg"}</definedName>
    <definedName name="IM">#REF!</definedName>
    <definedName name="Im_control" localSheetId="43" hidden="1">{"'August 2000'!$A$1:$J$101"}</definedName>
    <definedName name="Im_control" hidden="1">{"'August 2000'!$A$1:$J$101"}</definedName>
    <definedName name="ImAClientOrganizer" hidden="1">TRUE</definedName>
    <definedName name="IMCD">#REF!</definedName>
    <definedName name="IMCDdrum">#REF!</definedName>
    <definedName name="Img_ML_7g5e5e2b" hidden="1">"IMG_12"</definedName>
    <definedName name="Imputed">#REF!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_FORM">#REF!</definedName>
    <definedName name="INC00">#REF!</definedName>
    <definedName name="INCAPR">#REF!</definedName>
    <definedName name="INCAUG">#REF!</definedName>
    <definedName name="INCDEC">#REF!</definedName>
    <definedName name="INCFEB">#REF!</definedName>
    <definedName name="INCJAN">#REF!</definedName>
    <definedName name="INCJUL">#REF!</definedName>
    <definedName name="INCJUN">#REF!</definedName>
    <definedName name="INCMAR">#REF!</definedName>
    <definedName name="INCMAY">#REF!</definedName>
    <definedName name="INCNOV">#REF!</definedName>
    <definedName name="INCOCT">#REF!</definedName>
    <definedName name="INCOME" localSheetId="10">#REF!</definedName>
    <definedName name="INCOME">#REF!</definedName>
    <definedName name="Income_Range">#REF!</definedName>
    <definedName name="Income_Statement">#REF!</definedName>
    <definedName name="Income_Tax">#REF!</definedName>
    <definedName name="Income_Taxes">#REF!</definedName>
    <definedName name="Income_Taxes_CPM">#REF!</definedName>
    <definedName name="Income_Taxes_Federal">#REF!</definedName>
    <definedName name="Income_Taxes_Payable">#REF!</definedName>
    <definedName name="Income_Taxes_State__Local___Other">#REF!</definedName>
    <definedName name="IncomeHeading2">#REF!</definedName>
    <definedName name="IncomeHeading3">#REF!</definedName>
    <definedName name="IncomeHeading4">#REF!</definedName>
    <definedName name="IncomeHeading5">#REF!</definedName>
    <definedName name="IncomeStatementDates">#REF!</definedName>
    <definedName name="IncomeStatementHE">#REF!</definedName>
    <definedName name="INCSEP">#REF!</definedName>
    <definedName name="IncStmt" localSheetId="10">#REF!</definedName>
    <definedName name="IncStmt">#REF!</definedName>
    <definedName name="INCSUM">#REF!</definedName>
    <definedName name="INDEX">#REF!</definedName>
    <definedName name="Index.001" localSheetId="10">#REF!</definedName>
    <definedName name="Index.001">#REF!</definedName>
    <definedName name="Index.002">#REF!</definedName>
    <definedName name="Index.003">#REF!</definedName>
    <definedName name="Index.004">#REF!</definedName>
    <definedName name="Index.005">#REF!</definedName>
    <definedName name="Index.006">#REF!</definedName>
    <definedName name="Index.007">#REF!</definedName>
    <definedName name="Index.008">#REF!</definedName>
    <definedName name="Index.009">#REF!</definedName>
    <definedName name="Index.010">#REF!</definedName>
    <definedName name="Index.011">#REF!</definedName>
    <definedName name="Index.012">#REF!</definedName>
    <definedName name="Index.013">#REF!</definedName>
    <definedName name="Index.014">#REF!</definedName>
    <definedName name="Index.015">#REF!</definedName>
    <definedName name="Index.016">#REF!</definedName>
    <definedName name="Index.017">#REF!</definedName>
    <definedName name="Index.018">#REF!</definedName>
    <definedName name="Index.019">#REF!</definedName>
    <definedName name="Index.020">#REF!</definedName>
    <definedName name="Index.021">#REF!</definedName>
    <definedName name="Index.022">#REF!</definedName>
    <definedName name="Index.023">#REF!</definedName>
    <definedName name="Index.024">#REF!</definedName>
    <definedName name="Index.025">#REF!</definedName>
    <definedName name="Index.026">#REF!</definedName>
    <definedName name="Index.027">#REF!</definedName>
    <definedName name="Index.028">#REF!</definedName>
    <definedName name="Index.029">#REF!</definedName>
    <definedName name="Index.030">#REF!</definedName>
    <definedName name="Index.031">#REF!</definedName>
    <definedName name="Index.032">#REF!</definedName>
    <definedName name="Index.033">#REF!</definedName>
    <definedName name="Index.034">#REF!</definedName>
    <definedName name="Index.035">#REF!</definedName>
    <definedName name="Index.036">#REF!</definedName>
    <definedName name="Index.037">#REF!</definedName>
    <definedName name="Index.038">#REF!</definedName>
    <definedName name="Index.039">#REF!</definedName>
    <definedName name="Index.040">#REF!</definedName>
    <definedName name="Index.041">#REF!</definedName>
    <definedName name="Index.042">#REF!</definedName>
    <definedName name="Index.043">#REF!</definedName>
    <definedName name="Index.044">#REF!</definedName>
    <definedName name="Index.045">#REF!</definedName>
    <definedName name="Index.046">#REF!</definedName>
    <definedName name="Index.047">#REF!</definedName>
    <definedName name="Index.048">#REF!</definedName>
    <definedName name="Index.049">#REF!</definedName>
    <definedName name="Index.050">#REF!</definedName>
    <definedName name="Index.051">#REF!</definedName>
    <definedName name="Index.052">#REF!</definedName>
    <definedName name="Index.053">#REF!</definedName>
    <definedName name="Index.054">#REF!</definedName>
    <definedName name="Index.055">#REF!</definedName>
    <definedName name="Index.056">#REF!</definedName>
    <definedName name="Index.057">#REF!</definedName>
    <definedName name="Index.058">#REF!</definedName>
    <definedName name="Index.059">#REF!</definedName>
    <definedName name="Index.060">#REF!</definedName>
    <definedName name="Index.061">#REF!</definedName>
    <definedName name="Index.062">#REF!</definedName>
    <definedName name="Index.063">#REF!</definedName>
    <definedName name="Index.064">#REF!</definedName>
    <definedName name="Index.065">#REF!</definedName>
    <definedName name="Index.066">#REF!</definedName>
    <definedName name="Index.067">#REF!</definedName>
    <definedName name="Index.068">#REF!</definedName>
    <definedName name="Index.069">#REF!</definedName>
    <definedName name="Index.070">#REF!</definedName>
    <definedName name="Index.071">#REF!</definedName>
    <definedName name="Index.072">#REF!</definedName>
    <definedName name="Index.073">#REF!</definedName>
    <definedName name="Index.074">#REF!</definedName>
    <definedName name="Index.075">#REF!</definedName>
    <definedName name="Index.076">#REF!</definedName>
    <definedName name="Index.077">#REF!</definedName>
    <definedName name="Index.078">#REF!</definedName>
    <definedName name="Index.079">#REF!</definedName>
    <definedName name="Index.080">#REF!</definedName>
    <definedName name="Index.081">#REF!</definedName>
    <definedName name="Index.082">#REF!</definedName>
    <definedName name="Index.083">#REF!</definedName>
    <definedName name="Index.084">#REF!</definedName>
    <definedName name="Index.085">#REF!</definedName>
    <definedName name="Index.086">#REF!</definedName>
    <definedName name="Index.087">#REF!</definedName>
    <definedName name="Index.088">#REF!</definedName>
    <definedName name="Index.089">#REF!</definedName>
    <definedName name="Index.090">#REF!</definedName>
    <definedName name="Index.091">#REF!</definedName>
    <definedName name="Index.092">#REF!</definedName>
    <definedName name="Index.093">#REF!</definedName>
    <definedName name="Index.094">#REF!</definedName>
    <definedName name="Index.095">#REF!</definedName>
    <definedName name="Index.096">#REF!</definedName>
    <definedName name="Index_BOY">#REF!</definedName>
    <definedName name="Index_EOY">#REF!</definedName>
    <definedName name="Index2" localSheetId="43" hidden="1">{#N/A,#N/A,FALSE,"R&amp;D Quick Calc";#N/A,#N/A,FALSE,"DOE Fee Schedule"}</definedName>
    <definedName name="Index2" hidden="1">{#N/A,#N/A,FALSE,"R&amp;D Quick Calc";#N/A,#N/A,FALSE,"DOE Fee Schedule"}</definedName>
    <definedName name="Index3" localSheetId="43" hidden="1">{#N/A,#N/A,FALSE,"R&amp;D Quick Calc";#N/A,#N/A,FALSE,"DOE Fee Schedule"}</definedName>
    <definedName name="Index3" hidden="1">{#N/A,#N/A,FALSE,"R&amp;D Quick Calc";#N/A,#N/A,FALSE,"DOE Fee Schedule"}</definedName>
    <definedName name="Index4" localSheetId="43" hidden="1">{#N/A,#N/A,FALSE,"R&amp;D Quick Calc";#N/A,#N/A,FALSE,"DOE Fee Schedule"}</definedName>
    <definedName name="Index4" hidden="1">{#N/A,#N/A,FALSE,"R&amp;D Quick Calc";#N/A,#N/A,FALSE,"DOE Fee Schedule"}</definedName>
    <definedName name="IndexNames" localSheetId="43" hidden="1">Indexn1,IndexN2</definedName>
    <definedName name="IndexNames" hidden="1">Indexn1,IndexN2</definedName>
    <definedName name="INDOPOL_1600" localSheetId="43">#REF!</definedName>
    <definedName name="INDOPOL_1600">#REF!</definedName>
    <definedName name="INDOPOL_1600Drum">#REF!</definedName>
    <definedName name="INDOPOL_H_100">#REF!</definedName>
    <definedName name="INDOPOL_H_100Drum">#REF!</definedName>
    <definedName name="INDOPOL_H_1200">#REF!</definedName>
    <definedName name="INDOPOL_H_1200Drum">#REF!</definedName>
    <definedName name="INDOPOL_H_1500">#REF!</definedName>
    <definedName name="INDOPOL_H_1500Drum">#REF!</definedName>
    <definedName name="INDOPOL_H_1600">#REF!</definedName>
    <definedName name="INDOPOL_H_1600Drum">#REF!</definedName>
    <definedName name="INDOPOL_H_18000">#REF!</definedName>
    <definedName name="INDOPOL_H_18000Drum">#REF!</definedName>
    <definedName name="INDOPOL_H_1900">#REF!</definedName>
    <definedName name="INDOPOL_H_1900Drum">#REF!</definedName>
    <definedName name="INDOPOL_H_2100">#REF!</definedName>
    <definedName name="INDOPOL_H_2100Drum">#REF!</definedName>
    <definedName name="INDOPOL_H_25">#REF!</definedName>
    <definedName name="INDOPOL_H_25Drum">#REF!</definedName>
    <definedName name="INDOPOL_H_300">#REF!</definedName>
    <definedName name="INDOPOL_H_300Drum">#REF!</definedName>
    <definedName name="INDOPOL_H_35">#REF!</definedName>
    <definedName name="INDOPOL_H_35Drum">#REF!</definedName>
    <definedName name="INDOPOL_H_40S">#REF!</definedName>
    <definedName name="INDOPOL_H_40SDrum">#REF!</definedName>
    <definedName name="INDOPOL_H_50">#REF!</definedName>
    <definedName name="INDOPOL_H_50Drum">#REF!</definedName>
    <definedName name="INDOPOL_H_6000">#REF!</definedName>
    <definedName name="INDOPOL_H_6000Drum">#REF!</definedName>
    <definedName name="INDOPOL_H_7">#REF!</definedName>
    <definedName name="INDOPOL_H_7Drum">#REF!</definedName>
    <definedName name="INDOPOL_HZ_100">#REF!</definedName>
    <definedName name="INDOPOL_HZ_100Drum">#REF!</definedName>
    <definedName name="INDOPOL_L_2">#REF!</definedName>
    <definedName name="INDOPOL_L_2Drum">#REF!</definedName>
    <definedName name="INDOPOL_L_3">#REF!</definedName>
    <definedName name="INDOPOL_L_3Drum">#REF!</definedName>
    <definedName name="INDOPOL_L_6">#REF!</definedName>
    <definedName name="INDOPOL_L_6Drum">#REF!</definedName>
    <definedName name="INDOPOL_L_7">#REF!</definedName>
    <definedName name="INDOPOL_L_7Drum">#REF!</definedName>
    <definedName name="INDOPOL_L_8">#REF!</definedName>
    <definedName name="INDOPOL_L_8Drum">#REF!</definedName>
    <definedName name="INDOPOL_PB_800">#REF!</definedName>
    <definedName name="INDOPOL_PB_800Drum">#REF!</definedName>
    <definedName name="Inductis" localSheetId="43" hidden="1">{"20 Years",#N/A,FALSE,"P&amp;Ls";"2001",#N/A,FALSE,"P&amp;Ls"}</definedName>
    <definedName name="Inductis" hidden="1">{"20 Years",#N/A,FALSE,"P&amp;Ls";"2001",#N/A,FALSE,"P&amp;Ls"}</definedName>
    <definedName name="INDUST_BS">#REF!</definedName>
    <definedName name="INDUST_CF">#REF!</definedName>
    <definedName name="INDUST_INCOME">#REF!</definedName>
    <definedName name="Infusion__Dividend__CPM">#REF!</definedName>
    <definedName name="ingjks" localSheetId="43" hidden="1">{"detail",#N/A,FALSE,"mfg";"summary",#N/A,FALSE,"mfg"}</definedName>
    <definedName name="ingjks" hidden="1">{"detail",#N/A,FALSE,"mfg";"summary",#N/A,FALSE,"mfg"}</definedName>
    <definedName name="iniske" localSheetId="43" hidden="1">{"detail",#N/A,FALSE,"mfg";"summary",#N/A,FALSE,"mfg"}</definedName>
    <definedName name="iniske" hidden="1">{"detail",#N/A,FALSE,"mfg";"summary",#N/A,FALSE,"mfg"}</definedName>
    <definedName name="Injuries_Damages" localSheetId="43">#REF!</definedName>
    <definedName name="Injuries_Damages" localSheetId="11">#REF!</definedName>
    <definedName name="Injuries_Damages" localSheetId="24">#REF!</definedName>
    <definedName name="Injuries_Damages">#REF!</definedName>
    <definedName name="Injuries_Damages_Lag" localSheetId="24">#REF!</definedName>
    <definedName name="Injuries_Damages_Lag">#REF!</definedName>
    <definedName name="inksl" localSheetId="43" hidden="1">{"detail",#N/A,FALSE,"mfg";"summary",#N/A,FALSE,"mfg"}</definedName>
    <definedName name="inksl" hidden="1">{"detail",#N/A,FALSE,"mfg";"summary",#N/A,FALSE,"mfg"}</definedName>
    <definedName name="INPUT_FERC" localSheetId="43">#REF!</definedName>
    <definedName name="INPUT_FERC" localSheetId="11">#REF!</definedName>
    <definedName name="INPUT_FERC" localSheetId="24">#REF!</definedName>
    <definedName name="INPUT_FERC">#REF!</definedName>
    <definedName name="Input_SBU_Codes" localSheetId="24">#REF!</definedName>
    <definedName name="Input_SBU_Codes">#REF!</definedName>
    <definedName name="INPUT_SBU_CODES_2" localSheetId="24">#REF!</definedName>
    <definedName name="INPUT_SBU_CODES_2">#REF!</definedName>
    <definedName name="INPUT_SBU_CODES_3">#REF!</definedName>
    <definedName name="INPUTMISCP">#REF!</definedName>
    <definedName name="INSERTRANGE">#REF!</definedName>
    <definedName name="INSTRUCTIONS">#REF!</definedName>
    <definedName name="Insurance"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Insuranc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Int" localSheetId="43">#REF!</definedName>
    <definedName name="Int" localSheetId="11">#REF!</definedName>
    <definedName name="INT" localSheetId="23">#REF!</definedName>
    <definedName name="Int" localSheetId="24">#REF!</definedName>
    <definedName name="Int">#REF!</definedName>
    <definedName name="INT_1" localSheetId="43" hidden="1">{#N/A,#N/A,FALSE,"COMP"}</definedName>
    <definedName name="INT_1" hidden="1">{#N/A,#N/A,FALSE,"COMP"}</definedName>
    <definedName name="INT_1_1" localSheetId="43" hidden="1">{#N/A,#N/A,FALSE,"COMP"}</definedName>
    <definedName name="INT_1_1" hidden="1">{#N/A,#N/A,FALSE,"COMP"}</definedName>
    <definedName name="INT_ON_CONTRIB" localSheetId="43">#REF!</definedName>
    <definedName name="INT_ON_CONTRIB" localSheetId="11">#REF!</definedName>
    <definedName name="INT_ON_CONTRIB" localSheetId="24">#REF!</definedName>
    <definedName name="INT_ON_CONTRIB">#REF!</definedName>
    <definedName name="INT1_1" localSheetId="43" hidden="1">{#N/A,#N/A,FALSE,"COMP"}</definedName>
    <definedName name="INT1_1" hidden="1">{#N/A,#N/A,FALSE,"COMP"}</definedName>
    <definedName name="INT1_1_1" localSheetId="43" hidden="1">{#N/A,#N/A,FALSE,"COMP"}</definedName>
    <definedName name="INT1_1_1" hidden="1">{#N/A,#N/A,FALSE,"COMP"}</definedName>
    <definedName name="INTANGIBLE" localSheetId="43">#REF!</definedName>
    <definedName name="INTANGIBLE" localSheetId="11">#REF!</definedName>
    <definedName name="INTANGIBLE" localSheetId="24">#REF!</definedName>
    <definedName name="INTANGIBLE">#REF!</definedName>
    <definedName name="INTER_TRANS" localSheetId="24">#REF!</definedName>
    <definedName name="INTER_TRANS">#REF!</definedName>
    <definedName name="Intercompany_Loan">#REF!</definedName>
    <definedName name="Intercompany_Loan_CPM">#REF!</definedName>
    <definedName name="INTEREST">#REF!</definedName>
    <definedName name="Interest___Preferred_Total_CPM">#REF!</definedName>
    <definedName name="Interest_Capitalized_CPM">#REF!</definedName>
    <definedName name="Interest_Expense">#REF!</definedName>
    <definedName name="Interest_Expense___DTE_CPM">#REF!</definedName>
    <definedName name="Interest_Expense___Other__Inc__Ded">#REF!</definedName>
    <definedName name="Interest_Expense___Other_CPM">#REF!</definedName>
    <definedName name="Interest_Expense_CPM">#REF!</definedName>
    <definedName name="Interest_expense_LT">#REF!</definedName>
    <definedName name="Interest_expense_ST">#REF!</definedName>
    <definedName name="Interest_Income">#REF!</definedName>
    <definedName name="Interest_Synchronization" localSheetId="10">#REF!</definedName>
    <definedName name="Interest_Synchronization">#REF!</definedName>
    <definedName name="interest1" localSheetId="43" hidden="1">{#N/A,#N/A,FALSE,"SUMMARY REPORT"}</definedName>
    <definedName name="interest1" hidden="1">{#N/A,#N/A,FALSE,"SUMMARY REPORT"}</definedName>
    <definedName name="INTERLINK_BS">#REF!</definedName>
    <definedName name="INTERLINK_CF">#REF!</definedName>
    <definedName name="INTERLINK_INC">#REF!</definedName>
    <definedName name="International_Trans._Co.">#REF!</definedName>
    <definedName name="INTERNET" localSheetId="43"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INTERNET"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INTERP" localSheetId="43">#REF!</definedName>
    <definedName name="INTERP" localSheetId="11">#REF!</definedName>
    <definedName name="INTERP" localSheetId="24">#REF!</definedName>
    <definedName name="INTERP">#REF!</definedName>
    <definedName name="INTERST_PL_BS" localSheetId="43">#REF!</definedName>
    <definedName name="INTERST_PL_BS">#REF!</definedName>
    <definedName name="INTERST_PL_CF">#REF!</definedName>
    <definedName name="INTERST_PL_ELIM">#REF!</definedName>
    <definedName name="INTERST_PL_INC">#REF!</definedName>
    <definedName name="intorders" localSheetId="10">#REF!</definedName>
    <definedName name="intorders">#REF!</definedName>
    <definedName name="IntroPrintArea" hidden="1">#REF!</definedName>
    <definedName name="Inventories">#REF!</definedName>
    <definedName name="Inventory_Reserve">#REF!</definedName>
    <definedName name="INVEST" localSheetId="43" hidden="1">{TRUE,TRUE,-1.25,-15.5,604.5,342,FALSE,TRUE,TRUE,TRUE,0,1,#N/A,1,#N/A,5.25242718446602,16.3703703703704,1,FALSE,FALSE,3,TRUE,1,FALSE,100,"Swvu.operations.","ACwvu.operations.",#N/A,FALSE,FALSE,0.748031496062992,0.748031496062992,0.62992125984252,0.47244094488189,2,"","",FALSE,FALSE,FALSE,FALSE,1,#N/A,1,1,"=R6C2:R55C16",FALSE,#N/A,#N/A,FALSE,FALSE,FALSE,9,65532,65532,FALSE,FALSE,TRUE,TRUE,TRUE}</definedName>
    <definedName name="INVEST" hidden="1">{TRUE,TRUE,-1.25,-15.5,604.5,342,FALSE,TRUE,TRUE,TRUE,0,1,#N/A,1,#N/A,5.25242718446602,16.3703703703704,1,FALSE,FALSE,3,TRUE,1,FALSE,100,"Swvu.operations.","ACwvu.operations.",#N/A,FALSE,FALSE,0.748031496062992,0.748031496062992,0.62992125984252,0.47244094488189,2,"","",FALSE,FALSE,FALSE,FALSE,1,#N/A,1,1,"=R6C2:R55C16",FALSE,#N/A,#N/A,FALSE,FALSE,FALSE,9,65532,65532,FALSE,FALSE,TRUE,TRUE,TRUE}</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nvoices_w_Period_Ends_prior_to_July_1st">#REF!</definedName>
    <definedName name="invres">#REF!</definedName>
    <definedName name="io" localSheetId="43" hidden="1">{"Performance Details",#N/A,FALSE,"Current Yr";"Performance Details",#N/A,FALSE,"Budget";"Performance Details",#N/A,FALSE,"Prior Year"}</definedName>
    <definedName name="io" hidden="1">{"Performance Details",#N/A,FALSE,"Current Yr";"Performance Details",#N/A,FALSE,"Budget";"Performance Details",#N/A,FALSE,"Prior Year"}</definedName>
    <definedName name="ioh" localSheetId="43" hidden="1">{#N/A,#N/A,FALSE,"SUMMARY REPORT"}</definedName>
    <definedName name="ioh" hidden="1">{#N/A,#N/A,FALSE,"SUMMARY REPORT"}</definedName>
    <definedName name="ioioo" localSheetId="43" hidden="1">{#N/A,#N/A,FALSE,"Rohstoffnotierungen";#N/A,#N/A,FALSE,"ER HCST Erw. 99";#N/A,#N/A,FALSE,"ER HCST Plan 00";#N/A,#N/A,FALSE,"Umsatz KG";#N/A,#N/A,FALSE,"ER HCST";#N/A,#N/A,FALSE,"EA ST (2)";#N/A,#N/A,FALSE,"EA ST";#N/A,#N/A,FALSE,"EA ST (3)";#N/A,#N/A,FALSE,"EA ST (4)";#N/A,#N/A,FALSE,"KA ST  (2)";#N/A,#N/A,FALSE,"KA ST";#N/A,#N/A,FALSE,"KA ST  (3)";#N/A,#N/A,FALSE,"KA ST (4)"}</definedName>
    <definedName name="ioioo" hidden="1">{#N/A,#N/A,FALSE,"Rohstoffnotierungen";#N/A,#N/A,FALSE,"ER HCST Erw. 99";#N/A,#N/A,FALSE,"ER HCST Plan 00";#N/A,#N/A,FALSE,"Umsatz KG";#N/A,#N/A,FALSE,"ER HCST";#N/A,#N/A,FALSE,"EA ST (2)";#N/A,#N/A,FALSE,"EA ST";#N/A,#N/A,FALSE,"EA ST (3)";#N/A,#N/A,FALSE,"EA ST (4)";#N/A,#N/A,FALSE,"KA ST  (2)";#N/A,#N/A,FALSE,"KA ST";#N/A,#N/A,FALSE,"KA ST  (3)";#N/A,#N/A,FALSE,"KA ST (4)"}</definedName>
    <definedName name="IOOO" localSheetId="43" hidden="1">{"'Report'!$A$1:$K$109"}</definedName>
    <definedName name="IOOO" hidden="1">{"'Report'!$A$1:$K$109"}</definedName>
    <definedName name="iop" localSheetId="43" hidden="1">{#N/A,"PURCHM",FALSE,"Business Analysis";#N/A,"SPADD",FALSE,"Business Analysis"}</definedName>
    <definedName name="iop" hidden="1">{#N/A,"PURCHM",FALSE,"Business Analysis";#N/A,"SPADD",FALSE,"Business Analysis"}</definedName>
    <definedName name="IP" localSheetId="43" hidden="1">{#N/A,#N/A,FALSE,"Pharm";#N/A,#N/A,FALSE,"WWCM"}</definedName>
    <definedName name="IP" hidden="1">{#N/A,#N/A,FALSE,"Pharm";#N/A,#N/A,FALSE,"WWCM"}</definedName>
    <definedName name="IP_1" localSheetId="43" hidden="1">{#N/A,#N/A,FALSE,"Pharm";#N/A,#N/A,FALSE,"WWCM"}</definedName>
    <definedName name="IP_1" hidden="1">{#N/A,#N/A,FALSE,"Pharm";#N/A,#N/A,FALSE,"WWCM"}</definedName>
    <definedName name="IP_2" localSheetId="43" hidden="1">{#N/A,#N/A,FALSE,"Pharm";#N/A,#N/A,FALSE,"WWCM"}</definedName>
    <definedName name="IP_2" hidden="1">{#N/A,#N/A,FALSE,"Pharm";#N/A,#N/A,FALSE,"WWCM"}</definedName>
    <definedName name="IP_3" localSheetId="43" hidden="1">{#N/A,#N/A,FALSE,"Pharm";#N/A,#N/A,FALSE,"WWCM"}</definedName>
    <definedName name="IP_3" hidden="1">{#N/A,#N/A,FALSE,"Pharm";#N/A,#N/A,FALSE,"WWCM"}</definedName>
    <definedName name="IP_4" localSheetId="43" hidden="1">{#N/A,#N/A,FALSE,"Pharm";#N/A,#N/A,FALSE,"WWCM"}</definedName>
    <definedName name="IP_4" hidden="1">{#N/A,#N/A,FALSE,"Pharm";#N/A,#N/A,FALSE,"WWCM"}</definedName>
    <definedName name="IP_Europe">#REF!</definedName>
    <definedName name="IP_Europedrum">#REF!</definedName>
    <definedName name="IPO" hidden="1">"c89"</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BS_PERIOD_EST" hidden="1">"c16122"</definedName>
    <definedName name="IQ_ACCEPTANCES_OTHER_FOREIGN_BANKS_LL_REC_FFIEC" hidden="1">"c15293"</definedName>
    <definedName name="IQ_ACCEPTANCES_OTHER_US_BANKS_LL_REC_FFIEC" hidden="1">"c15292"</definedName>
    <definedName name="IQ_ACCOUNT_CHANGE">"c1449"</definedName>
    <definedName name="IQ_ACCOUNT_CODE_INTEREST_PENALTIES" hidden="1">"c15741"</definedName>
    <definedName name="IQ_ACCOUNTING_FFIEC" hidden="1">"c13054"</definedName>
    <definedName name="IQ_ACCOUNTING_STANDARD" hidden="1">"c4539"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RUED_INTEREST_RECEIVABLE_FFIEC" hidden="1">"c12842"</definedName>
    <definedName name="IQ_ACCT_RECV_10YR_ANN_CAGR" hidden="1">"c6159"</definedName>
    <definedName name="IQ_ACCT_RECV_10YR_ANN_GROWTH">"c1924"</definedName>
    <definedName name="IQ_ACCT_RECV_1YR_ANN_GROWTH">"c1919"</definedName>
    <definedName name="IQ_ACCT_RECV_2YR_ANN_CAGR" hidden="1">"c6155"</definedName>
    <definedName name="IQ_ACCT_RECV_2YR_ANN_GROWTH">"c1920"</definedName>
    <definedName name="IQ_ACCT_RECV_3YR_ANN_CAGR" hidden="1">"c6156"</definedName>
    <definedName name="IQ_ACCT_RECV_3YR_ANN_GROWTH">"c1921"</definedName>
    <definedName name="IQ_ACCT_RECV_5YR_ANN_CAGR" hidden="1">"c6157"</definedName>
    <definedName name="IQ_ACCT_RECV_5YR_ANN_GROWTH">"c1922"</definedName>
    <definedName name="IQ_ACCT_RECV_7YR_ANN_CAGR" hidden="1">"c6158"</definedName>
    <definedName name="IQ_ACCT_RECV_7YR_ANN_GROWTH">"c1923"</definedName>
    <definedName name="IQ_ACCUM_DEP">"c1340"</definedName>
    <definedName name="IQ_ACCUMULATED_PENSION_OBLIGATION" localSheetId="23" hidden="1">"c2108"</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_WIRELESS_SUB" hidden="1">"c2125"</definedName>
    <definedName name="IQ_ACQ_COSTS_CAPITALIZED">"c5"</definedName>
    <definedName name="IQ_ACQUIRE_REAL_ESTATE_CF">"c6"</definedName>
    <definedName name="IQ_ACQUIRED_BY_REPORTING_BANK_FDIC" hidden="1">"c6535"</definedName>
    <definedName name="IQ_ACQUISITION_COST_SUB" hidden="1">"c15807"</definedName>
    <definedName name="IQ_ACQUISITION_RE_ASSETS">"c1628"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"c7"</definedName>
    <definedName name="IQ_ADD_PAID_IN">"c1344"</definedName>
    <definedName name="IQ_ADD_TAX_POSITIONS_CURRENT_YR" hidden="1">"c15733"</definedName>
    <definedName name="IQ_ADD_TAX_POSITIONS_PRIOR_YRS" hidden="1">"c15735"</definedName>
    <definedName name="IQ_ADDIN">"AUTO"</definedName>
    <definedName name="IQ_ADDITIONAL_NON_INT_INC_FDIC" hidden="1">"c6574"</definedName>
    <definedName name="IQ_ADDITIONS_NON_ACCRUAL_ASSET_DURING_QTR_FFIEC" hidden="1">"c15349"</definedName>
    <definedName name="IQ_ADJ_AVG_BANK_ASSETS">"c2671"</definedName>
    <definedName name="IQ_ADJUSTABLE_RATE_LOANS_FDIC" hidden="1">"c6375"</definedName>
    <definedName name="IQ_ADJUSTED_NAV_COVERED" hidden="1">"c9963"</definedName>
    <definedName name="IQ_ADJUSTED_NAV_GROUP" hidden="1">"c9949"</definedName>
    <definedName name="IQ_ADMIN_RATIO">"c2784"</definedName>
    <definedName name="IQ_ADVERTISING">"c2246"</definedName>
    <definedName name="IQ_ADVERTISING_MARKETING">"c1566"</definedName>
    <definedName name="IQ_ADVERTISING_MARKETING_EXPENSES_FFIEC" hidden="1">"c13048"</definedName>
    <definedName name="IQ_AE">"c8"</definedName>
    <definedName name="IQ_AE_BNK">"c9"</definedName>
    <definedName name="IQ_AE_BR">"c10"</definedName>
    <definedName name="IQ_AE_FIN">"c11"</definedName>
    <definedName name="IQ_AE_INS">"c12"</definedName>
    <definedName name="IQ_AE_RE" hidden="1">"c6195"</definedName>
    <definedName name="IQ_AE_REIT">"c13"</definedName>
    <definedName name="IQ_AE_UTI">"c14"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AVG_PSGR_FARE" hidden="1">"c10029"</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NUMBER_HRS_FLOWN" hidden="1">"c10037"</definedName>
    <definedName name="IQ_AIR_NUMBER_OPERATING_AIRCRAFT_AVG" hidden="1">"c10035"</definedName>
    <definedName name="IQ_AIR_NUMBER_TRIPS_FLOWN" hidden="1">"c10030"</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EX_PER_ASK_EXCL_FUEL" hidden="1">"c10034"</definedName>
    <definedName name="IQ_AIR_OPEX_PER_ASM_EXCL_FUEL" hidden="1">"c10033"</definedName>
    <definedName name="IQ_AIR_OPTIONS">"c2837"</definedName>
    <definedName name="IQ_AIR_ORDERS">"c2836"</definedName>
    <definedName name="IQ_AIR_OWNED">"c2832"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_LL_LOSSES_FFIEC" hidden="1">"c12810"</definedName>
    <definedName name="IQ_ALLOWABLE_T2_CAPITAL_FFIEC" hidden="1">"c13150"</definedName>
    <definedName name="IQ_ALLOWANCE_10YR_ANN_CAGR" hidden="1">"c6035"</definedName>
    <definedName name="IQ_ALLOWANCE_10YR_ANN_GROWTH">"c18"</definedName>
    <definedName name="IQ_ALLOWANCE_1YR_ANN_GROWTH">"c19"</definedName>
    <definedName name="IQ_ALLOWANCE_2YR_ANN_CAGR" hidden="1">"c6036"</definedName>
    <definedName name="IQ_ALLOWANCE_2YR_ANN_GROWTH">"c20"</definedName>
    <definedName name="IQ_ALLOWANCE_3YR_ANN_CAGR" hidden="1">"c6037"</definedName>
    <definedName name="IQ_ALLOWANCE_3YR_ANN_GROWTH">"c21"</definedName>
    <definedName name="IQ_ALLOWANCE_5YR_ANN_CAGR" hidden="1">"c6038"</definedName>
    <definedName name="IQ_ALLOWANCE_5YR_ANN_GROWTH">"c22"</definedName>
    <definedName name="IQ_ALLOWANCE_7YR_ANN_CAGR" hidden="1">"c6039"</definedName>
    <definedName name="IQ_ALLOWANCE_7YR_ANN_GROWTH">"c23"</definedName>
    <definedName name="IQ_ALLOWANCE_CHARGE_OFFS">"c24"</definedName>
    <definedName name="IQ_ALLOWANCE_CREDIT_LOSSES_OFF_BS_FFIEC" hidden="1">"c12871"</definedName>
    <definedName name="IQ_ALLOWANCE_LL_LOSSES_T2_FFIEC" hidden="1">"c13146"</definedName>
    <definedName name="IQ_ALLOWANCE_NON_PERF_LOANS">"c25"</definedName>
    <definedName name="IQ_ALLOWANCE_TOTAL_LOANS">"c26"</definedName>
    <definedName name="IQ_AMENDED_BALANCE_PREVIOUS_YR_FDIC" hidden="1">"c6499"</definedName>
    <definedName name="IQ_AMORT_EXP_IMPAIRMENT_OTHER_INTANGIBLE_ASSETS_FFIEC" hidden="1">"c13026"</definedName>
    <definedName name="IQ_AMORT_EXPENSE_FDIC" hidden="1">"c6677"</definedName>
    <definedName name="IQ_AMORTIZATION">"c1591"</definedName>
    <definedName name="IQ_AMORTIZED_COST_FDIC" hidden="1">"c6426"</definedName>
    <definedName name="IQ_AMOUNT_FINANCIAL_LOC_CONVEYED_FFIEC" hidden="1">"c13250"</definedName>
    <definedName name="IQ_AMOUNT_PERFORMANCE_LOC_CONVEYED_FFIEC" hidden="1">"c13252"</definedName>
    <definedName name="IQ_AMT_OUT">"c2145"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"c3004"</definedName>
    <definedName name="IQ_ANNUAL_DIVIDEND" hidden="1">"c229"</definedName>
    <definedName name="IQ_ANNUAL_PREMIUM_EQUIVALENT_NEW_BUSINESS" hidden="1">"c9972"</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NNUITY_SALES_FEES_COMMISSIONS_FFIEC" hidden="1">"c13007"</definedName>
    <definedName name="IQ_AP">"c32"</definedName>
    <definedName name="IQ_AP_BNK">"c33"</definedName>
    <definedName name="IQ_AP_BR">"c34"</definedName>
    <definedName name="IQ_AP_FIN">"c35"</definedName>
    <definedName name="IQ_AP_INS">"c36"</definedName>
    <definedName name="IQ_AP_RE" hidden="1">"c6196"</definedName>
    <definedName name="IQ_AP_REIT">"c37"</definedName>
    <definedName name="IQ_AP_UTI">"c38"</definedName>
    <definedName name="IQ_APIC">"c39"</definedName>
    <definedName name="IQ_APPLICABLE_INCOME_TAXES_FTE_FFIEC" hidden="1">"c13853"</definedName>
    <definedName name="IQ_AR">"c40"</definedName>
    <definedName name="IQ_AR_BR">"c41"</definedName>
    <definedName name="IQ_AR_LT">"c42"</definedName>
    <definedName name="IQ_AR_RE" hidden="1">"c6197"</definedName>
    <definedName name="IQ_AR_REIT">"c43"</definedName>
    <definedName name="IQ_AR_TURNS">"c44"</definedName>
    <definedName name="IQ_AR_UTI">"c45"</definedName>
    <definedName name="IQ_ARPU">"c2126"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KPRICE" hidden="1">"c13927"</definedName>
    <definedName name="IQ_ASSET_BACKED_FDIC" hidden="1">"c6301"</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 hidden="1">"c6198"</definedName>
    <definedName name="IQ_ASSET_WRITEDOWN_CF_REIT">"c56"</definedName>
    <definedName name="IQ_ASSET_WRITEDOWN_CF_UTI">"c57"</definedName>
    <definedName name="IQ_ASSET_WRITEDOWN_FIN">"c58"</definedName>
    <definedName name="IQ_ASSET_WRITEDOWN_INS">"c59"</definedName>
    <definedName name="IQ_ASSET_WRITEDOWN_RE" hidden="1">"c6199"</definedName>
    <definedName name="IQ_ASSET_WRITEDOWN_REIT">"c60"</definedName>
    <definedName name="IQ_ASSET_WRITEDOWN_SUPPLE" hidden="1">"c13812"</definedName>
    <definedName name="IQ_ASSET_WRITEDOWN_UTI">"c61"</definedName>
    <definedName name="IQ_ASSETS_AP" hidden="1">"c8883"</definedName>
    <definedName name="IQ_ASSETS_AP_ABS" hidden="1">"c8902"</definedName>
    <definedName name="IQ_ASSETS_CAP_LEASE_DEPR">"c2068"</definedName>
    <definedName name="IQ_ASSETS_CAP_LEASE_GROSS">"c2069"</definedName>
    <definedName name="IQ_ASSETS_FAIR_VALUE" hidden="1">"c13843"</definedName>
    <definedName name="IQ_ASSETS_HELD_FDIC" hidden="1">"c6305"</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"c2070"</definedName>
    <definedName name="IQ_ASSETS_OPER_LEASE_GROSS">"c2071"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IGNED_RESERVES_COAL" hidden="1">"c15912"</definedName>
    <definedName name="IQ_ASSIGNED_RESERVES_TO_TOTAL_RESERVES_COAL" hidden="1">"c15955"</definedName>
    <definedName name="IQ_ASSUMED_AH_EARNED">"c2741"</definedName>
    <definedName name="IQ_ASSUMED_EARNED">"c2731"</definedName>
    <definedName name="IQ_ASSUMED_LIFE_EARNED">"c2736"</definedName>
    <definedName name="IQ_ASSUMED_LIFE_IN_FORCE">"c2766"</definedName>
    <definedName name="IQ_ASSUMED_LOSSES" hidden="1">"c15870"</definedName>
    <definedName name="IQ_ASSUMED_PC_EARNED">"c2746"</definedName>
    <definedName name="IQ_ASSUMED_PREMIUMS_EARNED_GROSS_PREMIUMS_EARNED" hidden="1">"c15886"</definedName>
    <definedName name="IQ_ASSUMED_PREMIUMS_WRITTEN_GROSS_PREMIUMS_WRITTEN" hidden="1">"c15884"</definedName>
    <definedName name="IQ_ASSUMED_WRITTEN">"c2725"</definedName>
    <definedName name="IQ_ATM_FEES_FFIEC" hidden="1">"c13042"</definedName>
    <definedName name="IQ_ATM_INTERCHANGE_EXPENSES_FFIEC" hidden="1">"c13056"</definedName>
    <definedName name="IQ_AUDITOR_NAME">"c1539"</definedName>
    <definedName name="IQ_AUDITOR_OPINION">"c1540"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"c2072"</definedName>
    <definedName name="IQ_AVG_BANK_LOANS">"c2073"</definedName>
    <definedName name="IQ_AVG_BROKER_REC">"c63"</definedName>
    <definedName name="IQ_AVG_BROKER_REC_CIQ" hidden="1">"c3612"</definedName>
    <definedName name="IQ_AVG_BROKER_REC_NO">"c64"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"c66"</definedName>
    <definedName name="IQ_AVG_INT_BEAR_LIAB_10YR_ANN_CAGR" hidden="1">"c6040"</definedName>
    <definedName name="IQ_AVG_INT_BEAR_LIAB_10YR_ANN_GROWTH">"c67"</definedName>
    <definedName name="IQ_AVG_INT_BEAR_LIAB_1YR_ANN_GROWTH">"c68"</definedName>
    <definedName name="IQ_AVG_INT_BEAR_LIAB_2YR_ANN_CAGR" hidden="1">"c6041"</definedName>
    <definedName name="IQ_AVG_INT_BEAR_LIAB_2YR_ANN_GROWTH">"c69"</definedName>
    <definedName name="IQ_AVG_INT_BEAR_LIAB_3YR_ANN_CAGR" hidden="1">"c6042"</definedName>
    <definedName name="IQ_AVG_INT_BEAR_LIAB_3YR_ANN_GROWTH">"c70"</definedName>
    <definedName name="IQ_AVG_INT_BEAR_LIAB_5YR_ANN_CAGR" hidden="1">"c6043"</definedName>
    <definedName name="IQ_AVG_INT_BEAR_LIAB_5YR_ANN_GROWTH">"c71"</definedName>
    <definedName name="IQ_AVG_INT_BEAR_LIAB_7YR_ANN_CAGR" hidden="1">"c6044"</definedName>
    <definedName name="IQ_AVG_INT_BEAR_LIAB_7YR_ANN_GROWTH">"c72"</definedName>
    <definedName name="IQ_AVG_INT_EARN_ASSETS">"c73"</definedName>
    <definedName name="IQ_AVG_INT_EARN_ASSETS_10YR_ANN_CAGR" hidden="1">"c6045"</definedName>
    <definedName name="IQ_AVG_INT_EARN_ASSETS_10YR_ANN_GROWTH">"c74"</definedName>
    <definedName name="IQ_AVG_INT_EARN_ASSETS_1YR_ANN_GROWTH">"c75"</definedName>
    <definedName name="IQ_AVG_INT_EARN_ASSETS_2YR_ANN_CAGR" hidden="1">"c6046"</definedName>
    <definedName name="IQ_AVG_INT_EARN_ASSETS_2YR_ANN_GROWTH">"c76"</definedName>
    <definedName name="IQ_AVG_INT_EARN_ASSETS_3YR_ANN_CAGR" hidden="1">"c6047"</definedName>
    <definedName name="IQ_AVG_INT_EARN_ASSETS_3YR_ANN_GROWTH">"c77"</definedName>
    <definedName name="IQ_AVG_INT_EARN_ASSETS_5YR_ANN_CAGR" hidden="1">"c6048"</definedName>
    <definedName name="IQ_AVG_INT_EARN_ASSETS_5YR_ANN_GROWTH">"c78"</definedName>
    <definedName name="IQ_AVG_INT_EARN_ASSETS_7YR_ANN_CAGR" hidden="1">"c6049"</definedName>
    <definedName name="IQ_AVG_INT_EARN_ASSETS_7YR_ANN_GROWTH">"c79"</definedName>
    <definedName name="IQ_AVG_INV_HOMEBUILDING" hidden="1">"c15812"</definedName>
    <definedName name="IQ_AVG_INV_HOMES" hidden="1">"c15810"</definedName>
    <definedName name="IQ_AVG_INV_LAND_LOTS" hidden="1">"c15811"</definedName>
    <definedName name="IQ_AVG_MKTCAP">"c80"</definedName>
    <definedName name="IQ_AVG_PRICE">"c81"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"c83"</definedName>
    <definedName name="IQ_AVG_TEMP_EMPLOYEES" hidden="1">"c6020"</definedName>
    <definedName name="IQ_AVG_TEV">"c84"</definedName>
    <definedName name="IQ_AVG_TOTAL_ASSETS_LEVERAGE_CAPITAL_FFIEC" hidden="1">"c13159"</definedName>
    <definedName name="IQ_AVG_TOTAL_ASSETS_LEVERAGE_RATIO_FFIEC" hidden="1">"c13154"</definedName>
    <definedName name="IQ_AVG_VOLUME">"c1346"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"c2544"</definedName>
    <definedName name="IQ_BANK_DEBT_PCT">"c2545"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"c85"</definedName>
    <definedName name="IQ_BASIC_EPS_INCL">"c86"</definedName>
    <definedName name="IQ_BASIC_NAV_SHARES" hidden="1">"c16012"</definedName>
    <definedName name="IQ_BASIC_NORMAL_EPS">"c1592"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"c2154"</definedName>
    <definedName name="IQ_BENCHMARK_SPRD">"c2153"</definedName>
    <definedName name="IQ_BENCHMARK_YIELD" hidden="1">"c8955"</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DPRICE" hidden="1">"c13926"</definedName>
    <definedName name="IQ_BIG_INT_BEAR_CD">"c89"</definedName>
    <definedName name="IQ_BIZ_SEG_ASSETS" hidden="1">"c90"</definedName>
    <definedName name="IQ_BIZ_SEG_EBT" hidden="1">"c91"</definedName>
    <definedName name="IQ_BIZ_SEG_GP" hidden="1">"c92"</definedName>
    <definedName name="IQ_BIZ_SEG_NI" hidden="1">"c93"</definedName>
    <definedName name="IQ_BIZ_SEG_OPER_INC" hidden="1">"c94"</definedName>
    <definedName name="IQ_BIZ_SEG_REV" hidden="1">"c95"</definedName>
    <definedName name="IQ_BOARD_MEMBER">"c96"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"c2183"</definedName>
    <definedName name="IQ_BOND_COUPON_TYPE">"c2184"</definedName>
    <definedName name="IQ_BOND_LIST" hidden="1">"c13505"</definedName>
    <definedName name="IQ_BOND_PRICE">"c2162"</definedName>
    <definedName name="IQ_BONDRATING_FITCH" hidden="1">"IQ_BONDRATING_FITCH"</definedName>
    <definedName name="IQ_BONDRATING_FITCH_DATE" hidden="1">"c241"</definedName>
    <definedName name="IQ_BONDRATING_MOODYS" hidden="1">"IQ_BONDRATING_MOODYS"</definedName>
    <definedName name="IQ_BONDRATING_SP" hidden="1">"IQ_BONDRATING_SP"</definedName>
    <definedName name="IQ_BONDRATING_SP_DATE" hidden="1">"c242"</definedName>
    <definedName name="IQ_BOOK_VALUE" hidden="1">"IQ_BOOK_VALUE"</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"c322"</definedName>
    <definedName name="IQ_BV_ACT_OR_EST_CIQ" hidden="1">"c5068"</definedName>
    <definedName name="IQ_BV_ACT_OR_EST_REUT" hidden="1">"c5471"</definedName>
    <definedName name="IQ_BV_ACT_OR_EST_THOM" hidden="1">"c5308"</definedName>
    <definedName name="IQ_BV_EST" hidden="1">"c5624"</definedName>
    <definedName name="IQ_BV_EST_REUT" hidden="1">"c5403"</definedName>
    <definedName name="IQ_BV_EST_THOM" hidden="1">"c5147"</definedName>
    <definedName name="IQ_BV_HIGH_EST" hidden="1">"c5626"</definedName>
    <definedName name="IQ_BV_HIGH_EST_REUT" hidden="1">"c5405"</definedName>
    <definedName name="IQ_BV_HIGH_EST_THOM" hidden="1">"c5149"</definedName>
    <definedName name="IQ_BV_LOW_EST" hidden="1">"c5627"</definedName>
    <definedName name="IQ_BV_LOW_EST_REUT" hidden="1">"c5406"</definedName>
    <definedName name="IQ_BV_LOW_EST_THOM" hidden="1">"c5150"</definedName>
    <definedName name="IQ_BV_MEDIAN_EST" hidden="1">"c5625"</definedName>
    <definedName name="IQ_BV_MEDIAN_EST_REUT" hidden="1">"c5404"</definedName>
    <definedName name="IQ_BV_MEDIAN_EST_THOM" hidden="1">"c5148"</definedName>
    <definedName name="IQ_BV_NUM_EST" hidden="1">"c5628"</definedName>
    <definedName name="IQ_BV_NUM_EST_REUT" hidden="1">"c5407"</definedName>
    <definedName name="IQ_BV_NUM_EST_THOM" hidden="1">"c5151"</definedName>
    <definedName name="IQ_BV_OVER_SHARES">"c1349"</definedName>
    <definedName name="IQ_BV_SHARE">"c100"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BUS_PHONE" hidden="1">"c15773"</definedName>
    <definedName name="IQ_CABLE_SUBS_DIG">"c2856"</definedName>
    <definedName name="IQ_CABLE_SUBS_LONG_DIST_PHONE" hidden="1">"c15775"</definedName>
    <definedName name="IQ_CABLE_SUBS_NON_VIDEO">"c2860"</definedName>
    <definedName name="IQ_CABLE_SUBS_PHONE">"c2859"</definedName>
    <definedName name="IQ_CABLE_SUBS_RES_PHONE" hidden="1">"c15772"</definedName>
    <definedName name="IQ_CABLE_SUBS_SATELITE" hidden="1">"c15771"</definedName>
    <definedName name="IQ_CABLE_SUBS_TOTAL">"c2862"</definedName>
    <definedName name="IQ_CABLE_SUBS_WHOLE_PHONE" hidden="1">"c15774"</definedName>
    <definedName name="IQ_CABLE_THP">"c2847"</definedName>
    <definedName name="IQ_CABLE_TOTAL_PENETRATION">"c2854"</definedName>
    <definedName name="IQ_CABLE_TOTAL_REV">"c2883"</definedName>
    <definedName name="IQ_CAL_Q">"c101"</definedName>
    <definedName name="IQ_CAL_Q_EST" hidden="1">"c6796"</definedName>
    <definedName name="IQ_CAL_Q_EST_CIQ" hidden="1">"c6808"</definedName>
    <definedName name="IQ_CAL_Q_EST_REUT" hidden="1">"c6800"</definedName>
    <definedName name="IQ_CAL_Y">"c102"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"c2481"</definedName>
    <definedName name="IQ_CALL_FEATURE">"c2197"</definedName>
    <definedName name="IQ_CALL_PRICE_SCHEDULE">"c2482"</definedName>
    <definedName name="IQ_CALLABLE">"c2196"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"c103"</definedName>
    <definedName name="IQ_CAPEX_10YR_ANN_CAGR" hidden="1">"c6050"</definedName>
    <definedName name="IQ_CAPEX_10YR_ANN_GROWTH">"c104"</definedName>
    <definedName name="IQ_CAPEX_1YR_ANN_GROWTH">"c105"</definedName>
    <definedName name="IQ_CAPEX_2YR_ANN_CAGR" hidden="1">"c6051"</definedName>
    <definedName name="IQ_CAPEX_2YR_ANN_GROWTH">"c106"</definedName>
    <definedName name="IQ_CAPEX_3YR_ANN_CAGR" hidden="1">"c6052"</definedName>
    <definedName name="IQ_CAPEX_3YR_ANN_GROWTH">"c107"</definedName>
    <definedName name="IQ_CAPEX_5YR_ANN_CAGR" hidden="1">"c6053"</definedName>
    <definedName name="IQ_CAPEX_5YR_ANN_GROWTH">"c108"</definedName>
    <definedName name="IQ_CAPEX_7YR_ANN_CAGR" hidden="1">"c6054"</definedName>
    <definedName name="IQ_CAPEX_7YR_ANN_GROWTH">"c109"</definedName>
    <definedName name="IQ_CAPEX_ACT_OR_EST" hidden="1">"c3584"</definedName>
    <definedName name="IQ_CAPEX_ACT_OR_EST_REUT" hidden="1">"c5474"</definedName>
    <definedName name="IQ_CAPEX_BNK">"c110"</definedName>
    <definedName name="IQ_CAPEX_BR">"c111"</definedName>
    <definedName name="IQ_CAPEX_EST" hidden="1">"c3523"</definedName>
    <definedName name="IQ_CAPEX_EST_REUT" hidden="1">"c3969"</definedName>
    <definedName name="IQ_CAPEX_FIN">"c112"</definedName>
    <definedName name="IQ_CAPEX_GUIDANCE" hidden="1">"c4150"</definedName>
    <definedName name="IQ_CAPEX_GUIDANCE_CIQ" hidden="1">"c4562"</definedName>
    <definedName name="IQ_CAPEX_GUIDANCE_CIQ_COL" hidden="1">"c11211"</definedName>
    <definedName name="IQ_CAPEX_HIGH_EST" hidden="1">"c3524"</definedName>
    <definedName name="IQ_CAPEX_HIGH_EST_REUT" hidden="1">"c3971"</definedName>
    <definedName name="IQ_CAPEX_HIGH_GUIDANCE" hidden="1">"c4180"</definedName>
    <definedName name="IQ_CAPEX_HIGH_GUIDANCE_CIQ" hidden="1">"c4592"</definedName>
    <definedName name="IQ_CAPEX_HIGH_GUIDANCE_CIQ_COL" hidden="1">"c11241"</definedName>
    <definedName name="IQ_CAPEX_INS">"c113"</definedName>
    <definedName name="IQ_CAPEX_LOW_EST" hidden="1">"c3525"</definedName>
    <definedName name="IQ_CAPEX_LOW_EST_REUT" hidden="1">"c3972"</definedName>
    <definedName name="IQ_CAPEX_LOW_GUIDANCE" hidden="1">"c4220"</definedName>
    <definedName name="IQ_CAPEX_LOW_GUIDANCE_CIQ" hidden="1">"c4632"</definedName>
    <definedName name="IQ_CAPEX_LOW_GUIDANCE_CIQ_COL" hidden="1">"c11281"</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PCT_REV" hidden="1">"c19144"</definedName>
    <definedName name="IQ_CAPEX_STDDEV_EST" hidden="1">"c3522"</definedName>
    <definedName name="IQ_CAPEX_STDDEV_EST_REUT" hidden="1">"c3974"</definedName>
    <definedName name="IQ_CAPEX_UTI">"c114"</definedName>
    <definedName name="IQ_CAPITAL_ALLOCATION_ADJUSTMENT_FOREIGN_FFIEC" hidden="1">"c15389"</definedName>
    <definedName name="IQ_CAPITAL_LEASE">"c1350"</definedName>
    <definedName name="IQ_CAPITAL_LEASES">"c115"</definedName>
    <definedName name="IQ_CAPITAL_LEASES_TOTAL">"c3031"</definedName>
    <definedName name="IQ_CAPITAL_LEASES_TOTAL_PCT">"c2506"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EREST">"c2076"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"c1458"</definedName>
    <definedName name="IQ_CASH_ACQUIRE_CF" localSheetId="23" hidden="1">"c1630"</definedName>
    <definedName name="IQ_CASH_ACQUIRE_CF">"c116"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"c118"</definedName>
    <definedName name="IQ_CASH_FINAN">"c119"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GUIDANCE_CIQ" hidden="1">"c4567"</definedName>
    <definedName name="IQ_CASH_FLOW_GUIDANCE_CIQ_COL" hidden="1">"c11216"</definedName>
    <definedName name="IQ_CASH_FLOW_HIGH_EST" hidden="1">"c4156"</definedName>
    <definedName name="IQ_CASH_FLOW_HIGH_GUIDANCE" hidden="1">"c4201"</definedName>
    <definedName name="IQ_CASH_FLOW_HIGH_GUIDANCE_CIQ" hidden="1">"c4613"</definedName>
    <definedName name="IQ_CASH_FLOW_HIGH_GUIDANCE_CIQ_COL" hidden="1">"c11262"</definedName>
    <definedName name="IQ_CASH_FLOW_LOW_EST" hidden="1">"c4157"</definedName>
    <definedName name="IQ_CASH_FLOW_LOW_GUIDANCE" hidden="1">"c4241"</definedName>
    <definedName name="IQ_CASH_FLOW_LOW_GUIDANCE_CIQ" hidden="1">"c4653"</definedName>
    <definedName name="IQ_CASH_FLOW_LOW_GUIDANCE_CIQ_COL" hidden="1">"c11302"</definedName>
    <definedName name="IQ_CASH_FLOW_MEDIAN_EST" hidden="1">"c4158"</definedName>
    <definedName name="IQ_CASH_FLOW_NUM_EST" hidden="1">"c4159"</definedName>
    <definedName name="IQ_CASH_FLOW_STDDEV_EST" hidden="1">"c4160"</definedName>
    <definedName name="IQ_CASH_FOREIGN_BRANCH_OTHER_US_BANKS_FFIEC" hidden="1">"c15282"</definedName>
    <definedName name="IQ_CASH_IN_PROCESS_FDIC" hidden="1">"c6386"</definedName>
    <definedName name="IQ_CASH_INTEREST">"c120"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GUIDANCE_CIQ" hidden="1">"c4577"</definedName>
    <definedName name="IQ_CASH_OPER_GUIDANCE_CIQ_COL" hidden="1">"c11226"</definedName>
    <definedName name="IQ_CASH_OPER_HIGH_EST" hidden="1">"c4166"</definedName>
    <definedName name="IQ_CASH_OPER_HIGH_GUIDANCE" hidden="1">"c4185"</definedName>
    <definedName name="IQ_CASH_OPER_HIGH_GUIDANCE_CIQ" hidden="1">"c4597"</definedName>
    <definedName name="IQ_CASH_OPER_HIGH_GUIDANCE_CIQ_COL" hidden="1">"c11246"</definedName>
    <definedName name="IQ_CASH_OPER_LOW_EST" hidden="1">"c4244"</definedName>
    <definedName name="IQ_CASH_OPER_LOW_GUIDANCE" hidden="1">"c4225"</definedName>
    <definedName name="IQ_CASH_OPER_LOW_GUIDANCE_CIQ" hidden="1">"c4637"</definedName>
    <definedName name="IQ_CASH_OPER_LOW_GUIDANCE_CIQ_COL" hidden="1">"c11286"</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"c123"</definedName>
    <definedName name="IQ_CASH_SHARE">"c1911"</definedName>
    <definedName name="IQ_CASH_ST">"c1355"</definedName>
    <definedName name="IQ_CASH_ST_INVEST">"c124"</definedName>
    <definedName name="IQ_CASH_ST_INVEST_EST" hidden="1">"c4249"</definedName>
    <definedName name="IQ_CASH_ST_INVEST_GUIDANCE" hidden="1">"c4250"</definedName>
    <definedName name="IQ_CASH_ST_INVEST_GUIDANCE_CIQ" hidden="1">"c4776"</definedName>
    <definedName name="IQ_CASH_ST_INVEST_GUIDANCE_CIQ_COL" hidden="1">"c11423"</definedName>
    <definedName name="IQ_CASH_ST_INVEST_HIGH_EST" hidden="1">"c4251"</definedName>
    <definedName name="IQ_CASH_ST_INVEST_HIGH_GUIDANCE" hidden="1">"c4195"</definedName>
    <definedName name="IQ_CASH_ST_INVEST_HIGH_GUIDANCE_CIQ" hidden="1">"c4607"</definedName>
    <definedName name="IQ_CASH_ST_INVEST_HIGH_GUIDANCE_CIQ_COL" hidden="1">"c11256"</definedName>
    <definedName name="IQ_CASH_ST_INVEST_LOW_EST" hidden="1">"c4252"</definedName>
    <definedName name="IQ_CASH_ST_INVEST_LOW_GUIDANCE" hidden="1">"c4235"</definedName>
    <definedName name="IQ_CASH_ST_INVEST_LOW_GUIDANCE_CIQ" hidden="1">"c4647"</definedName>
    <definedName name="IQ_CASH_ST_INVEST_LOW_GUIDANCE_CIQ_COL" hidden="1">"c11296"</definedName>
    <definedName name="IQ_CASH_ST_INVEST_MEDIAN_EST" hidden="1">"c4253"</definedName>
    <definedName name="IQ_CASH_ST_INVEST_NUM_EST" hidden="1">"c4254"</definedName>
    <definedName name="IQ_CASH_ST_INVEST_STDDEV_EST" hidden="1">"c4255"</definedName>
    <definedName name="IQ_CASH_STRUCTURED_PRODUCTS_AVAIL_SALE_FFIEC" hidden="1">"c15263"</definedName>
    <definedName name="IQ_CASH_STRUCTURED_PRODUCTS_FFIEC" hidden="1">"c15260"</definedName>
    <definedName name="IQ_CASH_TAXES">"c125"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"c2743"</definedName>
    <definedName name="IQ_CEDED_CLAIM_ADJ_EXP_RESERVE_BOP" hidden="1">"c15875"</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LOSSES" hidden="1">"c15872"</definedName>
    <definedName name="IQ_CEDED_PC_EARNED">"c2748"</definedName>
    <definedName name="IQ_CEDED_PREMIUMS_EARNED_GROSS_PREMIUMS_EARNED" hidden="1">"c15887"</definedName>
    <definedName name="IQ_CEDED_PREMIUMS_WRITTEN_GROSS_PREMIUMS_WRITTEN" hidden="1">"c15885"</definedName>
    <definedName name="IQ_CEDED_WRITTEN">"c2727"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"c126"</definedName>
    <definedName name="IQ_CFO_1YR_ANN_GROWTH">"c127"</definedName>
    <definedName name="IQ_CFO_2YR_ANN_CAGR" hidden="1">"c6056"</definedName>
    <definedName name="IQ_CFO_2YR_ANN_GROWTH">"c128"</definedName>
    <definedName name="IQ_CFO_3YR_ANN_CAGR" hidden="1">"c6057"</definedName>
    <definedName name="IQ_CFO_3YR_ANN_GROWTH">"c129"</definedName>
    <definedName name="IQ_CFO_5YR_ANN_CAGR" hidden="1">"c6058"</definedName>
    <definedName name="IQ_CFO_5YR_ANN_GROWTH">"c130"</definedName>
    <definedName name="IQ_CFO_7YR_ANN_CAGR" hidden="1">"c6059"</definedName>
    <definedName name="IQ_CFO_7YR_ANN_GROWTH">"c131"</definedName>
    <definedName name="IQ_CFO_CURRENT_LIAB">"c132"</definedName>
    <definedName name="IQ_CFO_ID" hidden="1">"c15212"</definedName>
    <definedName name="IQ_CFO_NAME" hidden="1">"c15211"</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GUIDANCE_CIQ" hidden="1">"c4782"</definedName>
    <definedName name="IQ_CFPS_GUIDANCE_CIQ_COL" hidden="1">"c11429"</definedName>
    <definedName name="IQ_CFPS_HIGH_EST" hidden="1">"c1669"</definedName>
    <definedName name="IQ_CFPS_HIGH_EST_REUT" hidden="1">"c3846"</definedName>
    <definedName name="IQ_CFPS_HIGH_GUIDANCE" hidden="1">"c4167"</definedName>
    <definedName name="IQ_CFPS_HIGH_GUIDANCE_CIQ" hidden="1">"c4579"</definedName>
    <definedName name="IQ_CFPS_HIGH_GUIDANCE_CIQ_COL" hidden="1">"c11228"</definedName>
    <definedName name="IQ_CFPS_LOW_EST" hidden="1">"c1670"</definedName>
    <definedName name="IQ_CFPS_LOW_EST_REUT" hidden="1">"c3847"</definedName>
    <definedName name="IQ_CFPS_LOW_GUIDANCE" hidden="1">"c4207"</definedName>
    <definedName name="IQ_CFPS_LOW_GUIDANCE_CIQ" hidden="1">"c4619"</definedName>
    <definedName name="IQ_CFPS_LOW_GUIDANCE_CIQ_COL" hidden="1">"c11268"</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110000</definedName>
    <definedName name="IQ_CHAIRMAN_ID" hidden="1">"c15218"</definedName>
    <definedName name="IQ_CHAIRMAN_NAME" hidden="1">"c15217"</definedName>
    <definedName name="IQ_CHANGE_AP">"c133"</definedName>
    <definedName name="IQ_CHANGE_AP_BNK">"c134"</definedName>
    <definedName name="IQ_CHANGE_AP_BR">"c135"</definedName>
    <definedName name="IQ_CHANGE_AP_FIN">"c136"</definedName>
    <definedName name="IQ_CHANGE_AP_INS">"c137"</definedName>
    <definedName name="IQ_CHANGE_AP_RE" hidden="1">"c6200"</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 hidden="1">"c6201"</definedName>
    <definedName name="IQ_CHANGE_AR_REIT">"c145"</definedName>
    <definedName name="IQ_CHANGE_AR_UTI">"c146"</definedName>
    <definedName name="IQ_CHANGE_DEF_TAX">"c147"</definedName>
    <definedName name="IQ_CHANGE_DEF_TAX_TOTAL" hidden="1">"c15557"</definedName>
    <definedName name="IQ_CHANGE_DEPOSIT_ACCT">"c148"</definedName>
    <definedName name="IQ_CHANGE_FAIR_VALUE_FINANCIAL_LIAB_T1_FFIEC" hidden="1">"c13138"</definedName>
    <definedName name="IQ_CHANGE_FAIR_VALUE_OPTIONS_FFIEC" hidden="1">"c13045"</definedName>
    <definedName name="IQ_CHANGE_INC_TAX">"c149"</definedName>
    <definedName name="IQ_CHANGE_INS_RES_LIAB">"c150"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"c151"</definedName>
    <definedName name="IQ_CHANGE_NET_OPER_ASSETS" hidden="1">"c3592"</definedName>
    <definedName name="IQ_CHANGE_NET_WORKING_CAPITAL">"c1909"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"c159"</definedName>
    <definedName name="IQ_CHANGE_UNEARN_REV">"c160"</definedName>
    <definedName name="IQ_CHANGE_UNRECOG_TAX_BENEFIT_1_YR_MAX" hidden="1">"c15747"</definedName>
    <definedName name="IQ_CHANGE_UNRECOG_TAX_BENEFIT_1_YR_MIN" hidden="1">"c15746"</definedName>
    <definedName name="IQ_CHANGE_WORK_CAP">"c161"</definedName>
    <definedName name="IQ_CHANGES_WORK_CAP">"c1357"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"c164"</definedName>
    <definedName name="IQ_CHARGE_OFFS_TOTAL_AVG_LOANS">"c165"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TY">"c166"</definedName>
    <definedName name="IQ_CL_AP" hidden="1">"c8884"</definedName>
    <definedName name="IQ_CL_AP_ABS" hidden="1">"c8903"</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NAME_AP" hidden="1">"c8922"</definedName>
    <definedName name="IQ_CL_NAME_AP_ABS" hidden="1">"c8941"</definedName>
    <definedName name="IQ_CL_OBLIGATION_IMMEDIATE">"c2253"</definedName>
    <definedName name="IQ_CLAIMS_ADJUSTMENT_EXP_PC_FFIEC" hidden="1">"c13100"</definedName>
    <definedName name="IQ_CLASS_MARKETCAP" hidden="1">"c13512"</definedName>
    <definedName name="IQ_CLASS_SHARESOUTSTANDING" hidden="1">"c13513"</definedName>
    <definedName name="IQ_CLASSA_OPTIONS_BEG_OS">"c2679"</definedName>
    <definedName name="IQ_CLASSA_OPTIONS_CANCELLED">"c2682"</definedName>
    <definedName name="IQ_CLASSA_OPTIONS_END_OS">"c2683"</definedName>
    <definedName name="IQ_CLASSA_OPTIONS_EXERCISABLE_END_OS" hidden="1">"c5809"</definedName>
    <definedName name="IQ_CLASSA_OPTIONS_EXERCISED">"c2681"</definedName>
    <definedName name="IQ_CLASSA_OPTIONS_GRANTED">"c2680"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ASSB_OUTSTANDING_BS_DATE" hidden="1">"c1972"</definedName>
    <definedName name="IQ_CLASSB_OUTSTANDING_FILING_DATE" hidden="1">"c1974"</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"c174"</definedName>
    <definedName name="IQ_CLOSEPRICE_ADJ">"c2115"</definedName>
    <definedName name="IQ_CLOSEPRICE_RT" hidden="1">"CLOSE"</definedName>
    <definedName name="IQ_CMBS_ISSUED_AVAIL_SALE_FFIEC" hidden="1">"c12800"</definedName>
    <definedName name="IQ_CMBS_ISSUED_FFIEC" hidden="1">"c12786"</definedName>
    <definedName name="IQ_CMO_FDIC" hidden="1">"c6406"</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"c177"</definedName>
    <definedName name="IQ_COMMERCIAL_FIRE_WRITTEN">"c178"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LOANS_TOTAL_LOANS" hidden="1">"c15710"</definedName>
    <definedName name="IQ_COMMERCIAL_RE_RISK_BASED_FFIEC" hidden="1">"c13421"</definedName>
    <definedName name="IQ_COMMISS_FEES">"c180"</definedName>
    <definedName name="IQ_COMMISSION_DEF">"c181"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 hidden="1">"c6202"</definedName>
    <definedName name="IQ_COMMON_APIC_REIT">"c188"</definedName>
    <definedName name="IQ_COMMON_APIC_UTI">"c189"</definedName>
    <definedName name="IQ_COMMON_DIV">"c3006"</definedName>
    <definedName name="IQ_COMMON_DIV_CF">"c190"</definedName>
    <definedName name="IQ_COMMON_EQUITY_10YR_ANN_CAGR" hidden="1">"c6060"</definedName>
    <definedName name="IQ_COMMON_EQUITY_10YR_ANN_GROWTH">"c191"</definedName>
    <definedName name="IQ_COMMON_EQUITY_1YR_ANN_GROWTH">"c192"</definedName>
    <definedName name="IQ_COMMON_EQUITY_2YR_ANN_CAGR" hidden="1">"c6061"</definedName>
    <definedName name="IQ_COMMON_EQUITY_2YR_ANN_GROWTH">"c193"</definedName>
    <definedName name="IQ_COMMON_EQUITY_3YR_ANN_CAGR" hidden="1">"c6062"</definedName>
    <definedName name="IQ_COMMON_EQUITY_3YR_ANN_GROWTH">"c194"</definedName>
    <definedName name="IQ_COMMON_EQUITY_5YR_ANN_CAGR" hidden="1">"c6063"</definedName>
    <definedName name="IQ_COMMON_EQUITY_5YR_ANN_GROWTH">"c195"</definedName>
    <definedName name="IQ_COMMON_EQUITY_7YR_ANN_CAGR" hidden="1">"c6064"</definedName>
    <definedName name="IQ_COMMON_EQUITY_7YR_ANN_GROWTH">"c196"</definedName>
    <definedName name="IQ_COMMON_FDIC" hidden="1">"c6350"</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 hidden="1">"c6203"</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 hidden="1">"c6204"</definedName>
    <definedName name="IQ_COMMON_REP_REIT">"c211"</definedName>
    <definedName name="IQ_COMMON_REP_UTI">"c212"</definedName>
    <definedName name="IQ_COMMON_STOCK">"c1358"</definedName>
    <definedName name="IQ_COMMON_STOCK_FFIEC" hidden="1">"c12876"</definedName>
    <definedName name="IQ_COMP_BENEFITS">"c213"</definedName>
    <definedName name="IQ_COMPANY_ADDRESS">"c214"</definedName>
    <definedName name="IQ_COMPANY_ID" hidden="1">"c3513"</definedName>
    <definedName name="IQ_COMPANY_NAME">"c215"</definedName>
    <definedName name="IQ_COMPANY_NAME_LONG">"c1585"</definedName>
    <definedName name="IQ_COMPANY_NOTE" hidden="1">"c6792"</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ICKER_NO_EXCH" hidden="1">"c15490"</definedName>
    <definedName name="IQ_COMPANY_TYPE">"c2096"</definedName>
    <definedName name="IQ_COMPANY_WEBSITE">"c220"</definedName>
    <definedName name="IQ_COMPANY_ZIP">"c221"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AMOUNT" hidden="1">"c13933"</definedName>
    <definedName name="IQ_CONTRACT_DETAILS" hidden="1">"c15555"</definedName>
    <definedName name="IQ_CONTRACT_MONTH" hidden="1">"c13934"</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ACT_UNIT" hidden="1">"c13932"</definedName>
    <definedName name="IQ_CONTRACT_YEAR" hidden="1">"c13935"</definedName>
    <definedName name="IQ_CONTRACTS_OTHER_COMMODITIES_EQUITIES._FDIC" hidden="1">"c6522"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"c2191"</definedName>
    <definedName name="IQ_CONV_EXP_DATE">"c3043"</definedName>
    <definedName name="IQ_CONV_PARITY" hidden="1">"c16197"</definedName>
    <definedName name="IQ_CONV_PREMIUM">"c2195"</definedName>
    <definedName name="IQ_CONV_PRICE">"c2193"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E" hidden="1">"c2192"</definedName>
    <definedName name="IQ_CONV_RATIO">"c2192"</definedName>
    <definedName name="IQ_CONV_SECURITY">"c2189"</definedName>
    <definedName name="IQ_CONV_SECURITY_ISSUER">"c2190"</definedName>
    <definedName name="IQ_CONV_SECURITY_PRICE">"c2194"</definedName>
    <definedName name="IQ_CONVERSION_COMMON_FFIEC" hidden="1">"c12964"</definedName>
    <definedName name="IQ_CONVERSION_PREF_FFIEC" hidden="1">"c12962"</definedName>
    <definedName name="IQ_CONVERT">"c2536"</definedName>
    <definedName name="IQ_CONVERT_DEBT" hidden="1">"c224"</definedName>
    <definedName name="IQ_CONVERT_PCT">"c2537"</definedName>
    <definedName name="IQ_CONVEXITY">"c2182"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"c2936"</definedName>
    <definedName name="IQ_COST_BORROWINGS">"c225"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OF_FUNDING_ASSETS_FDIC" hidden="1">"c6725"</definedName>
    <definedName name="IQ_COST_REV">"c226"</definedName>
    <definedName name="IQ_COST_REVENUE">"c1359"</definedName>
    <definedName name="IQ_COST_SALES_COAL" hidden="1">"c15933"</definedName>
    <definedName name="IQ_COST_SALES_PER_UNIT_SOLD_COAL" hidden="1">"c15944"</definedName>
    <definedName name="IQ_COST_SALES_TO_SALES_COAL" hidden="1">"c15951"</definedName>
    <definedName name="IQ_COST_SAVINGS">"c227"</definedName>
    <definedName name="IQ_COST_SERVICE">"c228"</definedName>
    <definedName name="IQ_COST_SOLVENCY_CAPITAL_COVERED" hidden="1">"c9965"</definedName>
    <definedName name="IQ_COST_SOLVENCY_CAPITAL_GROUP" hidden="1">"c9951"</definedName>
    <definedName name="IQ_COST_TOTAL_BORROWINGS">"c229"</definedName>
    <definedName name="IQ_COUNTRY_NAME">"c230"</definedName>
    <definedName name="IQ_COUNTRY_NAME_ECON" hidden="1">"c11752"</definedName>
    <definedName name="IQ_COUPON_FORMULA" hidden="1">"c8965"</definedName>
    <definedName name="IQ_COVERAGE_RATIO" hidden="1">"c15243"</definedName>
    <definedName name="IQ_COVERED_POPS">"c2124"</definedName>
    <definedName name="IQ_COVERED_WIRELESS_POPS" hidden="1">"c2124"</definedName>
    <definedName name="IQ_CP">"c2495"</definedName>
    <definedName name="IQ_CP_PCT">"c2496"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5000</definedName>
    <definedName name="IQ_CREDIT_CARD_CHARGE_OFFS_FDIC" hidden="1">"c6652"</definedName>
    <definedName name="IQ_CREDIT_CARD_FEE" hidden="1">"c231"</definedName>
    <definedName name="IQ_CREDIT_CARD_FEE_BNK">"c231"</definedName>
    <definedName name="IQ_CREDIT_CARD_FEE_FIN">"c1583"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"c2074"</definedName>
    <definedName name="IQ_CURR_FOREIGN_TAXES">"c2075"</definedName>
    <definedName name="IQ_CURR_TAXES" hidden="1">"c19141"</definedName>
    <definedName name="IQ_CURRENCY_COIN_DOM_FFIEC" hidden="1">"c15287"</definedName>
    <definedName name="IQ_CURRENCY_COIN_DOMESTIC_FDIC" hidden="1">"c6388"</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 hidden="1">"c6205"</definedName>
    <definedName name="IQ_CURRENCY_GAIN_REIT">"c239"</definedName>
    <definedName name="IQ_CURRENCY_GAIN_UTI">"c240"</definedName>
    <definedName name="IQ_CURRENT_BENCHMARK" hidden="1">"c6780"</definedName>
    <definedName name="IQ_CURRENT_BENCHMARK_CIQID" hidden="1">"c6781"</definedName>
    <definedName name="IQ_CURRENT_BENCHMARK_MATURITY" hidden="1">"c6782"</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 hidden="1">"c6283"</definedName>
    <definedName name="IQ_CURRENT_PORT_DEBT_REIT">"c1570"</definedName>
    <definedName name="IQ_CURRENT_PORT_DEBT_UTI">"c1571"</definedName>
    <definedName name="IQ_CURRENT_PORT_FHLB_DEBT" hidden="1">"c5657"</definedName>
    <definedName name="IQ_CURRENT_PORT_LEASES">"c245"</definedName>
    <definedName name="IQ_CURRENT_PORT_PCT">"c2541"</definedName>
    <definedName name="IQ_CURRENT_RATIO">"c246"</definedName>
    <definedName name="IQ_CUSIP" hidden="1">"c2245"</definedName>
    <definedName name="IQ_CUST_PREMISE_EQUIP_CABLE_INVEST" hidden="1">"c15801"</definedName>
    <definedName name="IQ_CUSTOMER_LIAB_ACCEPTANCES_OUT_FFIEC" hidden="1">"c12835"</definedName>
    <definedName name="IQ_CY">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 hidden="1">"c6206"</definedName>
    <definedName name="IQ_DA_CF_REIT">"c254"</definedName>
    <definedName name="IQ_DA_CF_UTI">"c255"</definedName>
    <definedName name="IQ_DA_EBITDA" hidden="1">"c5528"</definedName>
    <definedName name="IQ_DA_FIN">"c256"</definedName>
    <definedName name="IQ_DA_INS">"c257"</definedName>
    <definedName name="IQ_DA_RE" hidden="1">"c6207"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 hidden="1">"c6208"</definedName>
    <definedName name="IQ_DA_SUPPL_CF_REIT">"c266"</definedName>
    <definedName name="IQ_DA_SUPPL_CF_UTI">"c267"</definedName>
    <definedName name="IQ_DA_SUPPL_FIN">"c268"</definedName>
    <definedName name="IQ_DA_SUPPL_INS">"c269"</definedName>
    <definedName name="IQ_DA_SUPPL_RE" hidden="1">"c6209"</definedName>
    <definedName name="IQ_DA_SUPPL_REIT">"c270"</definedName>
    <definedName name="IQ_DA_SUPPL_UTI">"c271"</definedName>
    <definedName name="IQ_DA_UTI">"c272"</definedName>
    <definedName name="IQ_DAILY">500000</definedName>
    <definedName name="IQ_DATA_PROCESSING_EXP_FFIEC" hidden="1">"c13047"</definedName>
    <definedName name="IQ_DATED_DATE">"c2185"</definedName>
    <definedName name="IQ_DAY_COUNT">"c2161"</definedName>
    <definedName name="IQ_DAYS_COVER_SHORT">"c1578"</definedName>
    <definedName name="IQ_DAYS_DELAY" hidden="1">"c8963"</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1_5_INVEST_SECURITIES_FFIEC" hidden="1">"c13465"</definedName>
    <definedName name="IQ_DEBT_ADJ">"c2515"</definedName>
    <definedName name="IQ_DEBT_ADJ_PCT">"c2516"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"c2938"</definedName>
    <definedName name="IQ_DEBT_EQUIV_OPER_LEASE">"c2935"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 hidden="1">"c6210"</definedName>
    <definedName name="IQ_DEF_CHARGES_LT_REIT">"c297"</definedName>
    <definedName name="IQ_DEF_CHARGES_LT_UTI">"c298"</definedName>
    <definedName name="IQ_DEF_CHARGES_RE" hidden="1">"c6211"</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"c304"</definedName>
    <definedName name="IQ_DEF_TAX_ASSET_LT_FIN">"c305"</definedName>
    <definedName name="IQ_DEF_TAX_ASSET_LT_INS">"c306"</definedName>
    <definedName name="IQ_DEF_TAX_ASSET_LT_RE" hidden="1">"c6212"</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 hidden="1">"c6213"</definedName>
    <definedName name="IQ_DEF_TAX_LIAB_LT_REIT">"c318"</definedName>
    <definedName name="IQ_DEF_TAX_LIAB_LT_UTI">"c319"</definedName>
    <definedName name="IQ_DEFAULT_DATE" hidden="1">"c16220"</definedName>
    <definedName name="IQ_DEFAULT_TYPE" hidden="1">"c16219"</definedName>
    <definedName name="IQ_DEFERRED_CONTINGENT_RENT" hidden="1">"c16181"</definedName>
    <definedName name="IQ_DEFERRED_DOMESTIC_TAXES">"c2077"</definedName>
    <definedName name="IQ_DEFERRED_FOREIGN_TAXES">"c2078"</definedName>
    <definedName name="IQ_DEFERRED_INC_TAX">"c1447"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"c1356"</definedName>
    <definedName name="IQ_DEFERRED_TAXES_TOTAL" hidden="1">"c19142"</definedName>
    <definedName name="IQ_DELIVERED_HOMES_NEW_ORDERS" hidden="1">"c15821"</definedName>
    <definedName name="IQ_DELIVERED_HOMES_PRICE_NEW_ORDER_PRICE" hidden="1">"c15822"</definedName>
    <definedName name="IQ_DEMAND_DEP">"c320"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"c1360"</definedName>
    <definedName name="IQ_DEPRE_AMORT_SUPPL">"c1593"</definedName>
    <definedName name="IQ_DEPRE_DEPLE">"c1361"</definedName>
    <definedName name="IQ_DEPRE_SUPP">"c1443"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"c1520"</definedName>
    <definedName name="IQ_DEVELOP_LAND">"c323"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CIQ" hidden="1">"c4767"</definedName>
    <definedName name="IQ_DIFF_LASTCLOSE_TARGET_PRICE_REUT" hidden="1">"c5436"</definedName>
    <definedName name="IQ_DIG_SUB_BASIC_SUB" hidden="1">"c16202"</definedName>
    <definedName name="IQ_DIG_SUB_VIDEO_SUB" hidden="1">"c15788"</definedName>
    <definedName name="IQ_DIGITAL_SUB_TOTAL_HOMES_PASSED" hidden="1">"c15769"</definedName>
    <definedName name="IQ_DIGITAL_VIDEO_PENETRATION" hidden="1">"c15768"</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"c2740"</definedName>
    <definedName name="IQ_DIRECT_EARNED">"c2730"</definedName>
    <definedName name="IQ_DIRECT_INDIRECT_RE_VENTURES_FFIEC" hidden="1">"c15266"</definedName>
    <definedName name="IQ_DIRECT_INDIRECT_RE_VENTURES_UNCONSOL_FFIEC" hidden="1">"c15274"</definedName>
    <definedName name="IQ_DIRECT_LIFE_EARNED">"c2735"</definedName>
    <definedName name="IQ_DIRECT_LIFE_IN_FORCE">"c2765"</definedName>
    <definedName name="IQ_DIRECT_LOSSES" hidden="1">"c15869"</definedName>
    <definedName name="IQ_DIRECT_PC_EARNED">"c2745"</definedName>
    <definedName name="IQ_DIRECT_WRITTEN">"c2724"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"c1367"</definedName>
    <definedName name="IQ_DISCOUNT_RATE_PENSION_DOMESTIC">"c327"</definedName>
    <definedName name="IQ_DISCOUNT_RATE_PENSION_FOREIGN">"c328"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"c329"</definedName>
    <definedName name="IQ_DISTRIBUTABLE_CASH">"c3002"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GUIDANCE_CIQ_COL" hidden="1">"c11451"</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HIGH_GUIDANCE_CIQ_COL" hidden="1">"c11259"</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LOW_GUIDANCE_CIQ_COL" hidden="1">"c11299"</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"c3005"</definedName>
    <definedName name="IQ_DISTRIBUTABLE_CASH_PER_SHARE_DILUTED" hidden="1">"c16191"</definedName>
    <definedName name="IQ_DISTRIBUTABLE_CASH_SHARE">"c3003"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GUIDANCE_CIQ_COL" hidden="1">"c11459"</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HIGH_GUIDANCE_CIQ_COL" hidden="1">"c11260"</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LOW_GUIDANCE_CIQ_COL" hidden="1">"c11300"</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HARES_BASIC" hidden="1">"c16189"</definedName>
    <definedName name="IQ_DISTRIBUTABLE_CASH_SHARES_DILUTED" hidden="1">"c16190"</definedName>
    <definedName name="IQ_DISTRIBUTABLE_CASH_STDDEV_EST" hidden="1">"c4294"</definedName>
    <definedName name="IQ_DISTRIBUTABLE_CASH_STDDEV_EST_CIQ" hidden="1">"c4819"</definedName>
    <definedName name="IQ_DIV_AMOUNT">"c3041"</definedName>
    <definedName name="IQ_DIV_PAYMENT_DATE" localSheetId="23" hidden="1">"c2106"</definedName>
    <definedName name="IQ_DIV_PAYMENT_DATE">"c2205"</definedName>
    <definedName name="IQ_DIV_PAYMENT_TYPE" hidden="1">"c12752"</definedName>
    <definedName name="IQ_DIV_RECORD_DATE" localSheetId="23" hidden="1">"c2105"</definedName>
    <definedName name="IQ_DIV_RECORD_DATE">"c2204"</definedName>
    <definedName name="IQ_DIV_SHARE">"c330"</definedName>
    <definedName name="IQ_DIVEST_CF">"c331"</definedName>
    <definedName name="IQ_DIVID_SHARE">"c1366"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700000</definedName>
    <definedName name="IQ_DO">"c333"</definedName>
    <definedName name="IQ_DO_ASSETS_CURRENT">"c334"</definedName>
    <definedName name="IQ_DO_ASSETS_LT">"c335"</definedName>
    <definedName name="IQ_DO_CF">"c336"</definedName>
    <definedName name="IQ_DOC_CLAUSE" hidden="1">"c6032"</definedName>
    <definedName name="IQ_DOM_OFFICE_DEPOSITS_TOT_DEPOSITS_FFIEC" hidden="1">"c13910"</definedName>
    <definedName name="IQ_DPAC" hidden="1">"c2801"</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CAGR" hidden="1">"c6065"</definedName>
    <definedName name="IQ_DPS_10YR_ANN_GROWTH">"c337"</definedName>
    <definedName name="IQ_DPS_1YR_ANN_GROWTH">"c338"</definedName>
    <definedName name="IQ_DPS_2YR_ANN_CAGR" hidden="1">"c6066"</definedName>
    <definedName name="IQ_DPS_2YR_ANN_GROWTH">"c339"</definedName>
    <definedName name="IQ_DPS_3YR_ANN_CAGR" hidden="1">"c6067"</definedName>
    <definedName name="IQ_DPS_3YR_ANN_GROWTH">"c340"</definedName>
    <definedName name="IQ_DPS_5YR_ANN_CAGR" hidden="1">"c6068"</definedName>
    <definedName name="IQ_DPS_5YR_ANN_GROWTH">"c341"</definedName>
    <definedName name="IQ_DPS_7YR_ANN_CAGR" hidden="1">"c6069"</definedName>
    <definedName name="IQ_DPS_7YR_ANN_GROWTH">"c342"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GUIDANCE_CIQ" hidden="1">"c4827"</definedName>
    <definedName name="IQ_DPS_GUIDANCE_CIQ_COL" hidden="1">"c11474"</definedName>
    <definedName name="IQ_DPS_HIGH_EST" hidden="1">"c1676"</definedName>
    <definedName name="IQ_DPS_HIGH_EST_REUT" hidden="1">"c3853"</definedName>
    <definedName name="IQ_DPS_HIGH_GUIDANCE" hidden="1">"c4168"</definedName>
    <definedName name="IQ_DPS_HIGH_GUIDANCE_CIQ" hidden="1">"c4580"</definedName>
    <definedName name="IQ_DPS_HIGH_GUIDANCE_CIQ_COL" hidden="1">"c11229"</definedName>
    <definedName name="IQ_DPS_LOW_EST" hidden="1">"c1677"</definedName>
    <definedName name="IQ_DPS_LOW_EST_REUT" hidden="1">"c3854"</definedName>
    <definedName name="IQ_DPS_LOW_GUIDANCE" hidden="1">"c4208"</definedName>
    <definedName name="IQ_DPS_LOW_GUIDANCE_CIQ" hidden="1">"c4620"</definedName>
    <definedName name="IQ_DPS_LOW_GUIDANCE_CIQ_COL" hidden="1">"c11269"</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"c2181"</definedName>
    <definedName name="IQ_EARNING_ASSET_INT_BEAR_LIABILITIES" hidden="1">"c15703"</definedName>
    <definedName name="IQ_EARNING_ASSET_YIELD">"c343"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"c344"</definedName>
    <definedName name="IQ_EARNING_CO_10YR_ANN_CAGR" hidden="1">"c6070"</definedName>
    <definedName name="IQ_EARNING_CO_10YR_ANN_GROWTH">"c345"</definedName>
    <definedName name="IQ_EARNING_CO_1YR_ANN_GROWTH">"c346"</definedName>
    <definedName name="IQ_EARNING_CO_2YR_ANN_CAGR" hidden="1">"c6071"</definedName>
    <definedName name="IQ_EARNING_CO_2YR_ANN_GROWTH">"c347"</definedName>
    <definedName name="IQ_EARNING_CO_3YR_ANN_CAGR" hidden="1">"c6072"</definedName>
    <definedName name="IQ_EARNING_CO_3YR_ANN_GROWTH">"c348"</definedName>
    <definedName name="IQ_EARNING_CO_5YR_ANN_CAGR" hidden="1">"c6073"</definedName>
    <definedName name="IQ_EARNING_CO_5YR_ANN_GROWTH">"c349"</definedName>
    <definedName name="IQ_EARNING_CO_7YR_ANN_CAGR" hidden="1">"c6074"</definedName>
    <definedName name="IQ_EARNING_CO_7YR_ANN_GROWTH">"c350"</definedName>
    <definedName name="IQ_EARNING_CO_MARGIN">"c351"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NT_OPS_HOMEBUILDING_SALES" hidden="1">"c15817"</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"c353"</definedName>
    <definedName name="IQ_EBIT_1YR_ANN_GROWTH">"c354"</definedName>
    <definedName name="IQ_EBIT_2YR_ANN_CAGR" hidden="1">"c6076"</definedName>
    <definedName name="IQ_EBIT_2YR_ANN_GROWTH">"c355"</definedName>
    <definedName name="IQ_EBIT_3YR_ANN_CAGR" hidden="1">"c6077"</definedName>
    <definedName name="IQ_EBIT_3YR_ANN_GROWTH">"c356"</definedName>
    <definedName name="IQ_EBIT_5YR_ANN_CAGR" hidden="1">"c6078"</definedName>
    <definedName name="IQ_EBIT_5YR_ANN_GROWTH">"c357"</definedName>
    <definedName name="IQ_EBIT_7YR_ANN_CAGR" hidden="1">"c6079"</definedName>
    <definedName name="IQ_EBIT_7YR_ANN_GROWTH">"c358"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ROWTH_1" hidden="1">"IQ_EBIT_GROWTH_1"</definedName>
    <definedName name="IQ_EBIT_GROWTH_2" hidden="1">"IQ_EBIT_GROWTH_2"</definedName>
    <definedName name="IQ_EBIT_GUIDANCE" hidden="1">"c4303"</definedName>
    <definedName name="IQ_EBIT_GUIDANCE_CIQ" hidden="1">"c4828"</definedName>
    <definedName name="IQ_EBIT_GUIDANCE_CIQ_COL" hidden="1">"c11475"</definedName>
    <definedName name="IQ_EBIT_GW_ACT_OR_EST" hidden="1">"c4306"</definedName>
    <definedName name="IQ_EBIT_GW_EST" hidden="1">"c4305"</definedName>
    <definedName name="IQ_EBIT_GW_GUIDANCE" hidden="1">"c4307"</definedName>
    <definedName name="IQ_EBIT_GW_GUIDANCE_CIQ" hidden="1">"c4832"</definedName>
    <definedName name="IQ_EBIT_GW_GUIDANCE_CIQ_COL" hidden="1">"c11479"</definedName>
    <definedName name="IQ_EBIT_GW_HIGH_EST" hidden="1">"c4308"</definedName>
    <definedName name="IQ_EBIT_GW_HIGH_GUIDANCE" hidden="1">"c4171"</definedName>
    <definedName name="IQ_EBIT_GW_HIGH_GUIDANCE_CIQ" hidden="1">"c4583"</definedName>
    <definedName name="IQ_EBIT_GW_HIGH_GUIDANCE_CIQ_COL" hidden="1">"c11232"</definedName>
    <definedName name="IQ_EBIT_GW_LOW_EST" hidden="1">"c4309"</definedName>
    <definedName name="IQ_EBIT_GW_LOW_GUIDANCE" hidden="1">"c4211"</definedName>
    <definedName name="IQ_EBIT_GW_LOW_GUIDANCE_CIQ" hidden="1">"c4623"</definedName>
    <definedName name="IQ_EBIT_GW_LOW_GUIDANCE_CIQ_COL" hidden="1">"c11272"</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HIGH_GUIDANCE_CIQ" hidden="1">"c4584"</definedName>
    <definedName name="IQ_EBIT_HIGH_GUIDANCE_CIQ_COL" hidden="1">"c11233"</definedName>
    <definedName name="IQ_EBIT_HOMEBUILDING_SALES" hidden="1">"c15815"</definedName>
    <definedName name="IQ_EBIT_INT">"c360"</definedName>
    <definedName name="IQ_EBIT_LOW_EST" hidden="1">"c1684"</definedName>
    <definedName name="IQ_EBIT_LOW_EST_REUT" hidden="1">"c5336"</definedName>
    <definedName name="IQ_EBIT_LOW_GUIDANCE" hidden="1">"c4212"</definedName>
    <definedName name="IQ_EBIT_LOW_GUIDANCE_CIQ" hidden="1">"c4624"</definedName>
    <definedName name="IQ_EBIT_LOW_GUIDANCE_CIQ_COL" hidden="1">"c11273"</definedName>
    <definedName name="IQ_EBIT_MARGIN">"c359"</definedName>
    <definedName name="IQ_EBIT_MEDIAN_EST" hidden="1">"c1682"</definedName>
    <definedName name="IQ_EBIT_MEDIAN_EST_REUT" hidden="1">"c5334"</definedName>
    <definedName name="IQ_EBIT_NET_INT" hidden="1">"c360"</definedName>
    <definedName name="IQ_EBIT_NUM_EST" hidden="1">"c1685"</definedName>
    <definedName name="IQ_EBIT_NUM_EST_REUT" hidden="1">"c5337"</definedName>
    <definedName name="IQ_EBIT_OVER_IE">"c1369"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UIDANCE_CIQ" hidden="1">"c4842"</definedName>
    <definedName name="IQ_EBIT_SBC_GUIDANCE_CIQ_COL" hidden="1">"c11489"</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GUIDANCE_CIQ" hidden="1">"c4846"</definedName>
    <definedName name="IQ_EBIT_SBC_GW_GUIDANCE_CIQ_COL" hidden="1">"c11493"</definedName>
    <definedName name="IQ_EBIT_SBC_GW_HIGH_EST" hidden="1">"c4322"</definedName>
    <definedName name="IQ_EBIT_SBC_GW_HIGH_GUIDANCE" hidden="1">"c4193"</definedName>
    <definedName name="IQ_EBIT_SBC_GW_HIGH_GUIDANCE_CIQ" hidden="1">"c4605"</definedName>
    <definedName name="IQ_EBIT_SBC_GW_HIGH_GUIDANCE_CIQ_COL" hidden="1">"c11254"</definedName>
    <definedName name="IQ_EBIT_SBC_GW_LOW_EST" hidden="1">"c4323"</definedName>
    <definedName name="IQ_EBIT_SBC_GW_LOW_GUIDANCE" hidden="1">"c4233"</definedName>
    <definedName name="IQ_EBIT_SBC_GW_LOW_GUIDANCE_CIQ" hidden="1">"c4645"</definedName>
    <definedName name="IQ_EBIT_SBC_GW_LOW_GUIDANCE_CIQ_COL" hidden="1">"c11294"</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HIGH_GUIDANCE_CIQ" hidden="1">"c4604"</definedName>
    <definedName name="IQ_EBIT_SBC_HIGH_GUIDANCE_CIQ_COL" hidden="1">"c11253"</definedName>
    <definedName name="IQ_EBIT_SBC_LOW_EST" hidden="1">"c4329"</definedName>
    <definedName name="IQ_EBIT_SBC_LOW_GUIDANCE" hidden="1">"c4232"</definedName>
    <definedName name="IQ_EBIT_SBC_LOW_GUIDANCE_CIQ" hidden="1">"c4644"</definedName>
    <definedName name="IQ_EBIT_SBC_LOW_GUIDANCE_CIQ_COL" hidden="1">"c11293"</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"c1910"</definedName>
    <definedName name="IQ_EBITA_10YR_ANN_CAGR" hidden="1">"c6184"</definedName>
    <definedName name="IQ_EBITA_10YR_ANN_GROWTH">"c1954"</definedName>
    <definedName name="IQ_EBITA_1YR_ANN_GROWTH">"c1949"</definedName>
    <definedName name="IQ_EBITA_2YR_ANN_CAGR" hidden="1">"c6180"</definedName>
    <definedName name="IQ_EBITA_2YR_ANN_GROWTH">"c1950"</definedName>
    <definedName name="IQ_EBITA_3YR_ANN_CAGR" hidden="1">"c6181"</definedName>
    <definedName name="IQ_EBITA_3YR_ANN_GROWTH">"c1951"</definedName>
    <definedName name="IQ_EBITA_5YR_ANN_CAGR" hidden="1">"c6182"</definedName>
    <definedName name="IQ_EBITA_5YR_ANN_GROWTH">"c1952"</definedName>
    <definedName name="IQ_EBITA_7YR_ANN_CAGR" hidden="1">"c6183"</definedName>
    <definedName name="IQ_EBITA_7YR_ANN_GROWTH">"c1953"</definedName>
    <definedName name="IQ_EBITA_EQ_INC" hidden="1">"c3497"</definedName>
    <definedName name="IQ_EBITA_EQ_INC_EXCL_SBC" hidden="1">"c3501"</definedName>
    <definedName name="IQ_EBITA_EXCL_SBC" hidden="1">"c3080"</definedName>
    <definedName name="IQ_EBITA_MARGIN">"c1963"</definedName>
    <definedName name="IQ_EBITDA">"c361"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"c362"</definedName>
    <definedName name="IQ_EBITDA_1YR_ANN_GROWTH">"c363"</definedName>
    <definedName name="IQ_EBITDA_2YR_ANN_CAGR" hidden="1">"c6081"</definedName>
    <definedName name="IQ_EBITDA_2YR_ANN_GROWTH">"c364"</definedName>
    <definedName name="IQ_EBITDA_3YR_ANN_CAGR" hidden="1">"c6082"</definedName>
    <definedName name="IQ_EBITDA_3YR_ANN_GROWTH">"c365"</definedName>
    <definedName name="IQ_EBITDA_5YR_ANN_CAGR" hidden="1">"c6083"</definedName>
    <definedName name="IQ_EBITDA_5YR_ANN_GROWTH">"c366"</definedName>
    <definedName name="IQ_EBITDA_7YR_ANN_CAGR" hidden="1">"c6084"</definedName>
    <definedName name="IQ_EBITDA_7YR_ANN_GROWTH">"c367"</definedName>
    <definedName name="IQ_EBITDA_ACT_OR_EST" hidden="1">"c2215"</definedName>
    <definedName name="IQ_EBITDA_ACT_OR_EST_CIQ" hidden="1">"c5060"</definedName>
    <definedName name="IQ_EBITDA_ACT_OR_EST_REUT" hidden="1">"c5462"</definedName>
    <definedName name="IQ_EBITDA_CAPEX" hidden="1">"c19143"</definedName>
    <definedName name="IQ_EBITDA_CAPEX_INT">"c368"</definedName>
    <definedName name="IQ_EBITDA_CAPEX_NET_INT" hidden="1">"c368"</definedName>
    <definedName name="IQ_EBITDA_CAPEX_OVER_TOTAL_IE">"c1370"</definedName>
    <definedName name="IQ_EBITDA_EQ_INC" hidden="1">"c3496"</definedName>
    <definedName name="IQ_EBITDA_EQ_INC_EXCL_SBC" hidden="1">"c3500"</definedName>
    <definedName name="IQ_EBITDA_EST">"c369"</definedName>
    <definedName name="IQ_EBITDA_EST_CIQ" hidden="1">"c3622"</definedName>
    <definedName name="IQ_EBITDA_EST_REUT" hidden="1">"c3640"</definedName>
    <definedName name="IQ_EBITDA_EXCL_SBC" hidden="1">"c3081"</definedName>
    <definedName name="IQ_EBITDA_GROWTH_1" hidden="1">"IQ_EBITDA_GROWTH_1"</definedName>
    <definedName name="IQ_EBITDA_GROWTH_2" hidden="1">"IQ_EBITDA_GROWTH_2"</definedName>
    <definedName name="IQ_EBITDA_GUIDANCE" hidden="1">"c4334"</definedName>
    <definedName name="IQ_EBITDA_GUIDANCE_CIQ" hidden="1">"c4859"</definedName>
    <definedName name="IQ_EBITDA_GUIDANCE_CIQ_COL" hidden="1">"c11506"</definedName>
    <definedName name="IQ_EBITDA_HIGH_EST">"c370"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HIGH_GUIDANCE_CIQ_COL" hidden="1">"c11231"</definedName>
    <definedName name="IQ_EBITDA_HOMEBUILDING_SALES" hidden="1">"c15814"</definedName>
    <definedName name="IQ_EBITDA_INT">"c373"</definedName>
    <definedName name="IQ_EBITDA_LOW_EST">"c371"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LOW_GUIDANCE_CIQ_COL" hidden="1">"c11271"</definedName>
    <definedName name="IQ_EBITDA_MARGIN">"c372"</definedName>
    <definedName name="IQ_EBITDA_MEDIAN_EST">"c1663"</definedName>
    <definedName name="IQ_EBITDA_MEDIAN_EST_CIQ" hidden="1">"c3623"</definedName>
    <definedName name="IQ_EBITDA_MEDIAN_EST_REUT" hidden="1">"c3641"</definedName>
    <definedName name="IQ_EBITDA_NET_INT" hidden="1">"c373"</definedName>
    <definedName name="IQ_EBITDA_NUM_EST">"c374"</definedName>
    <definedName name="IQ_EBITDA_NUM_EST_CIQ" hidden="1">"c3626"</definedName>
    <definedName name="IQ_EBITDA_NUM_EST_REUT" hidden="1">"c3644"</definedName>
    <definedName name="IQ_EBITDA_OVER_TOTAL_IE">"c1371"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GUIDANCE_CIQ" hidden="1">"c4863"</definedName>
    <definedName name="IQ_EBITDA_SBC_GUIDANCE_CIQ_COL" hidden="1">"c11510"</definedName>
    <definedName name="IQ_EBITDA_SBC_HIGH_EST" hidden="1">"c4339"</definedName>
    <definedName name="IQ_EBITDA_SBC_HIGH_GUIDANCE" hidden="1">"c4194"</definedName>
    <definedName name="IQ_EBITDA_SBC_HIGH_GUIDANCE_CIQ" hidden="1">"c4606"</definedName>
    <definedName name="IQ_EBITDA_SBC_HIGH_GUIDANCE_CIQ_COL" hidden="1">"c11255"</definedName>
    <definedName name="IQ_EBITDA_SBC_LOW_EST" hidden="1">"c4340"</definedName>
    <definedName name="IQ_EBITDA_SBC_LOW_GUIDANCE" hidden="1">"c4234"</definedName>
    <definedName name="IQ_EBITDA_SBC_LOW_GUIDANCE_CIQ" hidden="1">"c4646"</definedName>
    <definedName name="IQ_EBITDA_SBC_LOW_GUIDANCE_CIQ_COL" hidden="1">"c11295"</definedName>
    <definedName name="IQ_EBITDA_SBC_MEDIAN_EST" hidden="1">"c4341"</definedName>
    <definedName name="IQ_EBITDA_SBC_NUM_EST" hidden="1">"c4342"</definedName>
    <definedName name="IQ_EBITDA_SBC_STDDEV_EST" hidden="1">"c4343"</definedName>
    <definedName name="IQ_EBITDA_STDDEV_EST">"c375"</definedName>
    <definedName name="IQ_EBITDA_STDDEV_EST_CIQ" hidden="1">"c3627"</definedName>
    <definedName name="IQ_EBITDA_STDDEV_EST_REUT" hidden="1">"c3645"</definedName>
    <definedName name="IQ_EBITDAR">"c2989"</definedName>
    <definedName name="IQ_EBITDAR_EQ_INC" hidden="1">"c3499"</definedName>
    <definedName name="IQ_EBITDAR_EQ_INC_EXCL_SBC" hidden="1">"c3503"</definedName>
    <definedName name="IQ_EBITDAR_EXCL_SBC" hidden="1">"c3083"</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 hidden="1">"c6214"</definedName>
    <definedName name="IQ_EBT_EXCL_REIT">"c384"</definedName>
    <definedName name="IQ_EBT_EXCL_UTI">"c385"</definedName>
    <definedName name="IQ_EBT_FFIEC" hidden="1">"c13029"</definedName>
    <definedName name="IQ_EBT_FIN">"c386"</definedName>
    <definedName name="IQ_EBT_FTE_FFIEC" hidden="1">"c13037"</definedName>
    <definedName name="IQ_EBT_GAAP_GUIDANCE" hidden="1">"c4345"</definedName>
    <definedName name="IQ_EBT_GAAP_GUIDANCE_CIQ" hidden="1">"c4870"</definedName>
    <definedName name="IQ_EBT_GAAP_GUIDANCE_CIQ_COL" hidden="1">"c11517"</definedName>
    <definedName name="IQ_EBT_GAAP_HIGH_GUIDANCE" hidden="1">"c4174"</definedName>
    <definedName name="IQ_EBT_GAAP_HIGH_GUIDANCE_CIQ" hidden="1">"c4586"</definedName>
    <definedName name="IQ_EBT_GAAP_HIGH_GUIDANCE_CIQ_COL" hidden="1">"c11235"</definedName>
    <definedName name="IQ_EBT_GAAP_LOW_GUIDANCE" hidden="1">"c4214"</definedName>
    <definedName name="IQ_EBT_GAAP_LOW_GUIDANCE_CIQ" hidden="1">"c4626"</definedName>
    <definedName name="IQ_EBT_GAAP_LOW_GUIDANCE_CIQ_COL" hidden="1">"c11275"</definedName>
    <definedName name="IQ_EBT_GUIDANCE" hidden="1">"c4346"</definedName>
    <definedName name="IQ_EBT_GUIDANCE_CIQ" hidden="1">"c4871"</definedName>
    <definedName name="IQ_EBT_GUIDANCE_CIQ_COL" hidden="1">"c11518"</definedName>
    <definedName name="IQ_EBT_GW_GUIDANCE" hidden="1">"c4347"</definedName>
    <definedName name="IQ_EBT_GW_GUIDANCE_CIQ" hidden="1">"c4872"</definedName>
    <definedName name="IQ_EBT_GW_GUIDANCE_CIQ_COL" hidden="1">"c11519"</definedName>
    <definedName name="IQ_EBT_GW_HIGH_GUIDANCE" hidden="1">"c4175"</definedName>
    <definedName name="IQ_EBT_GW_HIGH_GUIDANCE_CIQ" hidden="1">"c4587"</definedName>
    <definedName name="IQ_EBT_GW_HIGH_GUIDANCE_CIQ_COL" hidden="1">"c11236"</definedName>
    <definedName name="IQ_EBT_GW_LOW_GUIDANCE" hidden="1">"c4215"</definedName>
    <definedName name="IQ_EBT_GW_LOW_GUIDANCE_CIQ" hidden="1">"c4627"</definedName>
    <definedName name="IQ_EBT_GW_LOW_GUIDANCE_CIQ_COL" hidden="1">"c11276"</definedName>
    <definedName name="IQ_EBT_HIGH_GUIDANCE" hidden="1">"c4173"</definedName>
    <definedName name="IQ_EBT_HIGH_GUIDANCE_CIQ" hidden="1">"c4585"</definedName>
    <definedName name="IQ_EBT_HIGH_GUIDANCE_CIQ_COL" hidden="1">"c11234"</definedName>
    <definedName name="IQ_EBT_HOMEBUILDING_SALES" hidden="1">"c15816"</definedName>
    <definedName name="IQ_EBT_INCL_MARGIN">"c387"</definedName>
    <definedName name="IQ_EBT_INS">"c388"</definedName>
    <definedName name="IQ_EBT_LOW_GUIDANCE" hidden="1">"c4213"</definedName>
    <definedName name="IQ_EBT_LOW_GUIDANCE_CIQ" hidden="1">"c4625"</definedName>
    <definedName name="IQ_EBT_LOW_GUIDANCE_CIQ_COL" hidden="1">"c11274"</definedName>
    <definedName name="IQ_EBT_RE" hidden="1">"c6215"</definedName>
    <definedName name="IQ_EBT_REIT">"c389"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UIDANCE_CIQ" hidden="1">"c4876"</definedName>
    <definedName name="IQ_EBT_SBC_GUIDANCE_CIQ_COL" hidden="1">"c11523"</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GUIDANCE_CIQ" hidden="1">"c4880"</definedName>
    <definedName name="IQ_EBT_SBC_GW_GUIDANCE_CIQ_COL" hidden="1">"c11527"</definedName>
    <definedName name="IQ_EBT_SBC_GW_HIGH_EST" hidden="1">"c4356"</definedName>
    <definedName name="IQ_EBT_SBC_GW_HIGH_GUIDANCE" hidden="1">"c4191"</definedName>
    <definedName name="IQ_EBT_SBC_GW_HIGH_GUIDANCE_CIQ" hidden="1">"c4603"</definedName>
    <definedName name="IQ_EBT_SBC_GW_HIGH_GUIDANCE_CIQ_COL" hidden="1">"c11252"</definedName>
    <definedName name="IQ_EBT_SBC_GW_LOW_EST" hidden="1">"c4357"</definedName>
    <definedName name="IQ_EBT_SBC_GW_LOW_GUIDANCE" hidden="1">"c4231"</definedName>
    <definedName name="IQ_EBT_SBC_GW_LOW_GUIDANCE_CIQ" hidden="1">"c4643"</definedName>
    <definedName name="IQ_EBT_SBC_GW_LOW_GUIDANCE_CIQ_COL" hidden="1">"c11292"</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HIGH_GUIDANCE_CIQ" hidden="1">"c4602"</definedName>
    <definedName name="IQ_EBT_SBC_HIGH_GUIDANCE_CIQ_COL" hidden="1">"c11251"</definedName>
    <definedName name="IQ_EBT_SBC_LOW_EST" hidden="1">"c4363"</definedName>
    <definedName name="IQ_EBT_SBC_LOW_GUIDANCE" hidden="1">"c4230"</definedName>
    <definedName name="IQ_EBT_SBC_LOW_GUIDANCE_CIQ" hidden="1">"c4642"</definedName>
    <definedName name="IQ_EBT_SBC_LOW_GUIDANCE_CIQ_COL" hidden="1">"c11291"</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"c5584"</definedName>
    <definedName name="IQ_ECS_NUM_SHAREHOLDERS_ABS" hidden="1">"c5598"</definedName>
    <definedName name="IQ_ECS_NUM_SHAREHOLDERS_OTHER" hidden="1">"c15615"</definedName>
    <definedName name="IQ_ECS_NUM_SHAREHOLDERS_OTHER_ABS" hidden="1">"c15632"</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"c1595"</definedName>
    <definedName name="IQ_EFFECT_TAX_RATE">"c1899"</definedName>
    <definedName name="IQ_EFFECTIVE_DATE" hidden="1">"c8966"</definedName>
    <definedName name="IQ_EFFICIENCY_RATIO">"c391"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"c392"</definedName>
    <definedName name="IQ_EMPLOYEES_FFIEC" hidden="1">"c13035"</definedName>
    <definedName name="IQ_EMPLOYEES_UNDER_UNION_CONTRACTS" hidden="1">"c16109"</definedName>
    <definedName name="IQ_ENTERPRISE_VALUE">"c1348"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"c393"</definedName>
    <definedName name="IQ_EPS_1YR_ANN_GROWTH">"c394"</definedName>
    <definedName name="IQ_EPS_2YR_ANN_CAGR" hidden="1">"c6086"</definedName>
    <definedName name="IQ_EPS_2YR_ANN_GROWTH">"c395"</definedName>
    <definedName name="IQ_EPS_3YR_ANN_CAGR" hidden="1">"c6087"</definedName>
    <definedName name="IQ_EPS_3YR_ANN_GROWTH">"c396"</definedName>
    <definedName name="IQ_EPS_5YR_ANN_CAGR" hidden="1">"c6088"</definedName>
    <definedName name="IQ_EPS_5YR_ANN_GROWTH">"c397"</definedName>
    <definedName name="IQ_EPS_7YR_ANN_CAGR" hidden="1">"c6089"</definedName>
    <definedName name="IQ_EPS_7YR_ANN_GROWTH">"c398"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"c399"</definedName>
    <definedName name="IQ_EPS_EST_1" hidden="1">"IQ_EPS_EST_1"</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GUIDANCE_CIQ_COL" hidden="1">"c11540"</definedName>
    <definedName name="IQ_EPS_EXCL_HIGH_GUIDANCE" hidden="1">"c4369"</definedName>
    <definedName name="IQ_EPS_EXCL_HIGH_GUIDANCE_CIQ" hidden="1">"c4894"</definedName>
    <definedName name="IQ_EPS_EXCL_HIGH_GUIDANCE_CIQ_COL" hidden="1">"c11541"</definedName>
    <definedName name="IQ_EPS_EXCL_LOW_GUIDANCE" hidden="1">"c4204"</definedName>
    <definedName name="IQ_EPS_EXCL_LOW_GUIDANCE_CIQ" hidden="1">"c4616"</definedName>
    <definedName name="IQ_EPS_EXCL_LOW_GUIDANCE_CIQ_COL" hidden="1">"c11265"</definedName>
    <definedName name="IQ_EPS_GAAP_GUIDANCE" hidden="1">"c4370"</definedName>
    <definedName name="IQ_EPS_GAAP_GUIDANCE_CIQ" hidden="1">"c4895"</definedName>
    <definedName name="IQ_EPS_GAAP_GUIDANCE_CIQ_COL" hidden="1">"c11542"</definedName>
    <definedName name="IQ_EPS_GAAP_HIGH_GUIDANCE" hidden="1">"c4371"</definedName>
    <definedName name="IQ_EPS_GAAP_HIGH_GUIDANCE_CIQ" hidden="1">"c4896"</definedName>
    <definedName name="IQ_EPS_GAAP_HIGH_GUIDANCE_CIQ_COL" hidden="1">"c11543"</definedName>
    <definedName name="IQ_EPS_GAAP_LOW_GUIDANCE" hidden="1">"c4205"</definedName>
    <definedName name="IQ_EPS_GAAP_LOW_GUIDANCE_CIQ" hidden="1">"c4617"</definedName>
    <definedName name="IQ_EPS_GAAP_LOW_GUIDANCE_CIQ_COL" hidden="1">"c11266"</definedName>
    <definedName name="IQ_EPS_GROWTH_GUIDANCE_CIQ" hidden="1">"c32283"</definedName>
    <definedName name="IQ_EPS_GROWTH_GUIDANCE_CIQ_COL" hidden="1">"c32286"</definedName>
    <definedName name="IQ_EPS_GROWTH_HIGH_GUIDANCE_CIQ" hidden="1">"c32284"</definedName>
    <definedName name="IQ_EPS_GROWTH_HIGH_GUIDANCE_CIQ_COL" hidden="1">"c32287"</definedName>
    <definedName name="IQ_EPS_GROWTH_LOW_GUIDANCE_CIQ" hidden="1">"c32285"</definedName>
    <definedName name="IQ_EPS_GROWTH_LOW_GUIDANCE_CIQ_COL" hidden="1">"c32288"</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GUIDANCE_CIQ_COL" hidden="1">"c11544"</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HIGH_GUIDANCE_CIQ_COL" hidden="1">"c11545"</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LOW_GUIDANCE_CIQ_COL" hidden="1">"c11267"</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"c400"</definedName>
    <definedName name="IQ_EPS_HIGH_EST_CIQ" hidden="1">"c4995"</definedName>
    <definedName name="IQ_EPS_HIGH_EST_REUT" hidden="1">"c5454"</definedName>
    <definedName name="IQ_EPS_LOW_EST">"c401"</definedName>
    <definedName name="IQ_EPS_LOW_EST_CIQ" hidden="1">"c4996"</definedName>
    <definedName name="IQ_EPS_LOW_EST_REUT" hidden="1">"c5455"</definedName>
    <definedName name="IQ_EPS_MEDIAN_EST">"c1661"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"c402"</definedName>
    <definedName name="IQ_EPS_NUM_EST_CIQ" hidden="1">"c4992"</definedName>
    <definedName name="IQ_EPS_NUM_EST_REUT" hidden="1">"c5451"</definedName>
    <definedName name="IQ_EPS_PRIMARY_EST" hidden="1">"c2226"</definedName>
    <definedName name="IQ_EPS_PRIMARY_HIGH_EST" hidden="1">"c2228"</definedName>
    <definedName name="IQ_EPS_PRIMARY_LOW_EST" hidden="1">"c2229"</definedName>
    <definedName name="IQ_EPS_PRIMARY_MEDIAN_EST" hidden="1">"c2227"</definedName>
    <definedName name="IQ_EPS_PRIMARY_NUM_EST" hidden="1">"c2230"</definedName>
    <definedName name="IQ_EPS_PRIMARY_STDDEV_EST" hidden="1">"c2231"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UIDANCE_CIQ" hidden="1">"c4902"</definedName>
    <definedName name="IQ_EPS_SBC_GUIDANCE_CIQ_COL" hidden="1">"c11549"</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GUIDANCE_CIQ" hidden="1">"c4906"</definedName>
    <definedName name="IQ_EPS_SBC_GW_GUIDANCE_CIQ_COL" hidden="1">"c11553"</definedName>
    <definedName name="IQ_EPS_SBC_GW_HIGH_EST" hidden="1">"c4382"</definedName>
    <definedName name="IQ_EPS_SBC_GW_HIGH_GUIDANCE" hidden="1">"c4189"</definedName>
    <definedName name="IQ_EPS_SBC_GW_HIGH_GUIDANCE_CIQ" hidden="1">"c4601"</definedName>
    <definedName name="IQ_EPS_SBC_GW_HIGH_GUIDANCE_CIQ_COL" hidden="1">"c11250"</definedName>
    <definedName name="IQ_EPS_SBC_GW_LOW_EST" hidden="1">"c4383"</definedName>
    <definedName name="IQ_EPS_SBC_GW_LOW_GUIDANCE" hidden="1">"c4229"</definedName>
    <definedName name="IQ_EPS_SBC_GW_LOW_GUIDANCE_CIQ" hidden="1">"c4641"</definedName>
    <definedName name="IQ_EPS_SBC_GW_LOW_GUIDANCE_CIQ_COL" hidden="1">"c11290"</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HIGH_GUIDANCE_CIQ" hidden="1">"c4600"</definedName>
    <definedName name="IQ_EPS_SBC_HIGH_GUIDANCE_CIQ_COL" hidden="1">"c11249"</definedName>
    <definedName name="IQ_EPS_SBC_LOW_EST" hidden="1">"c4389"</definedName>
    <definedName name="IQ_EPS_SBC_LOW_GUIDANCE" hidden="1">"c4228"</definedName>
    <definedName name="IQ_EPS_SBC_LOW_GUIDANCE_CIQ" hidden="1">"c4640"</definedName>
    <definedName name="IQ_EPS_SBC_LOW_GUIDANCE_CIQ_COL" hidden="1">"c11289"</definedName>
    <definedName name="IQ_EPS_SBC_MEDIAN_EST" hidden="1">"c4390"</definedName>
    <definedName name="IQ_EPS_SBC_NUM_EST" hidden="1">"c4391"</definedName>
    <definedName name="IQ_EPS_SBC_STDDEV_EST" hidden="1">"c4392"</definedName>
    <definedName name="IQ_EPS_STDDEV_EST">"c403"</definedName>
    <definedName name="IQ_EPS_STDDEV_EST_CIQ" hidden="1">"c4993"</definedName>
    <definedName name="IQ_EPS_STDDEV_EST_REUT" hidden="1">"c5452"</definedName>
    <definedName name="IQ_EQUITY_AFFIL">"c1451"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"c1596"</definedName>
    <definedName name="IQ_EQV_OVER_LTM_PRETAX_INC">"c1390"</definedName>
    <definedName name="IQ_ESOP_DEBT">"c1597"</definedName>
    <definedName name="IQ_ESOP_DEBT_GUARANTEED_FFIEC" hidden="1">"c12971"</definedName>
    <definedName name="IQ_ESOP_OVER_TOTAL" hidden="1">"c13768"</definedName>
    <definedName name="IQ_EST_ACT_BV" hidden="1">"c5630"</definedName>
    <definedName name="IQ_EST_ACT_BV_REUT" hidden="1">"c5409"</definedName>
    <definedName name="IQ_EST_ACT_BV_SHARE" hidden="1">"c3549"</definedName>
    <definedName name="IQ_EST_ACT_BV_SHARE_REUT" hidden="1">"c5445"</definedName>
    <definedName name="IQ_EST_ACT_BV_THOM" hidden="1">"c5153"</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PRIMARY" hidden="1">"c2232"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FFO_SHARE_SHARE_REUT" hidden="1">"c3843"</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SURPRISE_PERCENT" hidden="1">"c4148"</definedName>
    <definedName name="IQ_EST_BV_SURPRISE_PERCENT_REUT" hidden="1">"c5434"</definedName>
    <definedName name="IQ_EST_BV_SURPRISE_PERCENT_THOM" hidden="1">"c5205"</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"c2140"</definedName>
    <definedName name="IQ_EST_CURRENCY_CIQ" hidden="1">"c4769"</definedName>
    <definedName name="IQ_EST_CURRENCY_REUT" hidden="1">"c5437"</definedName>
    <definedName name="IQ_EST_DATE">"c1634"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DIFF_THOM" hidden="1">"c5186"</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HARE_DIFF_REUT" hidden="1">"c3890"</definedName>
    <definedName name="IQ_EST_FFO_SHARE_SHARE_DIFF_THOM" hidden="1">"c5186"</definedName>
    <definedName name="IQ_EST_FFO_SHARE_SHARE_SURPRISE_PERCENT_REUT" hidden="1">"c3891"</definedName>
    <definedName name="IQ_EST_FFO_SHARE_SHARE_SURPRISE_PERCENT_THOM" hidden="1">"c5187"</definedName>
    <definedName name="IQ_EST_FFO_SHARE_SURPRISE_PERCENT" hidden="1">"c4453"</definedName>
    <definedName name="IQ_EST_FFO_SURPRISE_PERCENT" hidden="1">"c1870"</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SURPRISE_PERCENT" hidden="1">"c4468"</definedName>
    <definedName name="IQ_EST_NEXT_EARNINGS_DATE" hidden="1">"c13591"</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_REC_REUT" hidden="1">"c3870"</definedName>
    <definedName name="IQ_EST_NUM_HIGHEST_REC" hidden="1">"c5648"</definedName>
    <definedName name="IQ_EST_NUM_HIGHEST_REC_CIQ" hidden="1">"c3700"</definedName>
    <definedName name="IQ_EST_NUM_HIGHEST_REC_REUT" hidden="1">"c3869"</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_REC_REUT" hidden="1">"c3872"</definedName>
    <definedName name="IQ_EST_NUM_LOWEST_REC" hidden="1">"c5652"</definedName>
    <definedName name="IQ_EST_NUM_LOWEST_REC_CIQ" hidden="1">"c3704"</definedName>
    <definedName name="IQ_EST_NUM_LOWEST_REC_REUT" hidden="1">"c3873"</definedName>
    <definedName name="IQ_EST_NUM_NEUTRAL_REC" hidden="1">"c5650"</definedName>
    <definedName name="IQ_EST_NUM_NEUTRAL_REC_CIQ" hidden="1">"c3702"</definedName>
    <definedName name="IQ_EST_NUM_NEUTRAL_REC_REUT" hidden="1">"c3871"</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ERIOD_ID" hidden="1">"c13923"</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"c1428"</definedName>
    <definedName name="IQ_EV_OVER_LTM_EBIT">"c1426"</definedName>
    <definedName name="IQ_EV_OVER_LTM_EBITDA">"c1427"</definedName>
    <definedName name="IQ_EV_OVER_LTM_REVENUE">"c1429"</definedName>
    <definedName name="IQ_EV_OVER_REVENUE_EST" hidden="1">"IQ_EV_OVER_REVENUE_EST"</definedName>
    <definedName name="IQ_EV_OVER_REVENUE_EST_1" hidden="1">"IQ_EV_OVER_REVENUE_EST_1"</definedName>
    <definedName name="IQ_EVAL_DATE">"c2180"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HANGE">"c405"</definedName>
    <definedName name="IQ_EXCISE_TAXES_EXCL_SALES" hidden="1">"c5515"</definedName>
    <definedName name="IQ_EXCISE_TAXES_INCL_SALES" hidden="1">"c5514"</definedName>
    <definedName name="IQ_EXERCISE_PRICE">"c1897"</definedName>
    <definedName name="IQ_EXERCISED">"c406"</definedName>
    <definedName name="IQ_EXP_REIMBURSE_RENTAL_REVENUE" hidden="1">"c16064"</definedName>
    <definedName name="IQ_EXP_RETTRN_PENSION_FOREIGN" hidden="1">"c408"</definedName>
    <definedName name="IQ_EXP_RETURN_PENSION_DOMESTIC">"c407"</definedName>
    <definedName name="IQ_EXP_RETURN_PENSION_FOREIGN">"c408"</definedName>
    <definedName name="IQ_EXPENSE_CODE_" hidden="1">"001"</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IRATION_DATE" hidden="1">"c13930"</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ATEMS_BR" hidden="1">"c412"</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 hidden="1">"c6216"</definedName>
    <definedName name="IQ_EXTRA_ACC_ITEMS_REIT">"c415"</definedName>
    <definedName name="IQ_EXTRA_ACC_ITEMS_UTI">"c416"</definedName>
    <definedName name="IQ_EXTRA_AVG_ASSETS_FFIEC" hidden="1">"c13369"</definedName>
    <definedName name="IQ_EXTRA_ITEMS">"c1459"</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DIC" hidden="1">"c6427"</definedName>
    <definedName name="IQ_FAIR_VALUE_FIN_INSTRUMENTS_NAV" hidden="1">"c16002"</definedName>
    <definedName name="IQ_FAIR_VALUE_FIN_INSTRUMENTS_NNAV" hidden="1">"c16006"</definedName>
    <definedName name="IQ_FAIR_VALUE_TRADING_PROP" hidden="1">"c16001"</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PURCHASED_RELATED" hidden="1">"c19132"</definedName>
    <definedName name="IQ_FEDFUNDS_SOLD">"c2256"</definedName>
    <definedName name="IQ_FEDFUNDS_SOLD_RELATED" hidden="1">"c19130"</definedName>
    <definedName name="IQ_FEES_COMMISSIONS_BROKERAGE_FFIEC" hidden="1">"c13005"</definedName>
    <definedName name="IQ_FEES_OTHER_INCOME" hidden="1">"c15257"</definedName>
    <definedName name="IQ_FFO">"c1574"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GUIDANCE_CIQ_COL" hidden="1">"c11608"</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HIGH_GUIDANCE_CIQ_COL" hidden="1">"c11263"</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LOW_GUIDANCE_CIQ_COL" hidden="1">"c11303"</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DILUTED" hidden="1">"c16186"</definedName>
    <definedName name="IQ_FFO_EST" hidden="1">"c418"</definedName>
    <definedName name="IQ_FFO_EST_CIQ" hidden="1">"c4970"</definedName>
    <definedName name="IQ_FFO_EST_REUT" hidden="1">"c3837"</definedName>
    <definedName name="IQ_FFO_EST_THOM" hidden="1">"c3999"</definedName>
    <definedName name="IQ_FFO_GUIDANCE" hidden="1">"c4443"</definedName>
    <definedName name="IQ_FFO_GUIDANCE_CIQ" hidden="1">"c4968"</definedName>
    <definedName name="IQ_FFO_GUIDANCE_CIQ_COL" hidden="1">"c11615"</definedName>
    <definedName name="IQ_FFO_HIGH_EST" hidden="1">"c419"</definedName>
    <definedName name="IQ_FFO_HIGH_EST_CIQ" hidden="1">"c4977"</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HIGH_GUIDANCE_CIQ_COL" hidden="1">"c11245"</definedName>
    <definedName name="IQ_FFO_LOW_EST" hidden="1">"c420"</definedName>
    <definedName name="IQ_FFO_LOW_EST_CIQ" hidden="1">"c4978"</definedName>
    <definedName name="IQ_FFO_LOW_EST_REUT" hidden="1">"c3840"</definedName>
    <definedName name="IQ_FFO_LOW_EST_THOM" hidden="1">"c4002"</definedName>
    <definedName name="IQ_FFO_LOW_GUIDANCE" hidden="1">"c4224"</definedName>
    <definedName name="IQ_FFO_LOW_GUIDANCE_CIQ" hidden="1">"c4636"</definedName>
    <definedName name="IQ_FFO_LOW_GUIDANCE_CIQ_COL" hidden="1">"c11285"</definedName>
    <definedName name="IQ_FFO_MEDIAN_EST" hidden="1">"c1665"</definedName>
    <definedName name="IQ_FFO_MEDIAN_EST_CIQ" hidden="1">"c4979"</definedName>
    <definedName name="IQ_FFO_MEDIAN_EST_REUT" hidden="1">"c3838"</definedName>
    <definedName name="IQ_FFO_MEDIAN_EST_THOM" hidden="1">"c4000"</definedName>
    <definedName name="IQ_FFO_NUM_EST" hidden="1">"c421"</definedName>
    <definedName name="IQ_FFO_NUM_EST_CIQ" hidden="1">"c4980"</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GUIDANCE" hidden="1">"c4447"</definedName>
    <definedName name="IQ_FFO_SHARE_GUIDANCE_CIQ" hidden="1">"c4976"</definedName>
    <definedName name="IQ_FFO_SHARE_GUIDANCE_CIQ_COL" hidden="1">"c11623"</definedName>
    <definedName name="IQ_FFO_SHARE_HIGH_EST" hidden="1">"c4448"</definedName>
    <definedName name="IQ_FFO_SHARE_HIGH_GUIDANCE" hidden="1">"c4203"</definedName>
    <definedName name="IQ_FFO_SHARE_HIGH_GUIDANCE_CIQ" hidden="1">"c4615"</definedName>
    <definedName name="IQ_FFO_SHARE_HIGH_GUIDANCE_CIQ_COL" hidden="1">"c11264"</definedName>
    <definedName name="IQ_FFO_SHARE_LOW_EST" hidden="1">"c4449"</definedName>
    <definedName name="IQ_FFO_SHARE_LOW_GUIDANCE" hidden="1">"c4243"</definedName>
    <definedName name="IQ_FFO_SHARE_LOW_GUIDANCE_CIQ" hidden="1">"c4655"</definedName>
    <definedName name="IQ_FFO_SHARE_LOW_GUIDANCE_CIQ_COL" hidden="1">"c11304"</definedName>
    <definedName name="IQ_FFO_SHARE_MEDIAN_EST" hidden="1">"c4450"</definedName>
    <definedName name="IQ_FFO_SHARE_NUM_EST" hidden="1">"c4451"</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REUT" hidden="1">"c3837"</definedName>
    <definedName name="IQ_FFO_SHARE_SHARE_EST_THOM" hidden="1">"c3999"</definedName>
    <definedName name="IQ_FFO_SHARE_SHARE_HIGH_EST_REUT" hidden="1">"c3839"</definedName>
    <definedName name="IQ_FFO_SHARE_SHARE_HIGH_EST_THOM" hidden="1">"c4001"</definedName>
    <definedName name="IQ_FFO_SHARE_SHARE_LOW_EST_REUT" hidden="1">"c3840"</definedName>
    <definedName name="IQ_FFO_SHARE_SHARE_LOW_EST_THOM" hidden="1">"c4002"</definedName>
    <definedName name="IQ_FFO_SHARE_SHARE_MEDIAN_EST_REUT" hidden="1">"c3838"</definedName>
    <definedName name="IQ_FFO_SHARE_SHARE_MEDIAN_EST_THOM" hidden="1">"c4000"</definedName>
    <definedName name="IQ_FFO_SHARE_SHARE_NUM_EST_REUT" hidden="1">"c3841"</definedName>
    <definedName name="IQ_FFO_SHARE_SHARE_NUM_EST_THOM" hidden="1">"c4003"</definedName>
    <definedName name="IQ_FFO_SHARE_SHARE_STDDEV_EST_REUT" hidden="1">"c3842"</definedName>
    <definedName name="IQ_FFO_SHARE_SHARE_STDDEV_EST_THOM" hidden="1">"c4004"</definedName>
    <definedName name="IQ_FFO_SHARE_STDDEV_EST" hidden="1">"c4452"</definedName>
    <definedName name="IQ_FFO_SHARES_BASIC" hidden="1">"c16185"</definedName>
    <definedName name="IQ_FFO_SHARES_DILUTED" hidden="1">"c16187"</definedName>
    <definedName name="IQ_FFO_STDDEV_EST" hidden="1">"c422"</definedName>
    <definedName name="IQ_FFO_STDDEV_EST_CIQ" hidden="1">"c4981"</definedName>
    <definedName name="IQ_FFO_STDDEV_EST_REUT" hidden="1">"c3842"</definedName>
    <definedName name="IQ_FFO_STDDEV_EST_THOM" hidden="1">"c4004"</definedName>
    <definedName name="IQ_FFO_TOTAL_REVENUE" hidden="1">"c16060"</definedName>
    <definedName name="IQ_FH">100000</definedName>
    <definedName name="IQ_FHLB_ADVANCES_FDIC" hidden="1">"c6366"</definedName>
    <definedName name="IQ_FHLB_DEBT">"c423"</definedName>
    <definedName name="IQ_FHLB_DUE_AFTER_FIVE" hidden="1">"c2086"</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HLB_DUE_NEXTV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"c2129"</definedName>
    <definedName name="IQ_FILING_CURRENCY_AP" hidden="1">"c11747"</definedName>
    <definedName name="IQ_FILINGDATE_BS">"c424"</definedName>
    <definedName name="IQ_FILINGDATE_CF">"c425"</definedName>
    <definedName name="IQ_FILINGDATE_IS">"c426"</definedName>
    <definedName name="IQ_FILM_RIGHTS">"c2254"</definedName>
    <definedName name="IQ_FIN_COLLECTION_ID" hidden="1">"c13922"</definedName>
    <definedName name="IQ_FIN_DATA_SOURCE" hidden="1">"c6788"</definedName>
    <definedName name="IQ_FIN_DIV_ASSETS_CURRENT">"c427"</definedName>
    <definedName name="IQ_FIN_DIV_ASSETS_LT">"c428"</definedName>
    <definedName name="IQ_FIN_DIV_CASH_EQUIV" hidden="1">"c6289"</definedName>
    <definedName name="IQ_FIN_DIV_CURRENT_PORT_DEBT_TOTAL" hidden="1">"c5524"</definedName>
    <definedName name="IQ_FIN_DIV_CURRENT_PORT_LEASES_TOTAL" hidden="1">"c5523"</definedName>
    <definedName name="IQ_FIN_DIV_DEBT_CURRENT">"c429"</definedName>
    <definedName name="IQ_FIN_DIV_DEBT_LT">"c430"</definedName>
    <definedName name="IQ_FIN_DIV_DEBT_LT_TOTAL" hidden="1">"c5526"</definedName>
    <definedName name="IQ_FIN_DIV_DEBT_TOTAL" hidden="1">"c5656"</definedName>
    <definedName name="IQ_FIN_DIV_EXP">"c431"</definedName>
    <definedName name="IQ_FIN_DIV_INT_EXP">"c432"</definedName>
    <definedName name="IQ_FIN_DIV_LEASES_LT_TOTAL" hidden="1">"c5525"</definedName>
    <definedName name="IQ_FIN_DIV_LIAB_CURRENT">"c433"</definedName>
    <definedName name="IQ_FIN_DIV_LIAB_LT">"c434"</definedName>
    <definedName name="IQ_FIN_DIV_LOANS_CURRENT">"c435"</definedName>
    <definedName name="IQ_FIN_DIV_LOANS_LT">"c436"</definedName>
    <definedName name="IQ_FIN_DIV_LT_DEBT_TOTAL" hidden="1">"c5655"</definedName>
    <definedName name="IQ_FIN_DIV_NOTES_PAY_TOTAL" hidden="1">"c5522"</definedName>
    <definedName name="IQ_FIN_DIV_REV">"c437"</definedName>
    <definedName name="IQ_FIN_DIV_ST_DEBT_TOTAL" hidden="1">"c5527"</definedName>
    <definedName name="IQ_FIN_DIV_ST_INVEST" hidden="1">"c6288"</definedName>
    <definedName name="IQ_FIN_INSTANCE_ID" hidden="1">"c13921"</definedName>
    <definedName name="IQ_FIN_PERIOD_ID" hidden="1">"c13920"</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"c1405"</definedName>
    <definedName name="IQ_FINANCING_CASH_SUPPL">"c1406"</definedName>
    <definedName name="IQ_FINANCING_OBLIG_CURRENT" hidden="1">"c6190"</definedName>
    <definedName name="IQ_FINANCING_OBLIG_NON_CURRENT" hidden="1">"c6191"</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Q_EST" hidden="1">"c6794"</definedName>
    <definedName name="IQ_FISCAL_Q_EST_CIQ" hidden="1">"c6806"</definedName>
    <definedName name="IQ_FISCAL_Q_EST_REUT" hidden="1">"c6798"</definedName>
    <definedName name="IQ_FISCAL_Y">"c441"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CIQID" hidden="1">"c19094"</definedName>
    <definedName name="IQ_FIVE_PERCENT_DERIVATIVES" hidden="1">"c19096"</definedName>
    <definedName name="IQ_FIVE_PERCENT_NAME" hidden="1">"c19093"</definedName>
    <definedName name="IQ_FIVE_PERCENT_OWNER">"c442"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_YEAR_FIXED_AND_FLOATING_RATE_FDIC" hidden="1">"c6422"</definedName>
    <definedName name="IQ_FIVE_YEAR_MORTGAGE_PASS_THROUGHS_FDIC" hidden="1">"c6414"</definedName>
    <definedName name="IQ_FIVEPERCENT_OWNER" hidden="1">"c239"</definedName>
    <definedName name="IQ_FIVEPERCENT_PERCENT">"c443"</definedName>
    <definedName name="IQ_FIVEPERCENT_SHARES">"c444"</definedName>
    <definedName name="IQ_FIX_FREQUENCY" hidden="1">"c8964"</definedName>
    <definedName name="IQ_FIXED_ASSET_TURNS">"c445"</definedName>
    <definedName name="IQ_FIXED_INCOME_LIST" hidden="1">"c13504"</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 hidden="1">"c225"</definedName>
    <definedName name="IQ_FLOAT_PERCENT">"c1575"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"c446"</definedName>
    <definedName name="IQ_FOREIGN_DEP_NON_IB">"c447"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OTAL_DEPOSITS" hidden="1">"c15719"</definedName>
    <definedName name="IQ_FOREIGN_DEPOSITS_TRANSACTION_ACCOUNTS_FDIC" hidden="1">"c6541"</definedName>
    <definedName name="IQ_FOREIGN_EXCHANGE">"c1376"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"c448"</definedName>
    <definedName name="IQ_FOREIGN_LOANS_LEASES_FOREIGN_FFIEC" hidden="1">"c13478"</definedName>
    <definedName name="IQ_FOREIGN_LOANS_TOTAL_LOANS" hidden="1">"c15714"</definedName>
    <definedName name="IQ_FOUNDATION_OVER_TOTAL" hidden="1">"c13769"</definedName>
    <definedName name="IQ_FQ">500</definedName>
    <definedName name="IQ_FREE_OPERATING_CASH_FLOW_DEBT_CSD" hidden="1">"c27718"</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"c449"</definedName>
    <definedName name="IQ_FULL_TIME">"c450"</definedName>
    <definedName name="IQ_FULLY_INSURED_BROKERED_DEPOSITS_FFIEC" hidden="1">"c15305"</definedName>
    <definedName name="IQ_FULLY_INSURED_DEPOSITS_FDIC" hidden="1">"c6487"</definedName>
    <definedName name="IQ_FUND_FEE_INC_NON_INT_INC_FFIEC" hidden="1">"c13493"</definedName>
    <definedName name="IQ_FUND_NAV" hidden="1">"c15225"</definedName>
    <definedName name="IQ_FUND_PRIMARY_ADVISOR" hidden="1">"c19091"</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UTURES_NAME" hidden="1">"c13936"</definedName>
    <definedName name="IQ_FWD" hidden="1">"LTM"</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1000</definedName>
    <definedName name="IQ_FY_DATE" hidden="1">"IQ_FY_DATE"</definedName>
    <definedName name="IQ_GA_EXP">"c2241"</definedName>
    <definedName name="IQ_GAAP_BS" hidden="1">"c6789"</definedName>
    <definedName name="IQ_GAAP_CF" hidden="1">"c6790"</definedName>
    <definedName name="IQ_GAAP_EST_CIQ" hidden="1">"c13924"</definedName>
    <definedName name="IQ_GAAP_IS" hidden="1">"c6194"</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 hidden="1">"c6217"</definedName>
    <definedName name="IQ_GAIN_ASSETS_CF_REIT">"c460"</definedName>
    <definedName name="IQ_GAIN_ASSETS_CF_UTI">"c461"</definedName>
    <definedName name="IQ_GAIN_ASSETS_FIN">"c462"</definedName>
    <definedName name="IQ_GAIN_ASSETS_INS">"c463"</definedName>
    <definedName name="IQ_GAIN_ASSETS_RE" hidden="1">"c6218"</definedName>
    <definedName name="IQ_GAIN_ASSETS_REC" hidden="1">"c464"</definedName>
    <definedName name="IQ_GAIN_ASSETS_REC_BNK" hidden="1">"c465"</definedName>
    <definedName name="IQ_GAIN_ASSETS_REC_BR" hidden="1">"c466"</definedName>
    <definedName name="IQ_GAIN_ASSETS_REC_FIN" hidden="1">"c467"</definedName>
    <definedName name="IQ_GAIN_ASSETS_REC_INS" hidden="1">"c468"</definedName>
    <definedName name="IQ_GAIN_ASSETS_REC_REIT" hidden="1">"c469"</definedName>
    <definedName name="IQ_GAIN_ASSETS_REC_UTI" hidden="1">"c470"</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 hidden="1">"c6219"</definedName>
    <definedName name="IQ_GAIN_ASSETS_REV_REIT">"c477"</definedName>
    <definedName name="IQ_GAIN_ASSETS_REV_UTI">"c478"</definedName>
    <definedName name="IQ_GAIN_ASSETS_UTI">"c479"</definedName>
    <definedName name="IQ_GAIN_CREDIT_DERIVATIVES_FFIEC" hidden="1">"c13066"</definedName>
    <definedName name="IQ_GAIN_CREDIT_DERIVATIVES_NON_TRADING_FFIEC" hidden="1">"c13067"</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 hidden="1">"c6220"</definedName>
    <definedName name="IQ_GAIN_INVEST_CF_REIT">"c485"</definedName>
    <definedName name="IQ_GAIN_INVEST_CF_UTI">"c486"</definedName>
    <definedName name="IQ_GAIN_INVEST_FIN">"c1465"</definedName>
    <definedName name="IQ_GAIN_INVEST_INS">"c1466"</definedName>
    <definedName name="IQ_GAIN_INVEST_RE" hidden="1">"c6278"</definedName>
    <definedName name="IQ_GAIN_INVEST_REC" hidden="1">"c487"</definedName>
    <definedName name="IQ_GAIN_INVEST_REC_BNK" hidden="1">"c488"</definedName>
    <definedName name="IQ_GAIN_INVEST_REC_BR" hidden="1">"c489"</definedName>
    <definedName name="IQ_GAIN_INVEST_REC_FIN" hidden="1">"c490"</definedName>
    <definedName name="IQ_GAIN_INVEST_REC_INS" hidden="1">"c491"</definedName>
    <definedName name="IQ_GAIN_INVEST_REC_REIT" hidden="1">"c492"</definedName>
    <definedName name="IQ_GAIN_INVEST_REC_UTI" hidden="1">"c493"</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 hidden="1">"c6221"</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LOSS_HTM_AFS_SECURITIES_FOREIGN_FFIEC" hidden="1">"c15384"</definedName>
    <definedName name="IQ_GAIN_SALE_ASSETS">"c1377"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CP_CDS_MDS_DATE" hidden="1">"c27273"</definedName>
    <definedName name="IQ_GCP_CDS_MDS_SCORE" hidden="1">"c27272"</definedName>
    <definedName name="IQ_GCP_CDS_MDS_Z_SCORE" hidden="1">"c27274"</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"c511"</definedName>
    <definedName name="IQ_GP_10YR_ANN_CAGR" hidden="1">"c6090"</definedName>
    <definedName name="IQ_GP_10YR_ANN_GROWTH">"c512"</definedName>
    <definedName name="IQ_GP_1YR_ANN_GROWTH">"c513"</definedName>
    <definedName name="IQ_GP_2YR_ANN_CAGR" hidden="1">"c6091"</definedName>
    <definedName name="IQ_GP_2YR_ANN_GROWTH">"c514"</definedName>
    <definedName name="IQ_GP_3YR_ANN_CAGR" hidden="1">"c6092"</definedName>
    <definedName name="IQ_GP_3YR_ANN_GROWTH">"c515"</definedName>
    <definedName name="IQ_GP_5YR_ANN_CAGR" hidden="1">"c6093"</definedName>
    <definedName name="IQ_GP_5YR_ANN_GROWTH">"c516"</definedName>
    <definedName name="IQ_GP_7YR_ANN_CAGR" hidden="1">"c6094"</definedName>
    <definedName name="IQ_GP_7YR_ANN_GROWTH">"c517"</definedName>
    <definedName name="IQ_GPPE">"c518"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"c2742"</definedName>
    <definedName name="IQ_GROSS_CLAIM_ADJ_EXP_RESERVE_BOP" hidden="1">"c15874"</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INTAN" hidden="1">"c520"</definedName>
    <definedName name="IQ_GROSS_LIFE_EARNED">"c2737"</definedName>
    <definedName name="IQ_GROSS_LIFE_IN_FORCE">"c2767"</definedName>
    <definedName name="IQ_GROSS_LOANS">"c521"</definedName>
    <definedName name="IQ_GROSS_LOANS_10YR_ANN_CAGR" hidden="1">"c6095"</definedName>
    <definedName name="IQ_GROSS_LOANS_10YR_ANN_GROWTH">"c522"</definedName>
    <definedName name="IQ_GROSS_LOANS_1YR_ANN_GROWTH">"c523"</definedName>
    <definedName name="IQ_GROSS_LOANS_2YR_ANN_CAGR" hidden="1">"c6096"</definedName>
    <definedName name="IQ_GROSS_LOANS_2YR_ANN_GROWTH">"c524"</definedName>
    <definedName name="IQ_GROSS_LOANS_3YR_ANN_CAGR" hidden="1">"c6097"</definedName>
    <definedName name="IQ_GROSS_LOANS_3YR_ANN_GROWTH">"c525"</definedName>
    <definedName name="IQ_GROSS_LOANS_5YR_ANN_CAGR" hidden="1">"c6098"</definedName>
    <definedName name="IQ_GROSS_LOANS_5YR_ANN_GROWTH">"c526"</definedName>
    <definedName name="IQ_GROSS_LOANS_7YR_ANN_CAGR" hidden="1">"c6099"</definedName>
    <definedName name="IQ_GROSS_LOANS_7YR_ANN_GROWTH">"c527"</definedName>
    <definedName name="IQ_GROSS_LOANS_TOTAL_DEPOSITS">"c528"</definedName>
    <definedName name="IQ_GROSS_LOSSES" hidden="1">"c15871"</definedName>
    <definedName name="IQ_GROSS_LOSSES_AVG_LOANS_FFIEC" hidden="1">"c13475"</definedName>
    <definedName name="IQ_GROSS_MARGIN">"c529"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"c1378"</definedName>
    <definedName name="IQ_GROSS_SPRD">"c2155"</definedName>
    <definedName name="IQ_GROSS_WRITTEN">"c2726"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"c530"</definedName>
    <definedName name="IQ_GW_AMORT" hidden="1">"c531"</definedName>
    <definedName name="IQ_GW_AMORT_BR">"c532"</definedName>
    <definedName name="IQ_GW_AMORT_CF" hidden="1">"c533"</definedName>
    <definedName name="IQ_GW_AMORT_CF_BNK" hidden="1">"c534"</definedName>
    <definedName name="IQ_GW_AMORT_CF_BR" hidden="1">"c535"</definedName>
    <definedName name="IQ_GW_AMORT_CF_FIN" hidden="1">"c536"</definedName>
    <definedName name="IQ_GW_AMORT_CF_INS" hidden="1">"c537"</definedName>
    <definedName name="IQ_GW_AMORT_CF_REIT" hidden="1">"c538"</definedName>
    <definedName name="IQ_GW_AMORT_CF_UTI" hidden="1">"c539"</definedName>
    <definedName name="IQ_GW_AMORT_FIN">"c540"</definedName>
    <definedName name="IQ_GW_AMORT_INS">"c541"</definedName>
    <definedName name="IQ_GW_AMORT_REIT">"c542"</definedName>
    <definedName name="IQ_GW_AMORT_UTI">"c543"</definedName>
    <definedName name="IQ_GW_INTAN" hidden="1">"c19145"</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 hidden="1">"c6279"</definedName>
    <definedName name="IQ_GW_INTAN_AMORT_CF_REIT">"c1476"</definedName>
    <definedName name="IQ_GW_INTAN_AMORT_CF_UTI">"c1477"</definedName>
    <definedName name="IQ_GW_INTAN_AMORT_FIN">"c1478"</definedName>
    <definedName name="IQ_GW_INTAN_AMORT_INS">"c1479"</definedName>
    <definedName name="IQ_GW_INTAN_AMORT_RE" hidden="1">"c6280"</definedName>
    <definedName name="IQ_GW_INTAN_AMORT_REIT">"c1480"</definedName>
    <definedName name="IQ_GW_INTAN_AMORT_UTI">"c1481"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"c1651"</definedName>
    <definedName name="IQ_HIGH_TARGET_PRICE_CIQ" hidden="1">"c4659"</definedName>
    <definedName name="IQ_HIGH_TARGET_PRICE_REUT" hidden="1">"c5317"</definedName>
    <definedName name="IQ_HIGHPRICE">"c545"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"c547"</definedName>
    <definedName name="IQ_IMPAIRED_LOANS" hidden="1">"c15250"</definedName>
    <definedName name="IQ_IMPAIRMENT_GW">"c548"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DOM_LOANS_FFIEC" hidden="1">"c12975"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 hidden="1">"c6222"</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_TYPE" hidden="1">"c15223"</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 hidden="1">"c6223"</definedName>
    <definedName name="IQ_INS_SETTLE_REIT">"c575"</definedName>
    <definedName name="IQ_INS_SETTLE_SUPPLE" hidden="1">"c13814"</definedName>
    <definedName name="IQ_INS_SETTLE_UTI">"c576"</definedName>
    <definedName name="IQ_INSIDER_3MTH_BOUGHT" hidden="1">"c1534"</definedName>
    <definedName name="IQ_INSIDER_3MTH_BOUGHT_PCT">"c1534"</definedName>
    <definedName name="IQ_INSIDER_3MTH_NET" hidden="1">"c1535"</definedName>
    <definedName name="IQ_INSIDER_3MTH_NET_PCT">"c1535"</definedName>
    <definedName name="IQ_INSIDER_3MTH_SOLD" hidden="1">"c1533"</definedName>
    <definedName name="IQ_INSIDER_3MTH_SOLD_PCT">"c1533"</definedName>
    <definedName name="IQ_INSIDER_6MTH_BOUGHT" hidden="1">"c1537"</definedName>
    <definedName name="IQ_INSIDER_6MTH_BOUGHT_PCT">"c1537"</definedName>
    <definedName name="IQ_INSIDER_6MTH_NET" hidden="1">"c1538"</definedName>
    <definedName name="IQ_INSIDER_6MTH_NET_PCT">"c1538"</definedName>
    <definedName name="IQ_INSIDER_6MTH_SOLD" hidden="1">"c1536"</definedName>
    <definedName name="IQ_INSIDER_6MTH_SOLD_PCT">"c1536"</definedName>
    <definedName name="IQ_INSIDER_AMOUNT" hidden="1">"c238"</definedName>
    <definedName name="IQ_INSIDER_CIQID" hidden="1">"c19101"</definedName>
    <definedName name="IQ_INSIDER_DERIVATIVES" hidden="1">"c19102"</definedName>
    <definedName name="IQ_INSIDER_LOANS_FDIC" hidden="1">"c6365"</definedName>
    <definedName name="IQ_INSIDER_NAME" hidden="1">"c19100"</definedName>
    <definedName name="IQ_INSIDER_OVER_TOTAL">"c1581"</definedName>
    <definedName name="IQ_INSIDER_OWNER">"c577"</definedName>
    <definedName name="IQ_INSIDER_PERCENT">"c578"</definedName>
    <definedName name="IQ_INSIDER_POSITION_DATE" hidden="1">"c19104"</definedName>
    <definedName name="IQ_INSIDER_SHARES">"c579"</definedName>
    <definedName name="IQ_INSIDER_VALUE" hidden="1">"c19103"</definedName>
    <definedName name="IQ_INST_DEPOSITS" hidden="1">"c89"</definedName>
    <definedName name="IQ_INSTITUTIONAL_AMOUNT" hidden="1">"c236"</definedName>
    <definedName name="IQ_INSTITUTIONAL_CIQID" hidden="1">"c19106"</definedName>
    <definedName name="IQ_INSTITUTIONAL_DERIVATIVES" hidden="1">"c19107"</definedName>
    <definedName name="IQ_INSTITUTIONAL_NAME" hidden="1">"c19105"</definedName>
    <definedName name="IQ_INSTITUTIONAL_OVER_TOTAL">"c1580"</definedName>
    <definedName name="IQ_INSTITUTIONAL_OWNER">"c580"</definedName>
    <definedName name="IQ_INSTITUTIONAL_PERCENT">"c581"</definedName>
    <definedName name="IQ_INSTITUTIONAL_POSITION_DATE" hidden="1">"c19109"</definedName>
    <definedName name="IQ_INSTITUTIONAL_SHARES">"c582"</definedName>
    <definedName name="IQ_INSTITUTIONAL_VALUE" hidden="1">"c19108"</definedName>
    <definedName name="IQ_INSTITUTIONS_EARNINGS_GAINS_FDIC" hidden="1">"c6723"</definedName>
    <definedName name="IQ_INSUR_RECEIV">"c1600"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"c583"</definedName>
    <definedName name="IQ_INT_DEMAND_NOTES_FDIC" hidden="1">"c6567"</definedName>
    <definedName name="IQ_INT_DEPOSITS">"c584"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"c586"</definedName>
    <definedName name="IQ_INT_EXP_COVERAGE">"c587"</definedName>
    <definedName name="IQ_INT_EXP_EARNING_ASSETS_FFIEC" hidden="1">"c13376"</definedName>
    <definedName name="IQ_INT_EXP_FED_FUNDS_PURCHASED_FFIEC" hidden="1">"c12996"</definedName>
    <definedName name="IQ_INT_EXP_FIN">"c588"</definedName>
    <definedName name="IQ_INT_EXP_INCL_CAP">"c2988"</definedName>
    <definedName name="IQ_INT_EXP_INS">"c589"</definedName>
    <definedName name="IQ_INT_EXP_LTD">"c2086"</definedName>
    <definedName name="IQ_INT_EXP_RE" hidden="1">"c6224"</definedName>
    <definedName name="IQ_INT_EXP_REIT">"c590"</definedName>
    <definedName name="IQ_INT_EXP_TOTAL">"c591"</definedName>
    <definedName name="IQ_INT_EXP_TOTAL_BNK_SUBTOTAL_AP" hidden="1">"c8977"</definedName>
    <definedName name="IQ_INT_EXP_TOTAL_FDIC" hidden="1">"c6569"</definedName>
    <definedName name="IQ_INT_EXP_UTI">"c592"</definedName>
    <definedName name="IQ_INT_EXPENSE_AVG_ASSET" hidden="1">"c15705"</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"c594"</definedName>
    <definedName name="IQ_INT_INC_FOREIGN_LOANS_FDIC" hidden="1">"c6556"</definedName>
    <definedName name="IQ_INT_INC_INVEST">"c595"</definedName>
    <definedName name="IQ_INT_INC_LEASE_RECEIVABLES_FDIC" hidden="1">"c6557"</definedName>
    <definedName name="IQ_INT_INC_LOANS">"c596"</definedName>
    <definedName name="IQ_INT_INC_OTHER_FDIC" hidden="1">"c6562"</definedName>
    <definedName name="IQ_INT_INC_RE" hidden="1">"c6225"</definedName>
    <definedName name="IQ_INT_INC_REIT">"c597"</definedName>
    <definedName name="IQ_INT_INC_SECURITIES_FDIC" hidden="1">"c6559"</definedName>
    <definedName name="IQ_INT_INC_TE_AVG_ASSETS_FFIEC" hidden="1">"c13358"</definedName>
    <definedName name="IQ_INT_INC_TE_EARNING_ASSETS_FFIEC" hidden="1">"c13377"</definedName>
    <definedName name="IQ_INT_INC_TOTAL">"c598"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"c600"</definedName>
    <definedName name="IQ_INT_INV_INC_RE" hidden="1">"c6226"</definedName>
    <definedName name="IQ_INT_INV_INC_REIT">"c601"</definedName>
    <definedName name="IQ_INT_INV_INC_UTI">"c602"</definedName>
    <definedName name="IQ_INT_ON_BORROWING_COVERAGE">"c603"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_AMORT" hidden="1">"c605"</definedName>
    <definedName name="IQ_INTAN_AMORT_BR" hidden="1">"c606"</definedName>
    <definedName name="IQ_INTAN_AMORT_CF" hidden="1">"c607"</definedName>
    <definedName name="IQ_INTAN_AMORT_CF_BNK" hidden="1">"c608"</definedName>
    <definedName name="IQ_INTAN_AMORT_CF_BR" hidden="1">"c609"</definedName>
    <definedName name="IQ_INTAN_AMORT_CF_FIN" hidden="1">"c610"</definedName>
    <definedName name="IQ_INTAN_AMORT_CF_INS" hidden="1">"c611"</definedName>
    <definedName name="IQ_INTAN_AMORT_CF_REIT" hidden="1">"c612"</definedName>
    <definedName name="IQ_INTAN_AMORT_CF_UTI" hidden="1">"c613"</definedName>
    <definedName name="IQ_INTAN_AMORT_FIN" hidden="1">"c614"</definedName>
    <definedName name="IQ_INTAN_AMORT_INS" hidden="1">"c615"</definedName>
    <definedName name="IQ_INTAN_AMORT_REIT" hidden="1">"c616"</definedName>
    <definedName name="IQ_INTAN_AMORT_UTI" hidden="1">"c617"</definedName>
    <definedName name="IQ_INTANGIBLES_NET">"c1407"</definedName>
    <definedName name="IQ_INTEL_EPS_EST" hidden="1">"c24729"</definedName>
    <definedName name="IQ_INTERBANK_RATIO" hidden="1">"c19134"</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10K" hidden="1">"IQ_INTEREST_INC_10K"</definedName>
    <definedName name="IQ_INTEREST_INC_10Q" hidden="1">"IQ_INTEREST_INC_10Q"</definedName>
    <definedName name="IQ_INTEREST_INC_10Q1" hidden="1">"IQ_INTEREST_INC_10Q1"</definedName>
    <definedName name="IQ_INTEREST_INC_NON">"c1384"</definedName>
    <definedName name="IQ_INTEREST_INVEST_INC">"c619"</definedName>
    <definedName name="IQ_INTEREST_LT_DEBT" hidden="1">"c2086"</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"c1930"</definedName>
    <definedName name="IQ_INV_1YR_ANN_GROWTH">"c1925"</definedName>
    <definedName name="IQ_INV_2YR_ANN_CAGR" hidden="1">"c6160"</definedName>
    <definedName name="IQ_INV_2YR_ANN_GROWTH">"c1926"</definedName>
    <definedName name="IQ_INV_3YR_ANN_CAGR" hidden="1">"c6161"</definedName>
    <definedName name="IQ_INV_3YR_ANN_GROWTH">"c1927"</definedName>
    <definedName name="IQ_INV_5YR_ANN_CAGR" hidden="1">"c6162"</definedName>
    <definedName name="IQ_INV_5YR_ANN_GROWTH">"c1928"</definedName>
    <definedName name="IQ_INV_7YR_ANN_CAGR" hidden="1">"c6163"</definedName>
    <definedName name="IQ_INV_7YR_ANN_GROWTH">"c1929"</definedName>
    <definedName name="IQ_INV_BANKING_FEE">"c620"</definedName>
    <definedName name="IQ_INV_METHOD">"c621"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"c622"</definedName>
    <definedName name="IQ_INVENTORY_TURNS">"c623"</definedName>
    <definedName name="IQ_INVENTORY_UTI">"c624"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"c625"</definedName>
    <definedName name="IQ_INVEST_EQUITY_PREF">"c626"</definedName>
    <definedName name="IQ_INVEST_FHLB">"c627"</definedName>
    <definedName name="IQ_INVEST_GOV_SECURITY" hidden="1">"c5510"</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 hidden="1">"c6227"</definedName>
    <definedName name="IQ_INVEST_LOANS_CF_REIT">"c633"</definedName>
    <definedName name="IQ_INVEST_LOANS_CF_UTI">"c634"</definedName>
    <definedName name="IQ_INVEST_MUNI_SECURITY" hidden="1">"c5512"</definedName>
    <definedName name="IQ_INVEST_REAL_ESTATE">"c635"</definedName>
    <definedName name="IQ_INVEST_SECURITIES_ASSETS_TOT_FFIEC" hidden="1">"c13440"</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 hidden="1">"c6228"</definedName>
    <definedName name="IQ_INVEST_SECURITY_CF_REIT">"c642"</definedName>
    <definedName name="IQ_INVEST_SECURITY_CF_UTI">"c643"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PRD">"c644"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"c1391"</definedName>
    <definedName name="IQ_ISS_STOCK_NET">"c1601"</definedName>
    <definedName name="IQ_ISSUE_CURRENCY">"c2156"</definedName>
    <definedName name="IQ_ISSUE_NAME">"c2142"</definedName>
    <definedName name="IQ_ISSUED_GUARANTEED_US_FDIC" hidden="1">"c6404"</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"IQ_LAST_EBIT_MARGIN"</definedName>
    <definedName name="IQ_LAST_EBITDA_MARGIN" hidden="1">"IQ_LAST_EBITDA_MARGIN"</definedName>
    <definedName name="IQ_LAST_GROSS_MARGIN" hidden="1">"IQ_LAST_GROSS_MARGIN"</definedName>
    <definedName name="IQ_LAST_NET_INC_MARGIN" hidden="1">"IQ_LAST_NET_INC_MARGIN"</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 hidden="1">"1"</definedName>
    <definedName name="IQ_LATEST_MONTHLY_FACTOR" hidden="1">"c8971"</definedName>
    <definedName name="IQ_LATEST_MONTHLY_FACTOR_DATE" hidden="1">"c8972"</definedName>
    <definedName name="IQ_LATEST_TRANSACTION" hidden="1">"c18886"</definedName>
    <definedName name="IQ_LATESTK">1000</definedName>
    <definedName name="IQ_LATESTKFR" hidden="1">"50"</definedName>
    <definedName name="IQ_LATESTQ">500</definedName>
    <definedName name="IQ_LATESTQFR" hidden="1">"100"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 hidden="1">"c6229"</definedName>
    <definedName name="IQ_LEGAL_SETTLE_REIT">"c652"</definedName>
    <definedName name="IQ_LEGAL_SETTLE_SUPPLE" hidden="1">"c13815"</definedName>
    <definedName name="IQ_LEGAL_SETTLE_UTI">"c653"</definedName>
    <definedName name="IQ_LEVERAGE_RATIO">"c654"</definedName>
    <definedName name="IQ_LEVERED_FCF">"c1907"</definedName>
    <definedName name="IQ_LFCF_10YR_ANN_CAGR" hidden="1">"c6174"</definedName>
    <definedName name="IQ_LFCF_10YR_ANN_GROWTH">"c1942"</definedName>
    <definedName name="IQ_LFCF_1YR_ANN_GROWTH">"c1937"</definedName>
    <definedName name="IQ_LFCF_2YR_ANN_CAGR" hidden="1">"c6170"</definedName>
    <definedName name="IQ_LFCF_2YR_ANN_GROWTH">"c1938"</definedName>
    <definedName name="IQ_LFCF_3YR_ANN_CAGR" hidden="1">"c6171"</definedName>
    <definedName name="IQ_LFCF_3YR_ANN_GROWTH">"c1939"</definedName>
    <definedName name="IQ_LFCF_5YR_ANN_CAGR" hidden="1">"c6172"</definedName>
    <definedName name="IQ_LFCF_5YR_ANN_GROWTH">"c1940"</definedName>
    <definedName name="IQ_LFCF_7YR_ANN_CAGR" hidden="1">"c6173"</definedName>
    <definedName name="IQ_LFCF_7YR_ANN_GROWTH">"c1941"</definedName>
    <definedName name="IQ_LFCF_MARGIN">"c1961"</definedName>
    <definedName name="IQ_LH_STATUTORY_SURPLUS">"c2771"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"c2123"</definedName>
    <definedName name="IQ_LICENSED_WIRELESS_POPS" hidden="1">"c2123"</definedName>
    <definedName name="IQ_LIFE_EARNED">"c2739"</definedName>
    <definedName name="IQ_LIFE_INSURANCE_ASSETS_FDIC" hidden="1">"c6372"</definedName>
    <definedName name="IQ_LIFE_INSURANCE_ASSETS_FFIEC" hidden="1">"c12847"</definedName>
    <definedName name="IQ_LIFOR">"c655"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ISTING_CURRENCY" hidden="1">"c2127"</definedName>
    <definedName name="IQ_LL">"c656"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"c657"</definedName>
    <definedName name="IQ_LOAN_LOSS">"c1386"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"c658"</definedName>
    <definedName name="IQ_LOANS_AGRICULTURAL_PROD_LL_REC_FFIEC" hidden="1">"c12886"</definedName>
    <definedName name="IQ_LOANS_AND_LEASES_HELD_FDIC" hidden="1">"c6367"</definedName>
    <definedName name="IQ_LOANS_CF">"c659"</definedName>
    <definedName name="IQ_LOANS_CF_BNK">"c660"</definedName>
    <definedName name="IQ_LOANS_CF_BR">"c661"</definedName>
    <definedName name="IQ_LOANS_CF_FIN">"c662"</definedName>
    <definedName name="IQ_LOANS_CF_INS">"c663"</definedName>
    <definedName name="IQ_LOANS_CF_RE" hidden="1">"c6230"</definedName>
    <definedName name="IQ_LOANS_CF_REIT">"c664"</definedName>
    <definedName name="IQ_LOANS_CF_UTI">"c665"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"c667"</definedName>
    <definedName name="IQ_LOANS_PURCHASING_CARRYING_SECURITIES_LL_REC_DOM_FFIEC" hidden="1">"c12913"</definedName>
    <definedName name="IQ_LOANS_RECEIV_CURRENT">"c668"</definedName>
    <definedName name="IQ_LOANS_RECEIV_LT">"c669"</definedName>
    <definedName name="IQ_LOANS_RECEIV_LT_UTI">"c670"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"c1387"</definedName>
    <definedName name="IQ_LONG_TERM_DEBT_OVER_TOTAL_CAP">"c1388"</definedName>
    <definedName name="IQ_LONG_TERM_GROWTH">"c671"</definedName>
    <definedName name="IQ_LONG_TERM_INV">"c1389"</definedName>
    <definedName name="IQ_LOSS_ALLOWANCE_LOANS_FDIC" hidden="1">"c6739"</definedName>
    <definedName name="IQ_LOSS_AVAIL_SALE_EQUITY_SEC_T1_FFIEC" hidden="1">"c13132"</definedName>
    <definedName name="IQ_LOSS_LOSS_EXP">"c672"</definedName>
    <definedName name="IQ_LOSS_TO_NET_EARNED">"c2751"</definedName>
    <definedName name="IQ_LOW_SULFUR_CONTENT_RESERVES_COAL" hidden="1">"c15924"</definedName>
    <definedName name="IQ_LOW_SULFURE_RESERVES_TO_TOTAL_RESERVES_COAL" hidden="1">"c15961"</definedName>
    <definedName name="IQ_LOW_TARGET_PRICE">"c1652"</definedName>
    <definedName name="IQ_LOW_TARGET_PRICE_CIQ" hidden="1">"c4660"</definedName>
    <definedName name="IQ_LOW_TARGET_PRICE_REUT" hidden="1">"c5318"</definedName>
    <definedName name="IQ_LOWPRICE">"c673"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 hidden="1">"c6231"</definedName>
    <definedName name="IQ_LT_DEBT_ISSUED_REIT">"c686"</definedName>
    <definedName name="IQ_LT_DEBT_ISSUED_UTI">"c687"</definedName>
    <definedName name="IQ_LT_DEBT_MATURING_1YR_INT_SENSITIVITY_FFIEC" hidden="1">"c13097"</definedName>
    <definedName name="IQ_LT_DEBT_RE" hidden="1">"c6232"</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 hidden="1">"c6233"</definedName>
    <definedName name="IQ_LT_DEBT_REPAID_REIT">"c694"</definedName>
    <definedName name="IQ_LT_DEBT_REPAID_UTI">"c695"</definedName>
    <definedName name="IQ_LT_DEBT_REPRICE_ASSETS_TOT_FFIEC" hidden="1">"c13453"</definedName>
    <definedName name="IQ_LT_DEBT_REPRICING_WITHIN_1_YR_INT_SENSITIVITY_FFIEC" hidden="1">"c13095"</definedName>
    <definedName name="IQ_LT_DEBT_UTI">"c696"</definedName>
    <definedName name="IQ_LT_INVEST">"c697"</definedName>
    <definedName name="IQ_LT_INVEST_BR">"c698"</definedName>
    <definedName name="IQ_LT_INVEST_FIN">"c699"</definedName>
    <definedName name="IQ_LT_INVEST_RE" hidden="1">"c6234"</definedName>
    <definedName name="IQ_LT_INVEST_REIT">"c700"</definedName>
    <definedName name="IQ_LT_INVEST_UTI">"c701"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"c1602"</definedName>
    <definedName name="IQ_LT_SENIOR_DEBT" hidden="1">"c702"</definedName>
    <definedName name="IQ_LT_SUB_DEBT" hidden="1">"c703"</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2000</definedName>
    <definedName name="IQ_LTM_DATE" hidden="1">"IQ_LTM_DATE"</definedName>
    <definedName name="IQ_LTM_REVENUE_OVER_EMPLOYEES">"c1437"</definedName>
    <definedName name="IQ_LTMMONTH">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"c711"</definedName>
    <definedName name="IQ_MACRO_SURVEY_CONSUMER_SENTIMENT" hidden="1">"c20808"</definedName>
    <definedName name="IQ_MAINT_CAPEX">"c2947"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GUIDANCE_CIQ" hidden="1">"c4988"</definedName>
    <definedName name="IQ_MAINT_CAPEX_GUIDANCE_CIQ_COL" hidden="1">"c11635"</definedName>
    <definedName name="IQ_MAINT_CAPEX_HIGH_EST" hidden="1">"c4460"</definedName>
    <definedName name="IQ_MAINT_CAPEX_HIGH_GUIDANCE" hidden="1">"c4197"</definedName>
    <definedName name="IQ_MAINT_CAPEX_HIGH_GUIDANCE_CIQ" hidden="1">"c4609"</definedName>
    <definedName name="IQ_MAINT_CAPEX_HIGH_GUIDANCE_CIQ_COL" hidden="1">"c11258"</definedName>
    <definedName name="IQ_MAINT_CAPEX_LOW_EST" hidden="1">"c4461"</definedName>
    <definedName name="IQ_MAINT_CAPEX_LOW_GUIDANCE" hidden="1">"c4237"</definedName>
    <definedName name="IQ_MAINT_CAPEX_LOW_GUIDANCE_CIQ" hidden="1">"c4649"</definedName>
    <definedName name="IQ_MAINT_CAPEX_LOW_GUIDANCE_CIQ_COL" hidden="1">"c11298"</definedName>
    <definedName name="IQ_MAINT_CAPEX_MEDIAN_EST" hidden="1">"c4462"</definedName>
    <definedName name="IQ_MAINT_CAPEX_NUM_EST" hidden="1">"c4463"</definedName>
    <definedName name="IQ_MAINT_CAPEX_STDDEV_EST" hidden="1">"c4464"</definedName>
    <definedName name="IQ_MAINT_REPAIR">"c2087"</definedName>
    <definedName name="IQ_MAKE_WHOLE_END_DATE">"c2493"</definedName>
    <definedName name="IQ_MAKE_WHOLE_SPREAD">"c2494"</definedName>
    <definedName name="IQ_MAKE_WHOLE_START_DATE">"c2492"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"c2209"</definedName>
    <definedName name="IQ_MARKETCAP">"c712"</definedName>
    <definedName name="IQ_MARKETING">"c2239"</definedName>
    <definedName name="IQ_MARKETING_PROMOTION_EXPENSE" hidden="1">"c16035"</definedName>
    <definedName name="IQ_MATERIALS_SUPPLES_INVENTORY_COAL" hidden="1">"c15942"</definedName>
    <definedName name="IQ_MATURITY_DATE">"c2146"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"c1650"</definedName>
    <definedName name="IQ_MEDIAN_TARGET_PRICE_CIQ" hidden="1">"c4658"</definedName>
    <definedName name="IQ_MEDIAN_TARGET_PRICE_REUT" hidden="1">"c5316"</definedName>
    <definedName name="IQ_MEDIUM_SULFUR_CONTENT_RESERVES_COAL" hidden="1">"c15926"</definedName>
    <definedName name="IQ_MEDIUM_SULFURE_RESERVES_TO_TOTAL_RESERVES_COAL" hidden="1">"c15962"</definedName>
    <definedName name="IQ_MERGER">"c713"</definedName>
    <definedName name="IQ_MERGER_BNK">"c714"</definedName>
    <definedName name="IQ_MERGER_BR">"c715"</definedName>
    <definedName name="IQ_MERGER_FIN">"c716"</definedName>
    <definedName name="IQ_MERGER_INS">"c717"</definedName>
    <definedName name="IQ_MERGER_RE" hidden="1">"c6235"</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 hidden="1">"c6236"</definedName>
    <definedName name="IQ_MERGER_RESTRUCTURE_REIT">"c724"</definedName>
    <definedName name="IQ_MERGER_RESTRUCTURE_UTI">"c725"</definedName>
    <definedName name="IQ_MERGER_SUPPLE" hidden="1">"c13810"</definedName>
    <definedName name="IQ_MERGER_UTI">"c726"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 hidden="1">"c6237"</definedName>
    <definedName name="IQ_MINORITY_INTEREST_REIT">"c734"</definedName>
    <definedName name="IQ_MINORITY_INTEREST_TOTAL">"c1905"</definedName>
    <definedName name="IQ_MINORITY_INTEREST_UTI">"c735"</definedName>
    <definedName name="IQ_MINTUTES_USED_LOCAL" hidden="1">"c15808"</definedName>
    <definedName name="IQ_MINTUTES_USED_LONG_DIST" hidden="1">"c15809"</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KTCAP_TOTAL_REV_FWD_CIQ" hidden="1">"c4041"</definedName>
    <definedName name="IQ_MKTCAP_TOTAL_REV_FWD_REUT" hidden="1">"c4048"</definedName>
    <definedName name="IQ_MM_ACCOUNT">"c743"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EY_MKT_DEPOSITS_TOTAL_DEPOSITS" hidden="1">"c15720"</definedName>
    <definedName name="IQ_MONEY_MKT_SAVINGS_ACCT_DEPOSITS_TOTAL_DEPOSITS" hidden="1">"c15722"</definedName>
    <definedName name="IQ_MONTH">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BACKED_SECURITIES_FDIC" hidden="1">"c6402"</definedName>
    <definedName name="IQ_MORTGAGE_DEBT_UNDER_CAPITAL_LEASES_FFIEC" hidden="1">"c15276"</definedName>
    <definedName name="IQ_MORTGAGE_SERV_RIGHTS">"c2242"</definedName>
    <definedName name="IQ_MORTGAGE_SERVICING_ASSETS_FFIEC" hidden="1">"c12838"</definedName>
    <definedName name="IQ_MORTGAGE_SERVICING_FDIC" hidden="1">"c6335"</definedName>
    <definedName name="IQ_MTD">800000</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TUAL_FUND_LIST" hidden="1">"c19092"</definedName>
    <definedName name="IQ_Names_Revision_date" hidden="1">40666.8593055556</definedName>
    <definedName name="IQ_NAMES_REVISION_DATE_" localSheetId="23" hidden="1">41628.5629282407</definedName>
    <definedName name="IQ_NAMES_REVISION_DATE_">40731.3552083333</definedName>
    <definedName name="IQ_NAMES_REVISION_DATE__1" hidden="1">41546.8113078704</definedName>
    <definedName name="IQ_NAMES_REVISION_DATE__2" hidden="1">40463.6800694444</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RE" hidden="1">"c15996"</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RE" hidden="1">"c16011"</definedName>
    <definedName name="IQ_NAV_SHARE_STDDEV_EST" hidden="1">"c5611"</definedName>
    <definedName name="IQ_NAV_SHARE_STDDEV_EST_REUT" hidden="1">"c5619"</definedName>
    <definedName name="IQ_NAV_STDDEV_EST" hidden="1">"c1756"</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ARBY_CONTRACT_ID" hidden="1">"c14328"</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"c749"</definedName>
    <definedName name="IQ_NET_CHARGE_OFFS_FDIC" hidden="1">"c6641"</definedName>
    <definedName name="IQ_NET_CHARGE_OFFS_LOANS_FDIC" hidden="1">"c6751"</definedName>
    <definedName name="IQ_NET_CLAIM_ADJ_EXP_RESERVE_BOP" hidden="1">"c15877"</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ACT_OR_EST" hidden="1">"c3583"</definedName>
    <definedName name="IQ_NET_DEBT_ACT_OR_EST_REUT" hidden="1">"c5473"</definedName>
    <definedName name="IQ_NET_DEBT_EBITDA">"c750"</definedName>
    <definedName name="IQ_NET_DEBT_EBITDA_CAPEX">"c2949"</definedName>
    <definedName name="IQ_NET_DEBT_EST" hidden="1">"c3517"</definedName>
    <definedName name="IQ_NET_DEBT_EST_REUT" hidden="1">"c3976"</definedName>
    <definedName name="IQ_NET_DEBT_GUIDANCE" hidden="1">"c4467"</definedName>
    <definedName name="IQ_NET_DEBT_GUIDANCE_CIQ" hidden="1">"c5005"</definedName>
    <definedName name="IQ_NET_DEBT_GUIDANCE_CIQ_COL" hidden="1">"c11652"</definedName>
    <definedName name="IQ_NET_DEBT_HIGH_EST" hidden="1">"c3518"</definedName>
    <definedName name="IQ_NET_DEBT_HIGH_EST_REUT" hidden="1">"c3978"</definedName>
    <definedName name="IQ_NET_DEBT_HIGH_GUIDANCE" hidden="1">"c4181"</definedName>
    <definedName name="IQ_NET_DEBT_HIGH_GUIDANCE_CIQ" hidden="1">"c4593"</definedName>
    <definedName name="IQ_NET_DEBT_HIGH_GUIDANCE_CIQ_COL" hidden="1">"c11242"</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 hidden="1">"c6238"</definedName>
    <definedName name="IQ_NET_DEBT_ISSUED_REIT">"c756"</definedName>
    <definedName name="IQ_NET_DEBT_ISSUED_UTI">"c757"</definedName>
    <definedName name="IQ_NET_DEBT_LOW_EST" hidden="1">"c3519"</definedName>
    <definedName name="IQ_NET_DEBT_LOW_EST_REUT" hidden="1">"c3979"</definedName>
    <definedName name="IQ_NET_DEBT_LOW_GUIDANCE" hidden="1">"c4221"</definedName>
    <definedName name="IQ_NET_DEBT_LOW_GUIDANCE_CIQ" hidden="1">"c4633"</definedName>
    <definedName name="IQ_NET_DEBT_LOW_GUIDANCE_CIQ_COL" hidden="1">"c11282"</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"c1394"</definedName>
    <definedName name="IQ_NET_INC_10K" hidden="1">"IQ_NET_INC_10K"</definedName>
    <definedName name="IQ_NET_INC_10Q" hidden="1">"IQ_NET_INC_10Q"</definedName>
    <definedName name="IQ_NET_INC_10Q1" hidden="1">"IQ_NET_INC_10Q1"</definedName>
    <definedName name="IQ_NET_INC_BEFORE">"c1368"</definedName>
    <definedName name="IQ_NET_INC_CF">"c1397"</definedName>
    <definedName name="IQ_NET_INC_GROWTH_1" hidden="1">"IQ_NET_INC_GROWTH_1"</definedName>
    <definedName name="IQ_NET_INC_GROWTH_2" hidden="1">"IQ_NET_INC_GROWTH_2"</definedName>
    <definedName name="IQ_NET_INC_MARGIN">"c1398"</definedName>
    <definedName name="IQ_NET_INCOME_FDIC" hidden="1">"c6587"</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"c758"</definedName>
    <definedName name="IQ_NET_INT_INC_1YR_ANN_GROWTH">"c759"</definedName>
    <definedName name="IQ_NET_INT_INC_2YR_ANN_CAGR" hidden="1">"c6101"</definedName>
    <definedName name="IQ_NET_INT_INC_2YR_ANN_GROWTH">"c760"</definedName>
    <definedName name="IQ_NET_INT_INC_3YR_ANN_CAGR" hidden="1">"c6102"</definedName>
    <definedName name="IQ_NET_INT_INC_3YR_ANN_GROWTH">"c761"</definedName>
    <definedName name="IQ_NET_INT_INC_5YR_ANN_CAGR" hidden="1">"c6103"</definedName>
    <definedName name="IQ_NET_INT_INC_5YR_ANN_GROWTH">"c762"</definedName>
    <definedName name="IQ_NET_INT_INC_7YR_ANN_CAGR" hidden="1">"c6104"</definedName>
    <definedName name="IQ_NET_INT_INC_7YR_ANN_GROWTH">"c763"</definedName>
    <definedName name="IQ_NET_INT_INC_AFTER_LL_BNK_SUBTOTAL_AP" hidden="1">"c8979"</definedName>
    <definedName name="IQ_NET_INT_INC_BNK">"c764"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"c765"</definedName>
    <definedName name="IQ_NET_INT_INC_FIN">"c766"</definedName>
    <definedName name="IQ_NET_INT_INC_TOTAL_REV">"c767"</definedName>
    <definedName name="IQ_NET_INT_INCOME_AVG_ASSET" hidden="1">"c15706"</definedName>
    <definedName name="IQ_NET_INT_INCOME_FFIEC" hidden="1">"c13001"</definedName>
    <definedName name="IQ_NET_INT_INCOME_FTE_FFIEC" hidden="1">"c13036"</definedName>
    <definedName name="IQ_NET_INT_MARGIN">"c768"</definedName>
    <definedName name="IQ_NET_INTEREST_EXP">"c769"</definedName>
    <definedName name="IQ_NET_INTEREST_EXP_RE" hidden="1">"c6239"</definedName>
    <definedName name="IQ_NET_INTEREST_EXP_REIT">"c770"</definedName>
    <definedName name="IQ_NET_INTEREST_EXP_UTI">"c771"</definedName>
    <definedName name="IQ_NET_INTEREST_INC">"c1392"</definedName>
    <definedName name="IQ_NET_INTEREST_INC_AFTER_LL">"c1604"</definedName>
    <definedName name="IQ_NET_INTEREST_INC_INTERNATIONAL_OPS_FFIEC" hidden="1">"c15375"</definedName>
    <definedName name="IQ_NET_INTEREST_MARGIN_FDIC" hidden="1">"c6726"</definedName>
    <definedName name="IQ_NET_LIFE_INS_IN_FORCE">"c2769"</definedName>
    <definedName name="IQ_NET_LOANS">"c772"</definedName>
    <definedName name="IQ_NET_LOANS_10YR_ANN_CAGR" hidden="1">"c6105"</definedName>
    <definedName name="IQ_NET_LOANS_10YR_ANN_GROWTH">"c773"</definedName>
    <definedName name="IQ_NET_LOANS_1YR_ANN_GROWTH">"c774"</definedName>
    <definedName name="IQ_NET_LOANS_2YR_ANN_CAGR" hidden="1">"c6106"</definedName>
    <definedName name="IQ_NET_LOANS_2YR_ANN_GROWTH">"c775"</definedName>
    <definedName name="IQ_NET_LOANS_3YR_ANN_CAGR" hidden="1">"c6107"</definedName>
    <definedName name="IQ_NET_LOANS_3YR_ANN_GROWTH">"c776"</definedName>
    <definedName name="IQ_NET_LOANS_5YR_ANN_CAGR" hidden="1">"c6108"</definedName>
    <definedName name="IQ_NET_LOANS_5YR_ANN_GROWTH">"c777"</definedName>
    <definedName name="IQ_NET_LOANS_7YR_ANN_CAGR" hidden="1">"c6109"</definedName>
    <definedName name="IQ_NET_LOANS_7YR_ANN_GROWTH">"c778"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"c779"</definedName>
    <definedName name="IQ_NET_LOSSES" hidden="1">"c15873"</definedName>
    <definedName name="IQ_NET_NONINTEREST_INC_EXP_INTERNATIONAL_OPS_FFIEC" hidden="1">"c15387"</definedName>
    <definedName name="IQ_NET_OPERATING_INCOME_ASSETS_FDIC" hidden="1">"c6729"</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"c780"</definedName>
    <definedName name="IQ_NET_SECURITIZATION_INC_FOREIGN_FFIEC" hidden="1">"c15379"</definedName>
    <definedName name="IQ_NET_SECURITIZATION_INCOME_FDIC" hidden="1">"c6669"</definedName>
    <definedName name="IQ_NET_SERVICING_FEES_FDIC" hidden="1">"c6668"</definedName>
    <definedName name="IQ_NET_TO_GROSS_EARNED">"c2750"</definedName>
    <definedName name="IQ_NET_TO_GROSS_WRITTEN">"c2729"</definedName>
    <definedName name="IQ_NET_WORKING_CAP" hidden="1">"c3493"</definedName>
    <definedName name="IQ_NET_WRITTEN">"c2728"</definedName>
    <definedName name="IQ_NEW_PREM">"c2785"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"c2198"</definedName>
    <definedName name="IQ_NEXT_CALL_PRICE">"c2199"</definedName>
    <definedName name="IQ_NEXT_CONTRACT_ID" hidden="1">"c13928"</definedName>
    <definedName name="IQ_NEXT_EARNINGS_DATE" hidden="1">"c13592"</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"c781"</definedName>
    <definedName name="IQ_NI_10YR_ANN_CAGR" hidden="1">"c6110"</definedName>
    <definedName name="IQ_NI_10YR_ANN_GROWTH">"c782"</definedName>
    <definedName name="IQ_NI_1YR_ANN_GROWTH">"c783"</definedName>
    <definedName name="IQ_NI_2YR_ANN_CAGR" hidden="1">"c6111"</definedName>
    <definedName name="IQ_NI_2YR_ANN_GROWTH">"c784"</definedName>
    <definedName name="IQ_NI_3YR_ANN_CAGR" hidden="1">"c6112"</definedName>
    <definedName name="IQ_NI_3YR_ANN_GROWTH">"c785"</definedName>
    <definedName name="IQ_NI_5YR_ANN_CAGR" hidden="1">"c6113"</definedName>
    <definedName name="IQ_NI_5YR_ANN_GROWTH">"c786"</definedName>
    <definedName name="IQ_NI_7YR_ANN_CAGR" hidden="1">"c6114"</definedName>
    <definedName name="IQ_NI_7YR_ANN_GROWTH">"c787"</definedName>
    <definedName name="IQ_NI_ACT_OR_EST" hidden="1">"c2222"</definedName>
    <definedName name="IQ_NI_ACT_OR_EST_REUT" hidden="1">"c5468"</definedName>
    <definedName name="IQ_NI_AFTER_CAPITALIZED">"c788"</definedName>
    <definedName name="IQ_NI_AVAIL_EXCL">"c789"</definedName>
    <definedName name="IQ_NI_AVAIL_EXCL_MARGIN">"c790"</definedName>
    <definedName name="IQ_NI_AVAIL_INCL">"c791"</definedName>
    <definedName name="IQ_NI_AVAIL_SUBTOTAL_AP" hidden="1">"c8984"</definedName>
    <definedName name="IQ_NI_AVG_ASSETS_FFIEC" hidden="1">"c13370"</definedName>
    <definedName name="IQ_NI_BANK_AND_NONCONTROLLING_INTEREST_FFIEC" hidden="1">"c15365"</definedName>
    <definedName name="IQ_NI_BEFORE_CAPITALIZED">"c792"</definedName>
    <definedName name="IQ_NI_BEFORE_INTERNAL_ALLOCATIONS_FOREIGN_FFIEC" hidden="1">"c15393"</definedName>
    <definedName name="IQ_NI_CF">"c793"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GUIDANCE_CIQ" hidden="1">"c5008"</definedName>
    <definedName name="IQ_NI_GAAP_GUIDANCE_CIQ_COL" hidden="1">"c11655"</definedName>
    <definedName name="IQ_NI_GAAP_HIGH_GUIDANCE" hidden="1">"c4177"</definedName>
    <definedName name="IQ_NI_GAAP_HIGH_GUIDANCE_CIQ" hidden="1">"c4589"</definedName>
    <definedName name="IQ_NI_GAAP_HIGH_GUIDANCE_CIQ_COL" hidden="1">"c11238"</definedName>
    <definedName name="IQ_NI_GAAP_LOW_GUIDANCE" hidden="1">"c4217"</definedName>
    <definedName name="IQ_NI_GAAP_LOW_GUIDANCE_CIQ" hidden="1">"c4629"</definedName>
    <definedName name="IQ_NI_GAAP_LOW_GUIDANCE_CIQ_COL" hidden="1">"c11278"</definedName>
    <definedName name="IQ_NI_GUIDANCE" hidden="1">"c4469"</definedName>
    <definedName name="IQ_NI_GUIDANCE_CIQ" hidden="1">"c5007"</definedName>
    <definedName name="IQ_NI_GUIDANCE_CIQ_COL" hidden="1">"c11654"</definedName>
    <definedName name="IQ_NI_GW_EST" hidden="1">"c1723"</definedName>
    <definedName name="IQ_NI_GW_EST_REUT" hidden="1">"c5375"</definedName>
    <definedName name="IQ_NI_GW_GUIDANCE" hidden="1">"c4471"</definedName>
    <definedName name="IQ_NI_GW_GUIDANCE_CIQ" hidden="1">"c5009"</definedName>
    <definedName name="IQ_NI_GW_GUIDANCE_CIQ_COL" hidden="1">"c11656"</definedName>
    <definedName name="IQ_NI_GW_HIGH_EST" hidden="1">"c1725"</definedName>
    <definedName name="IQ_NI_GW_HIGH_EST_REUT" hidden="1">"c5377"</definedName>
    <definedName name="IQ_NI_GW_HIGH_GUIDANCE" hidden="1">"c4178"</definedName>
    <definedName name="IQ_NI_GW_HIGH_GUIDANCE_CIQ" hidden="1">"c4590"</definedName>
    <definedName name="IQ_NI_GW_HIGH_GUIDANCE_CIQ_COL" hidden="1">"c11239"</definedName>
    <definedName name="IQ_NI_GW_LOW_EST" hidden="1">"c1726"</definedName>
    <definedName name="IQ_NI_GW_LOW_EST_REUT" hidden="1">"c5378"</definedName>
    <definedName name="IQ_NI_GW_LOW_GUIDANCE" hidden="1">"c4218"</definedName>
    <definedName name="IQ_NI_GW_LOW_GUIDANCE_CIQ" hidden="1">"c4630"</definedName>
    <definedName name="IQ_NI_GW_LOW_GUIDANCE_CIQ_COL" hidden="1">"c11279"</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HIGH_GUIDANCE_CIQ" hidden="1">"c4588"</definedName>
    <definedName name="IQ_NI_HIGH_GUIDANCE_CIQ_COL" hidden="1">"c11237"</definedName>
    <definedName name="IQ_NI_LOW_EST" hidden="1">"c1719"</definedName>
    <definedName name="IQ_NI_LOW_EST_REUT" hidden="1">"c5371"</definedName>
    <definedName name="IQ_NI_LOW_GUIDANCE" hidden="1">"c4216"</definedName>
    <definedName name="IQ_NI_LOW_GUIDANCE_CIQ" hidden="1">"c4628"</definedName>
    <definedName name="IQ_NI_LOW_GUIDANCE_CIQ_COL" hidden="1">"c11277"</definedName>
    <definedName name="IQ_NI_MARGIN">"c794"</definedName>
    <definedName name="IQ_NI_MEDIAN_EST" hidden="1">"c1717"</definedName>
    <definedName name="IQ_NI_MEDIAN_EST_REUT" hidden="1">"c5369"</definedName>
    <definedName name="IQ_NI_NON_CONTROLLING_INTERESTS_FFIEC" hidden="1">"c15366"</definedName>
    <definedName name="IQ_NI_NORM">"c1901"</definedName>
    <definedName name="IQ_NI_NORM_10YR_ANN_CAGR" hidden="1">"c6189"</definedName>
    <definedName name="IQ_NI_NORM_10YR_ANN_GROWTH">"c1960"</definedName>
    <definedName name="IQ_NI_NORM_1YR_ANN_GROWTH">"c1955"</definedName>
    <definedName name="IQ_NI_NORM_2YR_ANN_CAGR" hidden="1">"c6185"</definedName>
    <definedName name="IQ_NI_NORM_2YR_ANN_GROWTH">"c1956"</definedName>
    <definedName name="IQ_NI_NORM_3YR_ANN_CAGR" hidden="1">"c6186"</definedName>
    <definedName name="IQ_NI_NORM_3YR_ANN_GROWTH">"c1957"</definedName>
    <definedName name="IQ_NI_NORM_5YR_ANN_CAGR" hidden="1">"c6187"</definedName>
    <definedName name="IQ_NI_NORM_5YR_ANN_GROWTH">"c1958"</definedName>
    <definedName name="IQ_NI_NORM_7YR_ANN_CAGR" hidden="1">"c6188"</definedName>
    <definedName name="IQ_NI_NORM_7YR_ANN_GROWTH">"c1959"</definedName>
    <definedName name="IQ_NI_NORM_MARGIN">"c1964"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UIDANCE_CIQ" hidden="1">"c5013"</definedName>
    <definedName name="IQ_NI_SBC_GUIDANCE_CIQ_COL" hidden="1">"c11660"</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GUIDANCE_CIQ" hidden="1">"c5017"</definedName>
    <definedName name="IQ_NI_SBC_GW_GUIDANCE_CIQ_COL" hidden="1">"c11664"</definedName>
    <definedName name="IQ_NI_SBC_GW_HIGH_EST" hidden="1">"c4480"</definedName>
    <definedName name="IQ_NI_SBC_GW_HIGH_GUIDANCE" hidden="1">"c4187"</definedName>
    <definedName name="IQ_NI_SBC_GW_HIGH_GUIDANCE_CIQ" hidden="1">"c4599"</definedName>
    <definedName name="IQ_NI_SBC_GW_HIGH_GUIDANCE_CIQ_COL" hidden="1">"c11248"</definedName>
    <definedName name="IQ_NI_SBC_GW_LOW_EST" hidden="1">"c4481"</definedName>
    <definedName name="IQ_NI_SBC_GW_LOW_GUIDANCE" hidden="1">"c4227"</definedName>
    <definedName name="IQ_NI_SBC_GW_LOW_GUIDANCE_CIQ" hidden="1">"c4639"</definedName>
    <definedName name="IQ_NI_SBC_GW_LOW_GUIDANCE_CIQ_COL" hidden="1">"c11288"</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HIGH_GUIDANCE_CIQ" hidden="1">"c4598"</definedName>
    <definedName name="IQ_NI_SBC_HIGH_GUIDANCE_CIQ_COL" hidden="1">"c11247"</definedName>
    <definedName name="IQ_NI_SBC_LOW_EST" hidden="1">"c4487"</definedName>
    <definedName name="IQ_NI_SBC_LOW_GUIDANCE" hidden="1">"c4226"</definedName>
    <definedName name="IQ_NI_SBC_LOW_GUIDANCE_CIQ" hidden="1">"c4638"</definedName>
    <definedName name="IQ_NI_SBC_LOW_GUIDANCE_CIQ_COL" hidden="1">"c11287"</definedName>
    <definedName name="IQ_NI_SBC_MEDIAN_EST" hidden="1">"c4488"</definedName>
    <definedName name="IQ_NI_SBC_NUM_EST" hidden="1">"c4489"</definedName>
    <definedName name="IQ_NI_SBC_STDDEV_EST" hidden="1">"c4490"</definedName>
    <definedName name="IQ_NI_SFAS">"c795"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"c796"</definedName>
    <definedName name="IQ_NON_CASH">"c1399"</definedName>
    <definedName name="IQ_NON_CASH_ITEMS">"c797"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"c798"</definedName>
    <definedName name="IQ_NON_INS_REV">"c799"</definedName>
    <definedName name="IQ_NON_INT_BAL_OTHER_INSTITUTIONS_FFIEC" hidden="1">"c12950"</definedName>
    <definedName name="IQ_NON_INT_BEAR_CD">"c800"</definedName>
    <definedName name="IQ_NON_INT_BEARING_DEPOSITS" hidden="1">"c800"</definedName>
    <definedName name="IQ_NON_INT_DEPOSITS_DOM_FFIEC" hidden="1">"c12851"</definedName>
    <definedName name="IQ_NON_INT_DEPOSITS_FOREIGN_FFIEC" hidden="1">"c12854"</definedName>
    <definedName name="IQ_NON_INT_EXP">"c801"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AVG_ASSET" hidden="1">"c15708"</definedName>
    <definedName name="IQ_NON_INT_EXPENSE_FFIEC" hidden="1">"c13028"</definedName>
    <definedName name="IQ_NON_INT_INC">"c802"</definedName>
    <definedName name="IQ_NON_INT_INC_10YR_ANN_CAGR" hidden="1">"c6115"</definedName>
    <definedName name="IQ_NON_INT_INC_10YR_ANN_GROWTH">"c803"</definedName>
    <definedName name="IQ_NON_INT_INC_1YR_ANN_GROWTH">"c804"</definedName>
    <definedName name="IQ_NON_INT_INC_2YR_ANN_CAGR" hidden="1">"c6116"</definedName>
    <definedName name="IQ_NON_INT_INC_2YR_ANN_GROWTH">"c805"</definedName>
    <definedName name="IQ_NON_INT_INC_3YR_ANN_CAGR" hidden="1">"c6117"</definedName>
    <definedName name="IQ_NON_INT_INC_3YR_ANN_GROWTH">"c806"</definedName>
    <definedName name="IQ_NON_INT_INC_5YR_ANN_CAGR" hidden="1">"c6118"</definedName>
    <definedName name="IQ_NON_INT_INC_5YR_ANN_GROWTH">"c807"</definedName>
    <definedName name="IQ_NON_INT_INC_7YR_ANN_CAGR" hidden="1">"c6119"</definedName>
    <definedName name="IQ_NON_INT_INC_7YR_ANN_GROWTH">"c808"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AVG_ASSET" hidden="1">"c15707"</definedName>
    <definedName name="IQ_NON_INT_INCOME_FFIEC" hidden="1">"c13017"</definedName>
    <definedName name="IQ_NON_INTEREST_EXP">"c1400"</definedName>
    <definedName name="IQ_NON_INTEREST_INC">"c1401"</definedName>
    <definedName name="IQ_NON_OPER_EXP">"c809"</definedName>
    <definedName name="IQ_NON_OPER_INC">"c810"</definedName>
    <definedName name="IQ_NON_PERF_ASSETS_10YR_ANN_CAGR" hidden="1">"c6120"</definedName>
    <definedName name="IQ_NON_PERF_ASSETS_10YR_ANN_GROWTH">"c811"</definedName>
    <definedName name="IQ_NON_PERF_ASSETS_1YR_ANN_GROWTH">"c812"</definedName>
    <definedName name="IQ_NON_PERF_ASSETS_2YR_ANN_CAGR" hidden="1">"c6121"</definedName>
    <definedName name="IQ_NON_PERF_ASSETS_2YR_ANN_GROWTH">"c813"</definedName>
    <definedName name="IQ_NON_PERF_ASSETS_3YR_ANN_CAGR" hidden="1">"c6122"</definedName>
    <definedName name="IQ_NON_PERF_ASSETS_3YR_ANN_GROWTH">"c814"</definedName>
    <definedName name="IQ_NON_PERF_ASSETS_5YR_ANN_CAGR" hidden="1">"c6123"</definedName>
    <definedName name="IQ_NON_PERF_ASSETS_5YR_ANN_GROWTH">"c815"</definedName>
    <definedName name="IQ_NON_PERF_ASSETS_7YR_ANN_CAGR" hidden="1">"c6124"</definedName>
    <definedName name="IQ_NON_PERF_ASSETS_7YR_ANN_GROWTH">"c816"</definedName>
    <definedName name="IQ_NON_PERF_ASSETS_EQUITY" hidden="1">"c15702"</definedName>
    <definedName name="IQ_NON_PERF_ASSETS_LOANS_OREO" hidden="1">"c15701"</definedName>
    <definedName name="IQ_NON_PERF_ASSETS_TOTAL_ASSETS">"c817"</definedName>
    <definedName name="IQ_NON_PERF_LOANS_10YR_ANN_CAGR" hidden="1">"c6125"</definedName>
    <definedName name="IQ_NON_PERF_LOANS_10YR_ANN_GROWTH">"c818"</definedName>
    <definedName name="IQ_NON_PERF_LOANS_1YR_ANN_GROWTH">"c819"</definedName>
    <definedName name="IQ_NON_PERF_LOANS_2YR_ANN_CAGR" hidden="1">"c6126"</definedName>
    <definedName name="IQ_NON_PERF_LOANS_2YR_ANN_GROWTH">"c820"</definedName>
    <definedName name="IQ_NON_PERF_LOANS_3YR_ANN_CAGR" hidden="1">"c6127"</definedName>
    <definedName name="IQ_NON_PERF_LOANS_3YR_ANN_GROWTH">"c821"</definedName>
    <definedName name="IQ_NON_PERF_LOANS_5YR_ANN_CAGR" hidden="1">"c6128"</definedName>
    <definedName name="IQ_NON_PERF_LOANS_5YR_ANN_GROWTH">"c822"</definedName>
    <definedName name="IQ_NON_PERF_LOANS_7YR_ANN_CAGR" hidden="1">"c6129"</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ASSETS_FFIEC" hidden="1">"c13859"</definedName>
    <definedName name="IQ_NON_PERFORMING_LOANS">"c827"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"c2550"</definedName>
    <definedName name="IQ_NONRECOURSE_DEBT_PCT">"c2551"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"c2089"</definedName>
    <definedName name="IQ_NORM_EPS_ACT_OR_EST" hidden="1">"c2249"</definedName>
    <definedName name="IQ_NORM_EPS_ACT_OR_EST_CIQ" hidden="1">"c5069"</definedName>
    <definedName name="IQ_NORM_EPS_ACT_OR_EST_REUT" hidden="1">"c5472"</definedName>
    <definedName name="IQ_NORMAL_INC_AFTER">"c1605"</definedName>
    <definedName name="IQ_NORMAL_INC_AVAIL">"c1606"</definedName>
    <definedName name="IQ_NORMAL_INC_BEFORE">"c1607"</definedName>
    <definedName name="IQ_NOTES_PAY">"c1423"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"c829"</definedName>
    <definedName name="IQ_NPPE_10YR_ANN_CAGR" hidden="1">"c6130"</definedName>
    <definedName name="IQ_NPPE_10YR_ANN_GROWTH">"c830"</definedName>
    <definedName name="IQ_NPPE_1YR_ANN_GROWTH">"c831"</definedName>
    <definedName name="IQ_NPPE_2YR_ANN_CAGR" hidden="1">"c6131"</definedName>
    <definedName name="IQ_NPPE_2YR_ANN_GROWTH">"c832"</definedName>
    <definedName name="IQ_NPPE_3YR_ANN_CAGR" hidden="1">"c6132"</definedName>
    <definedName name="IQ_NPPE_3YR_ANN_GROWTH">"c833"</definedName>
    <definedName name="IQ_NPPE_5YR_ANN_CAGR" hidden="1">"c6133"</definedName>
    <definedName name="IQ_NPPE_5YR_ANN_GROWTH">"c834"</definedName>
    <definedName name="IQ_NPPE_7YR_ANN_CAGR" hidden="1">"c6134"</definedName>
    <definedName name="IQ_NPPE_7YR_ANN_GROWTH">"c835"</definedName>
    <definedName name="IQ_NTM">6000</definedName>
    <definedName name="IQ_NUKE">"c836"</definedName>
    <definedName name="IQ_NUKE_CF">"c837"</definedName>
    <definedName name="IQ_NUKE_CONTR">"c838"</definedName>
    <definedName name="IQ_NUM_BRANCHES">"c2088"</definedName>
    <definedName name="IQ_NUM_CONTRIBUTORS" hidden="1">"c13739"</definedName>
    <definedName name="IQ_NUM_OFFICES" hidden="1">"c2088"</definedName>
    <definedName name="IQ_NUMBER_ADRHOLDERS">"c1970"</definedName>
    <definedName name="IQ_NUMBER_CELL_SITES" hidden="1">"c15762"</definedName>
    <definedName name="IQ_NUMBER_DAYS">"c1904"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"c1967"</definedName>
    <definedName name="IQ_NUMBER_SHAREHOLDERS_CLASSA">"c1968"</definedName>
    <definedName name="IQ_NUMBER_SHAREHOLDERS_CLASSB" hidden="1">"c1969"</definedName>
    <definedName name="IQ_NUMBER_SHAREHOLDERS_OTHER">"c1969"</definedName>
    <definedName name="IQ_NUMBER_WIRELESS_TOWERS" hidden="1">"c15766"</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GAS_EQUIV_PRODUCTION_MMCFE" hidden="1">"c10061"</definedName>
    <definedName name="IQ_OG_AVG_DAILY_OIL_EQUIV_PRODUCTION_KBOE" hidden="1">"c10060"</definedName>
    <definedName name="IQ_OG_AVG_DAILY_PROD_GAS">"c2910"</definedName>
    <definedName name="IQ_OG_AVG_DAILY_PROD_NGL">"c2911"</definedName>
    <definedName name="IQ_OG_AVG_DAILY_PROD_OIL">"c2909"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"c2049"</definedName>
    <definedName name="IQ_OG_CLOSE_BALANCE_NGL">"c2920"</definedName>
    <definedName name="IQ_OG_CLOSE_BALANCE_OIL">"c2037"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"c2023"</definedName>
    <definedName name="IQ_OG_DCF_BEFORE_TAXES_GAS">"c2025"</definedName>
    <definedName name="IQ_OG_DCF_BEFORE_TAXES_OIL">"c2024"</definedName>
    <definedName name="IQ_OG_DEVELOPED_ACRE_GROSS_EQ_INC" hidden="1">"c5802"</definedName>
    <definedName name="IQ_OG_DEVELOPED_ACRE_NET_EQ_INC" hidden="1">"c5803"</definedName>
    <definedName name="IQ_OG_DEVELOPED_RESERVES_GAS">"c2053"</definedName>
    <definedName name="IQ_OG_DEVELOPED_RESERVES_GAS_BCM" hidden="1">"c10045"</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AFFILIATES_RESERVES_GAS_BCM" hidden="1">"c10047"</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PLORATION_DEVELOPMENT_COST" hidden="1">"c10081"</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"c1996"</definedName>
    <definedName name="IQ_OG_NET_FUTURE_CASH_FLOWS_GAS">"c2016"</definedName>
    <definedName name="IQ_OG_NET_FUTURE_CASH_FLOWS_OIL">"c2006"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 hidden="1">"c1999"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SERVE_REPLACEMENT_RATIO" hidden="1">"c5799"</definedName>
    <definedName name="IQ_OG_REVISIONS_GAS">"c2042"</definedName>
    <definedName name="IQ_OG_REVISIONS_NGL">"c2913"</definedName>
    <definedName name="IQ_OG_REVISIONS_OIL">"c2030"</definedName>
    <definedName name="IQ_OG_RIGS_NON_OPERATED" hidden="1">"c10083"</definedName>
    <definedName name="IQ_OG_RIGS_OPERATED" hidden="1">"c10082"</definedName>
    <definedName name="IQ_OG_RIGS_TOTAL" hidden="1">"c10084"</definedName>
    <definedName name="IQ_OG_SALES_IN_PLACE_GAS">"c2046"</definedName>
    <definedName name="IQ_OG_SALES_IN_PLACE_NGL">"c2917"</definedName>
    <definedName name="IQ_OG_SALES_IN_PLACE_OIL">"c2034"</definedName>
    <definedName name="IQ_OG_SALES_VOL_EQ_INC_GAS" hidden="1">"c5794"</definedName>
    <definedName name="IQ_OG_SALES_VOL_EQ_INC_NGL" hidden="1">"c5795"</definedName>
    <definedName name="IQ_OG_SALES_VOL_EQ_INC_OIL" hidden="1">"c5793"</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EQUIV_PRODUCTION_BCFE" hidden="1">"c10058"</definedName>
    <definedName name="IQ_OG_TOTAL_GAS_PRODUCTION">"c2060"</definedName>
    <definedName name="IQ_OG_TOTAL_LIQUID_GAS_PRODUCTION">"c2235"</definedName>
    <definedName name="IQ_OG_TOTAL_OIL_EQUIV_PRODUCTION_MMBOE" hidden="1">"c10057"</definedName>
    <definedName name="IQ_OG_TOTAL_OIL_PRODUCTION">"c2059"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"c2051"</definedName>
    <definedName name="IQ_OG_UNDEVELOPED_RESERVES_GAS_BCM" hidden="1">"c10044"</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_INTEREST" hidden="1">"c13931"</definedName>
    <definedName name="IQ_OPENED55" hidden="1">1</definedName>
    <definedName name="IQ_OPENPRICE">"c848"</definedName>
    <definedName name="IQ_OPER_INC">"c849"</definedName>
    <definedName name="IQ_OPER_INC_ACT_OR_EST" hidden="1">"c2220"</definedName>
    <definedName name="IQ_OPER_INC_ACT_OR_EST_REUT" hidden="1">"c5466"</definedName>
    <definedName name="IQ_OPER_INC_BR">"c850"</definedName>
    <definedName name="IQ_OPER_INC_EST" hidden="1">"c1688"</definedName>
    <definedName name="IQ_OPER_INC_EST_REUT" hidden="1">"c5340"</definedName>
    <definedName name="IQ_OPER_INC_FIN">"c851"</definedName>
    <definedName name="IQ_OPER_INC_HIGH_EST" hidden="1">"c1690"</definedName>
    <definedName name="IQ_OPER_INC_HIGH_EST_REUT" hidden="1">"c5342"</definedName>
    <definedName name="IQ_OPER_INC_INS">"c852"</definedName>
    <definedName name="IQ_OPER_INC_LOW_EST" hidden="1">"c1691"</definedName>
    <definedName name="IQ_OPER_INC_LOW_EST_REUT" hidden="1">"c5343"</definedName>
    <definedName name="IQ_OPER_INC_MARGIN">"c1448"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"c853"</definedName>
    <definedName name="IQ_OPER_INC_STDDEV_EST" hidden="1">"c1693"</definedName>
    <definedName name="IQ_OPER_INC_STDDEV_EST_REUT" hidden="1">"c5345"</definedName>
    <definedName name="IQ_OPER_INC_UTI">"c854"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"c855"</definedName>
    <definedName name="IQ_OPTIONS_BEG_OS">"c1572"</definedName>
    <definedName name="IQ_OPTIONS_CANCELLED">"c856"</definedName>
    <definedName name="IQ_OPTIONS_END_OS">"c1573"</definedName>
    <definedName name="IQ_OPTIONS_EXCERCISED" hidden="1">"c2116"</definedName>
    <definedName name="IQ_OPTIONS_EXERCISABLE_END_OS" hidden="1">"c5804"</definedName>
    <definedName name="IQ_OPTIONS_EXERCISED">"c2116"</definedName>
    <definedName name="IQ_OPTIONS_GRANTED">"c2673"</definedName>
    <definedName name="IQ_OPTIONS_ISSUED">"c857"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"c2678"</definedName>
    <definedName name="IQ_OPTIONS_STRIKE_PRICE_OS">"c2677"</definedName>
    <definedName name="IQ_ORDER_BACKLOG">"c2090"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"c860"</definedName>
    <definedName name="IQ_OTHER_ASSETS_BNK">"c861"</definedName>
    <definedName name="IQ_OTHER_ASSETS_BR">"c862"</definedName>
    <definedName name="IQ_OTHER_ASSETS_FDIC" hidden="1">"c6338"</definedName>
    <definedName name="IQ_OTHER_ASSETS_FFIEC" hidden="1">"c12848"</definedName>
    <definedName name="IQ_OTHER_ASSETS_FIN">"c863"</definedName>
    <definedName name="IQ_OTHER_ASSETS_INS">"c864"</definedName>
    <definedName name="IQ_OTHER_ASSETS_RE" hidden="1">"c6241"</definedName>
    <definedName name="IQ_OTHER_ASSETS_REIT">"c865"</definedName>
    <definedName name="IQ_OTHER_ASSETS_SERV_RIGHTS">"c2243"</definedName>
    <definedName name="IQ_OTHER_ASSETS_TOTAL_FFIEC" hidden="1">"c12841"</definedName>
    <definedName name="IQ_OTHER_ASSETS_UTI">"c866"</definedName>
    <definedName name="IQ_OTHER_BEARING_LIAB">"c1608"</definedName>
    <definedName name="IQ_OTHER_BEDS" hidden="1">"c8784"</definedName>
    <definedName name="IQ_OTHER_BENEFITS_OBLIGATION">"c867"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 hidden="1">"c6242"</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INS" hidden="1">"C6021"</definedName>
    <definedName name="IQ_OTHER_CL_SUPPL_RE" hidden="1">"c6243"</definedName>
    <definedName name="IQ_OTHER_CL_SUPPL_REIT">"c882"</definedName>
    <definedName name="IQ_OTHER_CL_SUPPL_UTI">"c883"</definedName>
    <definedName name="IQ_OTHER_CL_UTI">"c884"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"c1403"</definedName>
    <definedName name="IQ_OTHER_CURRENT_LIAB">"c1404"</definedName>
    <definedName name="IQ_OTHER_DEBT">"c2507"</definedName>
    <definedName name="IQ_OTHER_DEBT_PCT">"c2508"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DOMESTIC_DEBT_SECURITIES_FDIC" hidden="1">"c6302"</definedName>
    <definedName name="IQ_OTHER_EARNING">"c1609"</definedName>
    <definedName name="IQ_OTHER_EPRA_NAV_ADJ" hidden="1">"c16004"</definedName>
    <definedName name="IQ_OTHER_EPRA_NNAV_ADJ" hidden="1">"c16009"</definedName>
    <definedName name="IQ_OTHER_EQUITY">"c886"</definedName>
    <definedName name="IQ_OTHER_EQUITY_BNK">"c887"</definedName>
    <definedName name="IQ_OTHER_EQUITY_BR">"c888"</definedName>
    <definedName name="IQ_OTHER_EQUITY_CAPITAL_COMPS_FFIEC" hidden="1">"c12880"</definedName>
    <definedName name="IQ_OTHER_EQUITY_FFIEC" hidden="1">"c12879"</definedName>
    <definedName name="IQ_OTHER_EQUITY_FIN">"c889"</definedName>
    <definedName name="IQ_OTHER_EQUITY_INS">"c890"</definedName>
    <definedName name="IQ_OTHER_EQUITY_RE" hidden="1">"c6244"</definedName>
    <definedName name="IQ_OTHER_EQUITY_REIT">"c891"</definedName>
    <definedName name="IQ_OTHER_EQUITY_UTI">"c892"</definedName>
    <definedName name="IQ_OTHER_EXP_OPERATING_INC_FFIEC" hidden="1">"c13381"</definedName>
    <definedName name="IQ_OTHER_FAD" hidden="1">"c16184"</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 hidden="1">"c6245"</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 hidden="1">"c6246"</definedName>
    <definedName name="IQ_OTHER_FINANCE_ACT_SUPPL_REIT">"c904"</definedName>
    <definedName name="IQ_OTHER_FINANCE_ACT_SUPPL_UTI">"c905"</definedName>
    <definedName name="IQ_OTHER_FINANCE_ACT_UTI">"c906"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 hidden="1">"c6247"</definedName>
    <definedName name="IQ_OTHER_INTAN_REIT">"c912"</definedName>
    <definedName name="IQ_OTHER_INTAN_UTI">"c913"</definedName>
    <definedName name="IQ_OTHER_INTANGIBLE_ASSETS_FFIEC" hidden="1">"c12837"</definedName>
    <definedName name="IQ_OTHER_INTANGIBLE_ASSETS_TOT_FFIEC" hidden="1">"c12840"</definedName>
    <definedName name="IQ_OTHER_INTANGIBLE_FDIC" hidden="1">"c6337"</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 hidden="1">"c6248"</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 hidden="1">"c6249"</definedName>
    <definedName name="IQ_OTHER_INVEST_ACT_SUPPL_REIT">"c927"</definedName>
    <definedName name="IQ_OTHER_INVEST_ACT_SUPPL_UTI">"c928"</definedName>
    <definedName name="IQ_OTHER_INVEST_ACT_UTI">"c929"</definedName>
    <definedName name="IQ_OTHER_INVESTING">"c1408"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 hidden="1">"c6250"</definedName>
    <definedName name="IQ_OTHER_LIAB_LT_REIT">"c940"</definedName>
    <definedName name="IQ_OTHER_LIAB_LT_UTI">"c941"</definedName>
    <definedName name="IQ_OTHER_LIAB_RE" hidden="1">"c6251"</definedName>
    <definedName name="IQ_OTHER_LIAB_REIT">"c942"</definedName>
    <definedName name="IQ_OTHER_LIAB_UTI">"c943"</definedName>
    <definedName name="IQ_OTHER_LIAB_WRITTEN">"c944"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OTAL_LOANS" hidden="1">"c15716"</definedName>
    <definedName name="IQ_OTHER_LOANS_TRADING_DOM_FFIEC" hidden="1">"c12936"</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 hidden="1">"c6252"</definedName>
    <definedName name="IQ_OTHER_LT_ASSETS_REIT">"c951"</definedName>
    <definedName name="IQ_OTHER_LT_ASSETS_UTI">"c952"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"c1453"</definedName>
    <definedName name="IQ_OTHER_NON_INT_ALLOCATIONS_FFIEC" hidden="1">"c13065"</definedName>
    <definedName name="IQ_OTHER_NON_INT_EXP">"c953"</definedName>
    <definedName name="IQ_OTHER_NON_INT_EXP_FDIC" hidden="1">"c6578"</definedName>
    <definedName name="IQ_OTHER_NON_INT_EXP_FFIEC" hidden="1">"c13027"</definedName>
    <definedName name="IQ_OTHER_NON_INT_EXP_TOTAL">"c954"</definedName>
    <definedName name="IQ_OTHER_NON_INT_EXPENSE_FDIC" hidden="1">"c6679"</definedName>
    <definedName name="IQ_OTHER_NON_INT_INC">"c955"</definedName>
    <definedName name="IQ_OTHER_NON_INT_INC_FDIC" hidden="1">"c6676"</definedName>
    <definedName name="IQ_OTHER_NON_INT_INC_OPERATING_INC_FFIEC" hidden="1">"c13392"</definedName>
    <definedName name="IQ_OTHER_NON_INT_INCOME_FFIEC" hidden="1">"c13016"</definedName>
    <definedName name="IQ_OTHER_NON_OPER_EXP">"c956"</definedName>
    <definedName name="IQ_OTHER_NON_OPER_EXP_BR">"c957"</definedName>
    <definedName name="IQ_OTHER_NON_OPER_EXP_FIN">"c958"</definedName>
    <definedName name="IQ_OTHER_NON_OPER_EXP_INS">"c959"</definedName>
    <definedName name="IQ_OTHER_NON_OPER_EXP_RE" hidden="1">"c6253"</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 hidden="1">"c6254"</definedName>
    <definedName name="IQ_OTHER_NON_OPER_EXP_SUPPL_REIT">"c965"</definedName>
    <definedName name="IQ_OTHER_NON_OPER_EXP_SUPPL_UTI">"c966"</definedName>
    <definedName name="IQ_OTHER_NON_OPER_EXP_UTI">"c967"</definedName>
    <definedName name="IQ_OTHER_NON_REC" hidden="1">"c968"</definedName>
    <definedName name="IQ_OTHER_NON_REC_BNK" hidden="1">"c969"</definedName>
    <definedName name="IQ_OTHER_NON_REC_BR" hidden="1">"c970"</definedName>
    <definedName name="IQ_OTHER_NON_REC_FIN" hidden="1">"c971"</definedName>
    <definedName name="IQ_OTHER_NON_REC_INS" hidden="1">"c972"</definedName>
    <definedName name="IQ_OTHER_NON_REC_REIT" hidden="1">"c973"</definedName>
    <definedName name="IQ_OTHER_NON_REC_SUPPL" hidden="1">"c974"</definedName>
    <definedName name="IQ_OTHER_NON_REC_SUPPL_BNK" hidden="1">"c975"</definedName>
    <definedName name="IQ_OTHER_NON_REC_SUPPL_BR" hidden="1">"c976"</definedName>
    <definedName name="IQ_OTHER_NON_REC_SUPPL_FIN" hidden="1">"c977"</definedName>
    <definedName name="IQ_OTHER_NON_REC_SUPPL_INS" hidden="1">"c978"</definedName>
    <definedName name="IQ_OTHER_NON_REC_SUPPL_REIT" hidden="1">"c979"</definedName>
    <definedName name="IQ_OTHER_NON_REC_SUPPL_UTI" hidden="1">"c980"</definedName>
    <definedName name="IQ_OTHER_NON_REC_UTI" hidden="1">"c981"</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 hidden="1">"c6255"</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 hidden="1">"c6256"</definedName>
    <definedName name="IQ_OTHER_OPER_REIT">"c993"</definedName>
    <definedName name="IQ_OTHER_OPER_SUPPL_BR">"c994"</definedName>
    <definedName name="IQ_OTHER_OPER_SUPPL_FIN">"c995"</definedName>
    <definedName name="IQ_OTHER_OPER_SUPPL_INS">"c996"</definedName>
    <definedName name="IQ_OTHER_OPER_SUPPL_RE" hidden="1">"c6257"</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 hidden="1">"c6258"</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ABLE_END_OS" hidden="1">"c5814"</definedName>
    <definedName name="IQ_OTHER_OPTIONS_EXERCISED">"c2688"</definedName>
    <definedName name="IQ_OTHER_OPTIONS_GRANTED">"c2687"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"c2691"</definedName>
    <definedName name="IQ_OTHER_OUTSTANDING_BS_DATE">"c1972"</definedName>
    <definedName name="IQ_OTHER_OUTSTANDING_FILING_DATE">"c1974"</definedName>
    <definedName name="IQ_OTHER_OVER_TOTAL" hidden="1">"c13770"</definedName>
    <definedName name="IQ_OTHER_PC_WRITTEN">"c1006"</definedName>
    <definedName name="IQ_OTHER_PROP" hidden="1">"c8764"</definedName>
    <definedName name="IQ_OTHER_PROP_OPERATING_EXPENSE" hidden="1">"c16043"</definedName>
    <definedName name="IQ_OTHER_PROP_OPERATING_REVENUE" hidden="1">"c16027"</definedName>
    <definedName name="IQ_OTHER_RE_OWNED_FDIC" hidden="1">"c6330"</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 hidden="1">"c6259"</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 hidden="1">"c6260"</definedName>
    <definedName name="IQ_OTHER_REV_SUPPL_REIT">"c1019"</definedName>
    <definedName name="IQ_OTHER_REV_SUPPL_UTI">"c1020"</definedName>
    <definedName name="IQ_OTHER_REV_UTI">"c1021"</definedName>
    <definedName name="IQ_OTHER_REVENUE">"c1410"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"c2522"</definedName>
    <definedName name="IQ_OTHER_UNITS" hidden="1">"c8772"</definedName>
    <definedName name="IQ_OTHER_UNUSAL" hidden="1">"c998"</definedName>
    <definedName name="IQ_OTHER_UNUSAL_BNK" hidden="1">"c999"</definedName>
    <definedName name="IQ_OTHER_UNUSAL_BR" hidden="1">"c1000"</definedName>
    <definedName name="IQ_OTHER_UNUSAL_FIN" hidden="1">"c1001"</definedName>
    <definedName name="IQ_OTHER_UNUSAL_INS" hidden="1">"c1002"</definedName>
    <definedName name="IQ_OTHER_UNUSAL_REIT" hidden="1">"c1003"</definedName>
    <definedName name="IQ_OTHER_UNUSAL_SUPPL" hidden="1">"c1004"</definedName>
    <definedName name="IQ_OTHER_UNUSAL_SUPPL_BNK" hidden="1">"c1005"</definedName>
    <definedName name="IQ_OTHER_UNUSAL_SUPPL_BR" hidden="1">"c1006"</definedName>
    <definedName name="IQ_OTHER_UNUSAL_SUPPL_FIN" hidden="1">"c1007"</definedName>
    <definedName name="IQ_OTHER_UNUSAL_SUPPL_INS" hidden="1">"c1008"</definedName>
    <definedName name="IQ_OTHER_UNUSAL_SUPPL_REIT" hidden="1">"c1009"</definedName>
    <definedName name="IQ_OTHER_UNUSAL_SUPPL_UTI" hidden="1">"c1010"</definedName>
    <definedName name="IQ_OTHER_UNUSAL_UTI" hidden="1">"c1011"</definedName>
    <definedName name="IQ_OTHER_UNUSED_COMMITMENTS_FDIC" hidden="1">"c6530"</definedName>
    <definedName name="IQ_OTHER_UNUSED_FFIEC" hidden="1">"c13248"</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 hidden="1">"c6282"</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 hidden="1">"c6281"</definedName>
    <definedName name="IQ_OTHER_UNUSUAL_SUPPL_REIT">"c1499"</definedName>
    <definedName name="IQ_OTHER_UNUSUAL_SUPPL_UTI">"c1500"</definedName>
    <definedName name="IQ_OTHER_UNUSUAL_SUPPLE" hidden="1">"c13816"</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 localSheetId="23" hidden="1">"c2127"</definedName>
    <definedName name="IQ_OUTSTANDING_FILING_DATE">"c1023"</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"c2160"</definedName>
    <definedName name="IQ_PART_TIME">"c1024"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"c1457"</definedName>
    <definedName name="IQ_PAYOUT_RATIO">"c1900"</definedName>
    <definedName name="IQ_PBV">"c1025"</definedName>
    <definedName name="IQ_PBV_AVG">"c1026"</definedName>
    <definedName name="IQ_PBV_FWD" hidden="1">"c15235"</definedName>
    <definedName name="IQ_PBV_FWD_REUT" hidden="1">"c15238"</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EXCL_FWD_CIQ" hidden="1">"c4042"</definedName>
    <definedName name="IQ_PE_EXCL_FWD_REUT" hidden="1">"c4049"</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"c2207"</definedName>
    <definedName name="IQ_PE_RATIO">"c1610"</definedName>
    <definedName name="IQ_PEG_FWD" hidden="1">"c1863"</definedName>
    <definedName name="IQ_PEG_FWD_CIQ" hidden="1">"c4045"</definedName>
    <definedName name="IQ_PEG_FWD_REUT" hidden="1">"c4052"</definedName>
    <definedName name="IQ_PENETRATION_BASIC_CABLE" hidden="1">"c16204"</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REUT" hidden="1">"c3938"</definedName>
    <definedName name="IQ_PERCENT_CHANGE_EST_FFO_SHARE_SHARE_12MONTHS_THOM" hidden="1">"c5248"</definedName>
    <definedName name="IQ_PERCENT_CHANGE_EST_FFO_SHARE_SHARE_18MONTHS" hidden="1">"c1829"</definedName>
    <definedName name="IQ_PERCENT_CHANGE_EST_FFO_SHARE_SHARE_18MONTHS_REUT" hidden="1">"c3939"</definedName>
    <definedName name="IQ_PERCENT_CHANGE_EST_FFO_SHARE_SHARE_18MONTHS_THOM" hidden="1">"c5249"</definedName>
    <definedName name="IQ_PERCENT_CHANGE_EST_FFO_SHARE_SHARE_3MONTHS" hidden="1">"c1825"</definedName>
    <definedName name="IQ_PERCENT_CHANGE_EST_FFO_SHARE_SHARE_3MONTHS_REUT" hidden="1">"c3935"</definedName>
    <definedName name="IQ_PERCENT_CHANGE_EST_FFO_SHARE_SHARE_3MONTHS_THOM" hidden="1">"c5245"</definedName>
    <definedName name="IQ_PERCENT_CHANGE_EST_FFO_SHARE_SHARE_6MONTHS" hidden="1">"c1826"</definedName>
    <definedName name="IQ_PERCENT_CHANGE_EST_FFO_SHARE_SHARE_6MONTHS_REUT" hidden="1">"c3936"</definedName>
    <definedName name="IQ_PERCENT_CHANGE_EST_FFO_SHARE_SHARE_6MONTHS_THOM" hidden="1">"c5246"</definedName>
    <definedName name="IQ_PERCENT_CHANGE_EST_FFO_SHARE_SHARE_9MONTHS" hidden="1">"c1827"</definedName>
    <definedName name="IQ_PERCENT_CHANGE_EST_FFO_SHARE_SHARE_9MONTHS_REUT" hidden="1">"c3937"</definedName>
    <definedName name="IQ_PERCENT_CHANGE_EST_FFO_SHARE_SHARE_9MONTHS_THOM" hidden="1">"c5247"</definedName>
    <definedName name="IQ_PERCENT_CHANGE_EST_FFO_SHARE_SHARE_DAY" hidden="1">"c1822"</definedName>
    <definedName name="IQ_PERCENT_CHANGE_EST_FFO_SHARE_SHARE_DAY_REUT" hidden="1">"c3933"</definedName>
    <definedName name="IQ_PERCENT_CHANGE_EST_FFO_SHARE_SHARE_DAY_THOM" hidden="1">"c5243"</definedName>
    <definedName name="IQ_PERCENT_CHANGE_EST_FFO_SHARE_SHARE_MONTH" hidden="1">"c1824"</definedName>
    <definedName name="IQ_PERCENT_CHANGE_EST_FFO_SHARE_SHARE_MONTH_REUT" hidden="1">"c3934"</definedName>
    <definedName name="IQ_PERCENT_CHANGE_EST_FFO_SHARE_SHARE_MONTH_THOM" hidden="1">"c5244"</definedName>
    <definedName name="IQ_PERCENT_CHANGE_EST_FFO_SHARE_SHARE_WEEK" hidden="1">"c1823"</definedName>
    <definedName name="IQ_PERCENT_CHANGE_EST_FFO_SHARE_SHARE_WEEK_REUT" hidden="1">"c3964"</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CENTAGE_RENT" hidden="1">"c16018"</definedName>
    <definedName name="IQ_PERCENTAGE_RENT_RENTAL_REVENUE" hidden="1">"c16063"</definedName>
    <definedName name="IQ_PERFORMANCE_LOC_FOREIGN_GUARANTEES_FFIEC" hidden="1">"c13251"</definedName>
    <definedName name="IQ_PERIODDATE">"c1414"</definedName>
    <definedName name="IQ_PERIODDATE_AP" hidden="1">"c11745"</definedName>
    <definedName name="IQ_PERIODDATE_BS">"c1032"</definedName>
    <definedName name="IQ_PERIODDATE_CF">"c1033"</definedName>
    <definedName name="IQ_PERIODDATE_FDIC" hidden="1">"c13646"</definedName>
    <definedName name="IQ_PERIODDATE_FFIEC" hidden="1">"c13645"</definedName>
    <definedName name="IQ_PERIODDATE_IS">"c1034"</definedName>
    <definedName name="IQ_PERIODLENGTH_AP" hidden="1">"c11746"</definedName>
    <definedName name="IQ_PERIODLENGTH_CF">"c1502"</definedName>
    <definedName name="IQ_PERIODLENGTH_IS">"c1503"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"c1039"</definedName>
    <definedName name="IQ_POSTAGE_FFIEC" hidden="1">"c13051"</definedName>
    <definedName name="IQ_POSTPAID_CHURN">"c2121"</definedName>
    <definedName name="IQ_POSTPAID_SUBS">"c2118"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"c1040"</definedName>
    <definedName name="IQ_PRE_TAX_ACT_OR_EST" hidden="1">"c2221"</definedName>
    <definedName name="IQ_PRE_TAX_ACT_OR_EST_REUT" hidden="1">"c5467"</definedName>
    <definedName name="IQ_PRE_TAX_INCOME_FDIC" hidden="1">"c6581"</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 hidden="1">"c6261"</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 hidden="1">"c6262"</definedName>
    <definedName name="IQ_PREF_OTHER_REIT">"c1058"</definedName>
    <definedName name="IQ_PREF_OTHER_UTI" hidden="1">"C6022"</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 hidden="1">"c6263"</definedName>
    <definedName name="IQ_PREF_REP_REIT">"c1065"</definedName>
    <definedName name="IQ_PREF_REP_UTI">"c1066"</definedName>
    <definedName name="IQ_PREF_STOCK">"c1416"</definedName>
    <definedName name="IQ_PREF_STOCK_FFIEC" hidden="1">"c12875"</definedName>
    <definedName name="IQ_PREF_TOT">"c1415"</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ESIDENT_ID" hidden="1">"c15216"</definedName>
    <definedName name="IQ_PRESIDENT_NAME" hidden="1">"c15215"</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 hidden="1">"IQ_PRETAX_INC"</definedName>
    <definedName name="IQ_PRETAX_INC_10K" hidden="1">"IQ_PRETAX_INC_10K"</definedName>
    <definedName name="IQ_PRETAX_INC_10Q" hidden="1">"IQ_PRETAX_INC_10Q"</definedName>
    <definedName name="IQ_PRETAX_INC_10Q1" hidden="1">"IQ_PRETAX_INC_10Q1"</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CONTRACT_ID" hidden="1">"c13929"</definedName>
    <definedName name="IQ_PREV_MONTHLY_FACTOR" hidden="1">"c8973"</definedName>
    <definedName name="IQ_PREV_MONTHLY_FACTOR_DATE" hidden="1">"c8974"</definedName>
    <definedName name="IQ_PREVIOUS_TIME_RT" hidden="1">"PREVIOUSLASTTIME"</definedName>
    <definedName name="IQ_PRICE_CFPS_FWD" hidden="1">"c2237"</definedName>
    <definedName name="IQ_PRICE_CFPS_FWD_REUT" hidden="1">"c4053"</definedName>
    <definedName name="IQ_PRICE_OVER_BVPS">"c1412"</definedName>
    <definedName name="IQ_PRICE_OVER_EPS_EST" hidden="1">"IQ_PRICE_OVER_EPS_EST"</definedName>
    <definedName name="IQ_PRICE_OVER_EPS_EST_1" hidden="1">"IQ_PRICE_OVER_EPS_EST_1"</definedName>
    <definedName name="IQ_PRICE_OVER_LTM_EPS">"c1413"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UNIT" hidden="1">"c15556"</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"c1069"</definedName>
    <definedName name="IQ_PRICEDATETIME" hidden="1">"IQ_PRICEDATETIME"</definedName>
    <definedName name="IQ_PRICING_DATE">"c1613"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"c1070"</definedName>
    <definedName name="IQ_PRIMARY_SIC_CODE" hidden="1">"c16218"</definedName>
    <definedName name="IQ_PRIMARY_SIC_INDUSTRY" hidden="1">"c16217"</definedName>
    <definedName name="IQ_PRINCIPAL_AMT">"c2157"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"c1614"</definedName>
    <definedName name="IQ_PRO_FORMA_DILUT_EPS">"c1615"</definedName>
    <definedName name="IQ_PRO_FORMA_NET_INC">"c1452"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"c1292"</definedName>
    <definedName name="IQ_PROJECTED_PENSION_OBLIGATION_DOMESTIC">"c2656"</definedName>
    <definedName name="IQ_PROJECTED_PENSION_OBLIGATION_FOREIGN">"c2664"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"c1073"</definedName>
    <definedName name="IQ_PROPERTY_GROSS">"c1379"</definedName>
    <definedName name="IQ_PROPERTY_MGMT_FEE">"c1074"</definedName>
    <definedName name="IQ_PROPERTY_NET">"c1402"</definedName>
    <definedName name="IQ_PROPERTY_TAX_INSURANCE" hidden="1">"c16033"</definedName>
    <definedName name="IQ_PROV_BAD_DEBTS">"c1075"</definedName>
    <definedName name="IQ_PROV_BAD_DEBTS_CF">"c1076"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"c1077"</definedName>
    <definedName name="IQ_PROVISION_1YR_ANN_GROWTH">"c1078"</definedName>
    <definedName name="IQ_PROVISION_2YR_ANN_CAGR" hidden="1">"c6136"</definedName>
    <definedName name="IQ_PROVISION_2YR_ANN_GROWTH">"c1079"</definedName>
    <definedName name="IQ_PROVISION_3YR_ANN_CAGR" hidden="1">"c6137"</definedName>
    <definedName name="IQ_PROVISION_3YR_ANN_GROWTH">"c1080"</definedName>
    <definedName name="IQ_PROVISION_5YR_ANN_CAGR" hidden="1">"c6138"</definedName>
    <definedName name="IQ_PROVISION_5YR_ANN_GROWTH">"c1081"</definedName>
    <definedName name="IQ_PROVISION_7YR_ANN_CAGR" hidden="1">"c6139"</definedName>
    <definedName name="IQ_PROVISION_7YR_ANN_GROWTH">"c1082"</definedName>
    <definedName name="IQ_PROVISION_AVG_LOANS" hidden="1">"c15717"</definedName>
    <definedName name="IQ_PROVISION_CHARGE_OFFS">"c1083"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"c1084"</definedName>
    <definedName name="IQ_PTBV_AVG">"c1085"</definedName>
    <definedName name="IQ_PURCHASE_FOREIGN_CURRENCIES_FDIC" hidden="1">"c6513"</definedName>
    <definedName name="IQ_PURCHASE_TREASURY_FFIEC" hidden="1">"c12966"</definedName>
    <definedName name="IQ_PURCHASED_COAL" hidden="1">"c15934"</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RCHASING_SECURITIES_LL_REC_FFIEC" hidden="1">"c12893"</definedName>
    <definedName name="IQ_PUT_DATE_SCHEDULE">"c2483"</definedName>
    <definedName name="IQ_PUT_NOTIFICATION">"c2485"</definedName>
    <definedName name="IQ_PUT_PRICE_SCHEDULE">"c2484"</definedName>
    <definedName name="IQ_PV_PREMIUMS_NEW_BUSINESS" hidden="1">"c9973"</definedName>
    <definedName name="IQ_QTD">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"c1086"</definedName>
    <definedName name="IQ_RATE_COMP_GROWTH_DOMESTIC">"c1087"</definedName>
    <definedName name="IQ_RATE_COMP_GROWTH_FOREIGN">"c1088"</definedName>
    <definedName name="IQ_RAW_INV">"c1089"</definedName>
    <definedName name="IQ_RAW_SALEABLE_INVENTORY_COAL" hidden="1">"c15941"</definedName>
    <definedName name="IQ_RC">"c2497"</definedName>
    <definedName name="IQ_RC_PCT">"c2498"</definedName>
    <definedName name="IQ_RD_EXP">"c1090"</definedName>
    <definedName name="IQ_RD_EXP_FN">"c1091"</definedName>
    <definedName name="IQ_RE">"c1092"</definedName>
    <definedName name="IQ_RE_1_4_RISK_BASED_FFIEC" hidden="1">"c13418"</definedName>
    <definedName name="IQ_RE_ACQ_SATISFACTION_DEBTS_FFIEC" hidden="1">"c12832"</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"c1093"</definedName>
    <definedName name="IQ_REAL_ESTATE_ASSETS">"c1094"</definedName>
    <definedName name="IQ_REALIZED_GAINS_AVAIL_SALE_SEC_FFIEC" hidden="1">"c13022"</definedName>
    <definedName name="IQ_REALIZED_GAINS_HELD_MATURITY_SEC_FFIEC" hidden="1">"c13021"</definedName>
    <definedName name="IQ_REALIZED_GAINS_SEC_TOT_FFIEC" hidden="1">"c13517"</definedName>
    <definedName name="IQ_RECENT_FUNDS" hidden="1">"c18908"</definedName>
    <definedName name="IQ_RECENT_FUNDS_ID" hidden="1">"c18909"</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GUIDANCE_CIQ" hidden="1">"c5038"</definedName>
    <definedName name="IQ_RECURRING_PROFIT_GUIDANCE_CIQ_COL" hidden="1">"c11685"</definedName>
    <definedName name="IQ_RECURRING_PROFIT_HIGH_EST" hidden="1">"c4501"</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EST" hidden="1">"c4502"</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EST" hidden="1">"c4510"</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EST" hidden="1">"c4511"</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"c1095"</definedName>
    <definedName name="IQ_REINSTATED" hidden="1">"c16221"</definedName>
    <definedName name="IQ_REINSTATEMENT_DATE" hidden="1">"c16222"</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INSURANCE_RECOVERABLE_ASSETS_LH_FFIEC" hidden="1">"c13104"</definedName>
    <definedName name="IQ_REINSURANCE_RECOVERABLE_ASSETS_PC_FFIEC" hidden="1">"c13098"</definedName>
    <definedName name="IQ_RELATED_PLANS_FDIC" hidden="1">"c6320"</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"c1101"</definedName>
    <definedName name="IQ_REPAIRS_MAINTENANCE" hidden="1">"c16032"</definedName>
    <definedName name="IQ_REPO" hidden="1">"c19133"</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"c1419"</definedName>
    <definedName name="IQ_RESIDENTIAL_LOANS">"c1102"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"c1643"</definedName>
    <definedName name="IQ_RESTATEMENT_CF">"c1644"</definedName>
    <definedName name="IQ_RESTATEMENT_IS">"c1642"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"c1103"</definedName>
    <definedName name="IQ_RESTRICTED_CASH_NON_CURRENT" hidden="1">"c6192"</definedName>
    <definedName name="IQ_RESTRICTED_CASH_TOTAL" hidden="1">"c6193"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 hidden="1">"c6264"</definedName>
    <definedName name="IQ_RESTRUCTURE_REIT">"c1110"</definedName>
    <definedName name="IQ_RESTRUCTURE_SUPPLE" hidden="1">"c13809"</definedName>
    <definedName name="IQ_RESTRUCTURE_UTI">"c1111"</definedName>
    <definedName name="IQ_RESTRUCTURED_LOANS">"c1112"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"c2903"</definedName>
    <definedName name="IQ_RETAIL_ACQUIRED_OWNED_STORES">"c2895"</definedName>
    <definedName name="IQ_RETAIL_ACQUIRED_STORES">"c2887"</definedName>
    <definedName name="IQ_RETAIL_AFFILIATED_OTHER_STORES_BEG" hidden="1">"c9890"</definedName>
    <definedName name="IQ_RETAIL_AVG_SQ_METERS_GROSS" hidden="1">"c9908"</definedName>
    <definedName name="IQ_RETAIL_AVG_SQ_METERS_NET" hidden="1">"c9907"</definedName>
    <definedName name="IQ_RETAIL_AVG_STORE_SIZE_GROSS">"c2066"</definedName>
    <definedName name="IQ_RETAIL_AVG_STORE_SIZE_NET">"c2067"</definedName>
    <definedName name="IQ_RETAIL_AVG_VALUE_TRANSACTION" hidden="1">"c9915"</definedName>
    <definedName name="IQ_RETAIL_AVG_VALUE_TRANSACTION_GROWTH" hidden="1">"c9916"</definedName>
    <definedName name="IQ_RETAIL_AVG_WK_SALES">"c2891"</definedName>
    <definedName name="IQ_RETAIL_AVG_WK_SALES_FRANCHISE">"c2899"</definedName>
    <definedName name="IQ_RETAIL_AVG_WK_SALES_OWNED">"c2907"</definedName>
    <definedName name="IQ_RETAIL_CATALOG_REVENUES" hidden="1">"c9903"</definedName>
    <definedName name="IQ_RETAIL_CLOSED_AFFILIATED_OTHER_STORES" hidden="1">"c9893"</definedName>
    <definedName name="IQ_RETAIL_CLOSED_FRANCHISE_STORES">"c2896"</definedName>
    <definedName name="IQ_RETAIL_CLOSED_OWNED_STORES">"c2904"</definedName>
    <definedName name="IQ_RETAIL_CLOSED_STORES">"c2063"</definedName>
    <definedName name="IQ_RETAIL_DEPOSITS_FDIC" hidden="1">"c6488"</definedName>
    <definedName name="IQ_RETAIL_FRANCHISE_STORES_BEG">"c2893"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"c2894"</definedName>
    <definedName name="IQ_RETAIL_OPENED_OWNED_STORES">"c2902"</definedName>
    <definedName name="IQ_RETAIL_OPENED_STORES">"c2062"</definedName>
    <definedName name="IQ_RETAIL_OPERATING_MARGIN" hidden="1">"c9900"</definedName>
    <definedName name="IQ_RETAIL_OWNED_STORES_BEG">"c2901"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AFFILIATED_OTHER_STORES" hidden="1">"c9895"</definedName>
    <definedName name="IQ_RETAIL_TOTAL_FRANCHISE_STORES">"c2898"</definedName>
    <definedName name="IQ_RETAIL_TOTAL_OWNED_STORES">"c2906"</definedName>
    <definedName name="IQ_RETAIL_TOTAL_SQ_METERS_GROSS" hidden="1">"c9906"</definedName>
    <definedName name="IQ_RETAIL_TOTAL_SQ_METERS_NET" hidden="1">"c9905"</definedName>
    <definedName name="IQ_RETAIL_TOTAL_STORES">"c2061"</definedName>
    <definedName name="IQ_RETAIL_WHOLESALE_REVENUES" hidden="1">"c15895"</definedName>
    <definedName name="IQ_RETAINED_EARN">"c1420"</definedName>
    <definedName name="IQ_RETAINED_EARNINGS_AVERAGE_EQUITY_FDIC" hidden="1">"c6733"</definedName>
    <definedName name="IQ_RETAINED_EARNINGS_EQUITY_FFIEC" hidden="1">"c13348"</definedName>
    <definedName name="IQ_RETAINED_EARNINGS_FFIEC" hidden="1">"c12878"</definedName>
    <definedName name="IQ_RETURN_ASSETS">"c1113"</definedName>
    <definedName name="IQ_RETURN_ASSETS_ACT_OR_EST" hidden="1">"c3585"</definedName>
    <definedName name="IQ_RETURN_ASSETS_ACT_OR_EST_REUT" hidden="1">"c5475"</definedName>
    <definedName name="IQ_RETURN_ASSETS_BANK">"c1114"</definedName>
    <definedName name="IQ_RETURN_ASSETS_BROK">"c1115"</definedName>
    <definedName name="IQ_RETURN_ASSETS_EST" hidden="1">"c3529"</definedName>
    <definedName name="IQ_RETURN_ASSETS_EST_REUT" hidden="1">"c3990"</definedName>
    <definedName name="IQ_RETURN_ASSETS_FDIC" hidden="1">"c6730"</definedName>
    <definedName name="IQ_RETURN_ASSETS_FS">"c1116"</definedName>
    <definedName name="IQ_RETURN_ASSETS_GUIDANCE" hidden="1">"c4517"</definedName>
    <definedName name="IQ_RETURN_ASSETS_GUIDANCE_CIQ" hidden="1">"c5055"</definedName>
    <definedName name="IQ_RETURN_ASSETS_GUIDANCE_CIQ_COL" hidden="1">"c11702"</definedName>
    <definedName name="IQ_RETURN_ASSETS_HIGH_EST" hidden="1">"c3530"</definedName>
    <definedName name="IQ_RETURN_ASSETS_HIGH_EST_REUT" hidden="1">"c3992"</definedName>
    <definedName name="IQ_RETURN_ASSETS_HIGH_GUIDANCE" hidden="1">"c4183"</definedName>
    <definedName name="IQ_RETURN_ASSETS_HIGH_GUIDANCE_CIQ" hidden="1">"c4595"</definedName>
    <definedName name="IQ_RETURN_ASSETS_HIGH_GUIDANCE_CIQ_COL" hidden="1">"c11244"</definedName>
    <definedName name="IQ_RETURN_ASSETS_LOW_EST" hidden="1">"c3531"</definedName>
    <definedName name="IQ_RETURN_ASSETS_LOW_EST_REUT" hidden="1">"c3993"</definedName>
    <definedName name="IQ_RETURN_ASSETS_LOW_GUIDANCE" hidden="1">"c4223"</definedName>
    <definedName name="IQ_RETURN_ASSETS_LOW_GUIDANCE_CIQ" hidden="1">"c4635"</definedName>
    <definedName name="IQ_RETURN_ASSETS_LOW_GUIDANCE_CIQ_COL" hidden="1">"c11284"</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"c1117"</definedName>
    <definedName name="IQ_RETURN_COMMON_EQUITY" hidden="1">"c13838"</definedName>
    <definedName name="IQ_RETURN_EMBEDDED_VALUE" hidden="1">"c9974"</definedName>
    <definedName name="IQ_RETURN_EQUITY">"c1118"</definedName>
    <definedName name="IQ_RETURN_EQUITY_ACT_OR_EST" hidden="1">"c3586"</definedName>
    <definedName name="IQ_RETURN_EQUITY_ACT_OR_EST_REUT" hidden="1">"c5476"</definedName>
    <definedName name="IQ_RETURN_EQUITY_BANK">"c1119"</definedName>
    <definedName name="IQ_RETURN_EQUITY_BROK">"c1120"</definedName>
    <definedName name="IQ_RETURN_EQUITY_EST" hidden="1">"c3535"</definedName>
    <definedName name="IQ_RETURN_EQUITY_EST_REUT" hidden="1">"c3983"</definedName>
    <definedName name="IQ_RETURN_EQUITY_FDIC" hidden="1">"c6732"</definedName>
    <definedName name="IQ_RETURN_EQUITY_FS">"c1121"</definedName>
    <definedName name="IQ_RETURN_EQUITY_GUIDANCE" hidden="1">"c4518"</definedName>
    <definedName name="IQ_RETURN_EQUITY_GUIDANCE_CIQ" hidden="1">"c5056"</definedName>
    <definedName name="IQ_RETURN_EQUITY_GUIDANCE_CIQ_COL" hidden="1">"c11703"</definedName>
    <definedName name="IQ_RETURN_EQUITY_HIGH_EST" hidden="1">"c3536"</definedName>
    <definedName name="IQ_RETURN_EQUITY_HIGH_EST_REUT" hidden="1">"c3985"</definedName>
    <definedName name="IQ_RETURN_EQUITY_HIGH_GUIDANCE" hidden="1">"c4182"</definedName>
    <definedName name="IQ_RETURN_EQUITY_HIGH_GUIDANCE_CIQ" hidden="1">"c4594"</definedName>
    <definedName name="IQ_RETURN_EQUITY_HIGH_GUIDANCE_CIQ_COL" hidden="1">"c11243"</definedName>
    <definedName name="IQ_RETURN_EQUITY_LOW_EST" hidden="1">"c3537"</definedName>
    <definedName name="IQ_RETURN_EQUITY_LOW_EST_REUT" hidden="1">"c3986"</definedName>
    <definedName name="IQ_RETURN_EQUITY_LOW_GUIDANCE" hidden="1">"c4222"</definedName>
    <definedName name="IQ_RETURN_EQUITY_LOW_GUIDANCE_CIQ" hidden="1">"c4634"</definedName>
    <definedName name="IQ_RETURN_EQUITY_LOW_GUIDANCE_CIQ_COL" hidden="1">"c11283"</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"c1421"</definedName>
    <definedName name="IQ_REV">"c1122"</definedName>
    <definedName name="IQ_REV_AP" hidden="1">"c8873"</definedName>
    <definedName name="IQ_REV_AP_ABS" hidden="1">"c8892"</definedName>
    <definedName name="IQ_REV_BEFORE_LL">"c1123"</definedName>
    <definedName name="IQ_REV_BEFORE_LOAN_LOSS_FOREIGN_FFIEC" hidden="1">"c15381"</definedName>
    <definedName name="IQ_REV_NAME_AP" hidden="1">"c8911"</definedName>
    <definedName name="IQ_REV_NAME_AP_ABS" hidden="1">"c8930"</definedName>
    <definedName name="IQ_REV_STDDEV_EST">"c1124"</definedName>
    <definedName name="IQ_REV_STDDEV_EST_CIQ" hidden="1">"c3621"</definedName>
    <definedName name="IQ_REV_STDDEV_EST_REUT" hidden="1">"c3639"</definedName>
    <definedName name="IQ_REV_UTI">"c1125"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ALUATION_NON_TRADING_PROP" hidden="1">"c15999"</definedName>
    <definedName name="IQ_REVENUE">"c1422"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"c1126"</definedName>
    <definedName name="IQ_REVENUE_EST_1" hidden="1">"IQ_REVENUE_EST_1"</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"IQ_REVENUE_GROWTH_1"</definedName>
    <definedName name="IQ_REVENUE_GROWTH_2" hidden="1">"IQ_REVENUE_GROWTH_2"</definedName>
    <definedName name="IQ_REVENUE_GUIDANCE" hidden="1">"c4519"</definedName>
    <definedName name="IQ_REVENUE_GUIDANCE_CIQ" hidden="1">"c5057"</definedName>
    <definedName name="IQ_REVENUE_GUIDANCE_CIQ_COL" hidden="1">"c11704"</definedName>
    <definedName name="IQ_REVENUE_HIGH_EST">"c1127"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HIGH_GUIDANCE_CIQ_COL" hidden="1">"c11230"</definedName>
    <definedName name="IQ_REVENUE_LOW_EST">"c1128"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LOW_GUIDANCE_CIQ_COL" hidden="1">"c11270"</definedName>
    <definedName name="IQ_REVENUE_MEDIAN_EST">"c1662"</definedName>
    <definedName name="IQ_REVENUE_MEDIAN_EST_CIQ" hidden="1">"c3617"</definedName>
    <definedName name="IQ_REVENUE_MEDIAN_EST_REUT" hidden="1">"c3635"</definedName>
    <definedName name="IQ_REVENUE_NUM_EST">"c1129"</definedName>
    <definedName name="IQ_REVENUE_NUM_EST_CIQ" hidden="1">"c3620"</definedName>
    <definedName name="IQ_REVENUE_NUM_EST_REUT" hidden="1">"c3638"</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38849.5300810185</definedName>
    <definedName name="IQ_REVISION_DATE__1" hidden="1">39384.6306134259</definedName>
    <definedName name="IQ_REVISION_DATE_Flagler" hidden="1">39113.8943055556</definedName>
    <definedName name="IQ_Revision_Date_guess" hidden="1">38978.3778356481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EVOLVING_SECURED_1_–4_NON_ACCRUAL_FFIEC" hidden="1">"c13314"</definedName>
    <definedName name="IQ_RGU" hidden="1">"c2863"</definedName>
    <definedName name="IQ_RISK_ADJ_BANK_ASSETS">"c2670"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ISK_WEIGHTED_ASSETS_FDIC" hidden="1">"c6370"</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 hidden="1">"c6284"</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PREF_FFIEC" hidden="1">"c12961"</definedName>
    <definedName name="IQ_SALE_PROP" hidden="1">"c16029"</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_TREASURY_FFIEC" hidden="1">"c12965"</definedName>
    <definedName name="IQ_SALES_COAL" hidden="1">"c15930"</definedName>
    <definedName name="IQ_SALES_MARKETING">"c2240"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"c2546"</definedName>
    <definedName name="IQ_SECURED_DEBT_PCT">"c2547"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"c1152"</definedName>
    <definedName name="IQ_SECURITY_LEVEL">"c2159"</definedName>
    <definedName name="IQ_SECURITY_NAME" hidden="1">"c15159"</definedName>
    <definedName name="IQ_SECURITY_NOTES">"c2202"</definedName>
    <definedName name="IQ_SECURITY_OWN">"c1153"</definedName>
    <definedName name="IQ_SECURITY_RESELL">"c1154"</definedName>
    <definedName name="IQ_SECURITY_TYPE">"c2158"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"c1155"</definedName>
    <definedName name="IQ_SEPARATE_ACCT_LIAB">"c1156"</definedName>
    <definedName name="IQ_SERV_CHARGE_DEPOSITS">"c1157"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_PRICE" hidden="1">"c15157"</definedName>
    <definedName name="IQ_SETTLEMENTS_TAX_AUTHORITIES" hidden="1">"c15737"</definedName>
    <definedName name="IQ_SGA">"c1158"</definedName>
    <definedName name="IQ_SGA_BNK">"c1159"</definedName>
    <definedName name="IQ_SGA_INS">"c1160"</definedName>
    <definedName name="IQ_SGA_MARGIN">"c1898"</definedName>
    <definedName name="IQ_SGA_RE" hidden="1">"c6265"</definedName>
    <definedName name="IQ_SGA_REIT">"c1161"</definedName>
    <definedName name="IQ_SGA_SUPPL">"c1162"</definedName>
    <definedName name="IQ_SGA_UTI">"c1163"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OUTSTANDING">"c1347"</definedName>
    <definedName name="IQ_SHARES_PER_DR" hidden="1">"c204"</definedName>
    <definedName name="IQ_SHARES_PURCHASED_AVERAGE_PRICE" hidden="1">"c5821"</definedName>
    <definedName name="IQ_SHARES_PURCHASED_QUARTER" hidden="1">"c5820"</definedName>
    <definedName name="IQ_SHARESOUTSTANDING">"c1164"</definedName>
    <definedName name="IQ_SHORT_INTEREST">"c1165"</definedName>
    <definedName name="IQ_SHORT_INTEREST_OVER_FLOAT">"c1577"</definedName>
    <definedName name="IQ_SHORT_INTEREST_PERCENT">"c1576"</definedName>
    <definedName name="IQ_SHORT_INTEREST_VOLUME" hidden="1">"c228"</definedName>
    <definedName name="IQ_SHORT_POSITIONS_FFIEC" hidden="1">"c12859"</definedName>
    <definedName name="IQ_SHORT_TERM_INVEST">"c1425"</definedName>
    <definedName name="IQ_SMALL_INT_BEAR_CD">"c1166"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"c1167"</definedName>
    <definedName name="IQ_SOLD_COAL" hidden="1">"c15936"</definedName>
    <definedName name="IQ_SOURCE">"c1168"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REASON" hidden="1">"c2174"</definedName>
    <definedName name="IQ_SP_STATUS" hidden="1">"c2173"</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 hidden="1">"c6266"</definedName>
    <definedName name="IQ_SPECIAL_DIV_CF_REIT">"c1174"</definedName>
    <definedName name="IQ_SPECIAL_DIV_CF_UTI">"c1175"</definedName>
    <definedName name="IQ_SPECIAL_DIV_SHARE">"c3007"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 hidden="1">"c6267"</definedName>
    <definedName name="IQ_ST_DEBT_ISSUED_REIT">"c1186"</definedName>
    <definedName name="IQ_ST_DEBT_ISSUED_UTI">"c1187"</definedName>
    <definedName name="IQ_ST_DEBT_PCT">"c2539"</definedName>
    <definedName name="IQ_ST_DEBT_RE" hidden="1">"c6268"</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 hidden="1">"c6269"</definedName>
    <definedName name="IQ_ST_DEBT_REPAID_REIT">"c1194"</definedName>
    <definedName name="IQ_ST_DEBT_REPAID_UTI">"c1195"</definedName>
    <definedName name="IQ_ST_DEBT_UTI">"c1196"</definedName>
    <definedName name="IQ_ST_FHLB_DEBT" hidden="1">"c5658"</definedName>
    <definedName name="IQ_ST_INVEST">"c1197"</definedName>
    <definedName name="IQ_ST_INVEST_ASSETS_TOT_FFIEC" hidden="1">"c13438"</definedName>
    <definedName name="IQ_ST_INVEST_ST_NONCORE_FUNDING_FFIEC" hidden="1">"c13338"</definedName>
    <definedName name="IQ_ST_INVEST_UTI">"c1198"</definedName>
    <definedName name="IQ_ST_NOTE_RECEIV">"c1199"</definedName>
    <definedName name="IQ_STANDBY_LOC_FHLB_BANK_BEHALF_OFF_BS_FFIEC" hidden="1">"c15412"</definedName>
    <definedName name="IQ_STATE">"c1200"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"c1201"</definedName>
    <definedName name="IQ_STATUTORY_SURPLUS_GAAP_EQUITY" hidden="1">"c15883"</definedName>
    <definedName name="IQ_STOCK_BASED">"c1202"</definedName>
    <definedName name="IQ_STOCK_BASED_AT">"c2999"</definedName>
    <definedName name="IQ_STOCK_BASED_CF">"c1203"</definedName>
    <definedName name="IQ_STOCK_BASED_COGS">"c2990"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XPLORE_DRILL" hidden="1">"c13851"</definedName>
    <definedName name="IQ_STOCK_BASED_GA">"c2993"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"c2995"</definedName>
    <definedName name="IQ_STOCK_BASED_RD">"c2991"</definedName>
    <definedName name="IQ_STOCK_BASED_SGA">"c2994"</definedName>
    <definedName name="IQ_STOCK_BASED_SM">"c2992"</definedName>
    <definedName name="IQ_STOCK_BASED_STDDEV_EST" hidden="1">"c4525"</definedName>
    <definedName name="IQ_STOCK_BASED_TOTAL">"c3040"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"c1645"</definedName>
    <definedName name="IQ_STRIKE_PRICE_OS">"c1646"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FDIC" hidden="1">"c6346"</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"c16205"</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DIC" hidden="1">"c6351"</definedName>
    <definedName name="IQ_SURPLUS_FFIEC" hidden="1">"c12877"</definedName>
    <definedName name="IQ_SVA">"c1214"</definedName>
    <definedName name="IQ_SYMBOL_RT" hidden="1">"SYMBOL"</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LASTCLOSE" hidden="1">"c1855"</definedName>
    <definedName name="IQ_TARGET_PRICE_NUM">"c1653"</definedName>
    <definedName name="IQ_TARGET_PRICE_NUM_CIQ" hidden="1">"c4661"</definedName>
    <definedName name="IQ_TARGET_PRICE_NUM_REUT" hidden="1">"c5319"</definedName>
    <definedName name="IQ_TARGET_PRICE_STDDEV">"c1654"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"c1215"</definedName>
    <definedName name="IQ_TAX_EQUIV_NET_INT_INC">"c1216"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"c1906"</definedName>
    <definedName name="IQ_TBV_10YR_ANN_CAGR" hidden="1">"c6169"</definedName>
    <definedName name="IQ_TBV_10YR_ANN_GROWTH">"c1936"</definedName>
    <definedName name="IQ_TBV_1YR_ANN_GROWTH">"c1931"</definedName>
    <definedName name="IQ_TBV_2YR_ANN_CAGR" hidden="1">"c6165"</definedName>
    <definedName name="IQ_TBV_2YR_ANN_GROWTH">"c1932"</definedName>
    <definedName name="IQ_TBV_3YR_ANN_CAGR" hidden="1">"c6166"</definedName>
    <definedName name="IQ_TBV_3YR_ANN_GROWTH">"c1933"</definedName>
    <definedName name="IQ_TBV_5YR_ANN_CAGR" hidden="1">"c6167"</definedName>
    <definedName name="IQ_TBV_5YR_ANN_GROWTH">"c1934"</definedName>
    <definedName name="IQ_TBV_7YR_ANN_CAGR" hidden="1">"c6168"</definedName>
    <definedName name="IQ_TBV_7YR_ANN_GROWTH">"c1935"</definedName>
    <definedName name="IQ_TBV_EXCL_FFIEC" hidden="1">"c13516"</definedName>
    <definedName name="IQ_TBV_SHARE">"c1217"</definedName>
    <definedName name="IQ_TBV_SHARE_REPORTED" hidden="1">"c19140"</definedName>
    <definedName name="IQ_TELECOM_FFIEC" hidden="1">"c13057"</definedName>
    <definedName name="IQ_TEMPLATE">"c1521"</definedName>
    <definedName name="IQ_TEMPLATE_BS" hidden="1">"c1211"</definedName>
    <definedName name="IQ_TEMPLATE_CF" hidden="1">"c1212"</definedName>
    <definedName name="IQ_TEMPLATE_IS" hidden="1">"c1213"</definedName>
    <definedName name="IQ_TENANT">"c1218"</definedName>
    <definedName name="IQ_TENANT_LEASE_COMMISSION" hidden="1">"c16177"</definedName>
    <definedName name="IQ_TERM_LOANS">"c2499"</definedName>
    <definedName name="IQ_TERM_LOANS_PCT">"c2500"</definedName>
    <definedName name="IQ_TEV">"c1219"</definedName>
    <definedName name="IQ_TEV_EBIT">"c1220"</definedName>
    <definedName name="IQ_TEV_EBIT_AVG">"c1221"</definedName>
    <definedName name="IQ_TEV_EBIT_FWD" hidden="1">"c2238"</definedName>
    <definedName name="IQ_TEV_EBIT_FWD_REUT" hidden="1">"c4054"</definedName>
    <definedName name="IQ_TEV_EBITDA">"c1222"</definedName>
    <definedName name="IQ_TEV_EBITDA_AVG">"c1223"</definedName>
    <definedName name="IQ_TEV_EBITDA_FWD">"c1224"</definedName>
    <definedName name="IQ_TEV_EBITDA_FWD_CIQ" hidden="1">"c4043"</definedName>
    <definedName name="IQ_TEV_EBITDA_FWD_REUT" hidden="1">"c4050"</definedName>
    <definedName name="IQ_TEV_EMPLOYEE_AVG">"c1225"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"c1226"</definedName>
    <definedName name="IQ_TEV_TOTAL_REV_AVG">"c1227"</definedName>
    <definedName name="IQ_TEV_TOTAL_REV_FWD">"c1228"</definedName>
    <definedName name="IQ_TEV_TOTAL_REV_FWD_CIQ" hidden="1">"c4044"</definedName>
    <definedName name="IQ_TEV_TOTAL_REV_FWD_REUT" hidden="1">"c4051"</definedName>
    <definedName name="IQ_TEV_UFCF">"c2208"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"c2667"</definedName>
    <definedName name="IQ_TIER_ONE_FDIC" hidden="1">"c6369"</definedName>
    <definedName name="IQ_TIER_ONE_RATIO">"c1229"</definedName>
    <definedName name="IQ_TIER_TWO_CAPITAL">"c2669"</definedName>
    <definedName name="IQ_TIER_TWO_CAPITAL_RATIO" hidden="1">"c15241"</definedName>
    <definedName name="IQ_TIME_DEP">"c1230"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IME_DEPOSITS_TOTAL_DEPOSITS" hidden="1">"c15723"</definedName>
    <definedName name="IQ_TODAY">0</definedName>
    <definedName name="IQ_TOT_1_4_FAM_LOANS_TOT_LOANS_FFIEC" hidden="1">"c13868"</definedName>
    <definedName name="IQ_TOT_ADJ_INC">"c1616"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"c1231"</definedName>
    <definedName name="IQ_TOTAL_AR_RE" hidden="1">"c6270"</definedName>
    <definedName name="IQ_TOTAL_AR_REIT">"c1232"</definedName>
    <definedName name="IQ_TOTAL_AR_UTI">"c1233"</definedName>
    <definedName name="IQ_TOTAL_ASSETS">"c1234"</definedName>
    <definedName name="IQ_TOTAL_ASSETS_10YR_ANN_CAGR" hidden="1">"c6140"</definedName>
    <definedName name="IQ_TOTAL_ASSETS_10YR_ANN_GROWTH">"c1235"</definedName>
    <definedName name="IQ_TOTAL_ASSETS_1YR_ANN_GROWTH">"c1236"</definedName>
    <definedName name="IQ_TOTAL_ASSETS_2YR_ANN_CAGR" hidden="1">"c6141"</definedName>
    <definedName name="IQ_TOTAL_ASSETS_2YR_ANN_GROWTH">"c1237"</definedName>
    <definedName name="IQ_TOTAL_ASSETS_3YR_ANN_CAGR" hidden="1">"c6142"</definedName>
    <definedName name="IQ_TOTAL_ASSETS_3YR_ANN_GROWTH">"c1238"</definedName>
    <definedName name="IQ_TOTAL_ASSETS_5YR_ANN_CAGR" hidden="1">"c6143"</definedName>
    <definedName name="IQ_TOTAL_ASSETS_5YR_ANN_GROWTH">"c1239"</definedName>
    <definedName name="IQ_TOTAL_ASSETS_7YR_ANN_CAGR" hidden="1">"c6144"</definedName>
    <definedName name="IQ_TOTAL_ASSETS_7YR_ANN_GROWTH">"c1240"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"c1241"</definedName>
    <definedName name="IQ_TOTAL_AVG_EQUITY_TOTAL_AVG_ASSETS">"c1242"</definedName>
    <definedName name="IQ_TOTAL_BANK_CAPITAL">"c2668"</definedName>
    <definedName name="IQ_TOTAL_BEDS" hidden="1">"c8785"</definedName>
    <definedName name="IQ_TOTAL_BROKERED_DEPOSIT_FFIEC" hidden="1">"c15304"</definedName>
    <definedName name="IQ_TOTAL_CA">"c1243"</definedName>
    <definedName name="IQ_TOTAL_CA_SUBTOTAL_AP" hidden="1">"c8986"</definedName>
    <definedName name="IQ_TOTAL_CAP">"c1507"</definedName>
    <definedName name="IQ_TOTAL_CAPITAL_RATIO">"c1244"</definedName>
    <definedName name="IQ_TOTAL_CASH_DIVID">"c1455"</definedName>
    <definedName name="IQ_TOTAL_CASH_DUE_DEPOSITORY_INSTIT_DOM_FFIEC" hidden="1">"c15291"</definedName>
    <definedName name="IQ_TOTAL_CASH_DUE_DEPOSITORY_INSTIT_FFIEC" hidden="1">"c15285"</definedName>
    <definedName name="IQ_TOTAL_CASH_FINAN">"c1352"</definedName>
    <definedName name="IQ_TOTAL_CASH_INVEST">"c1353"</definedName>
    <definedName name="IQ_TOTAL_CASH_OPER">"c1354"</definedName>
    <definedName name="IQ_TOTAL_CHARGE_OFFS_FDIC" hidden="1">"c6603"</definedName>
    <definedName name="IQ_TOTAL_CHURN">"c2122"</definedName>
    <definedName name="IQ_TOTAL_CL">"c1245"</definedName>
    <definedName name="IQ_TOTAL_CL_SUBTOTAL_AP" hidden="1">"c8987"</definedName>
    <definedName name="IQ_TOTAL_COAL_PRODUCTION_COAL" hidden="1">"c9824"</definedName>
    <definedName name="IQ_TOTAL_COMMON">"c1411"</definedName>
    <definedName name="IQ_TOTAL_COMMON_EQUITY">"c1246"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"c1430"</definedName>
    <definedName name="IQ_TOTAL_CURRENT_LIAB">"c1431"</definedName>
    <definedName name="IQ_TOTAL_DEBT">"c1247"</definedName>
    <definedName name="IQ_TOTAL_DEBT_CAPITAL">"c1248"</definedName>
    <definedName name="IQ_TOTAL_DEBT_CURRENT" hidden="1">"c6190"</definedName>
    <definedName name="IQ_TOTAL_DEBT_EBITDA">"c1249"</definedName>
    <definedName name="IQ_TOTAL_DEBT_EBITDA_CAPEX">"c2948"</definedName>
    <definedName name="IQ_TOTAL_DEBT_EQUITY">"c1250"</definedName>
    <definedName name="IQ_TOTAL_DEBT_EST" hidden="1">"c4532"</definedName>
    <definedName name="IQ_TOTAL_DEBT_EXCL_FIN">"c2937"</definedName>
    <definedName name="IQ_TOTAL_DEBT_GUIDANCE" hidden="1">"c4533"</definedName>
    <definedName name="IQ_TOTAL_DEBT_GUIDANCE_CIQ" hidden="1">"c5086"</definedName>
    <definedName name="IQ_TOTAL_DEBT_GUIDANCE_CIQ_COL" hidden="1">"c11733"</definedName>
    <definedName name="IQ_TOTAL_DEBT_HIGH_EST" hidden="1">"c4534"</definedName>
    <definedName name="IQ_TOTAL_DEBT_HIGH_GUIDANCE" hidden="1">"c4196"</definedName>
    <definedName name="IQ_TOTAL_DEBT_HIGH_GUIDANCE_CIQ" hidden="1">"c4608"</definedName>
    <definedName name="IQ_TOTAL_DEBT_HIGH_GUIDANCE_CIQ_COL" hidden="1">"c11257"</definedName>
    <definedName name="IQ_TOTAL_DEBT_ISSUED">"c1251"</definedName>
    <definedName name="IQ_TOTAL_DEBT_ISSUED_BNK">"c1252"</definedName>
    <definedName name="IQ_TOTAL_DEBT_ISSUED_BR">"c1253"</definedName>
    <definedName name="IQ_TOTAL_DEBT_ISSUED_FIN">"c1254"</definedName>
    <definedName name="IQ_TOTAL_DEBT_ISSUED_RE" hidden="1">"c6271"</definedName>
    <definedName name="IQ_TOTAL_DEBT_ISSUED_REIT">"c1255"</definedName>
    <definedName name="IQ_TOTAL_DEBT_ISSUED_UTI">"c1256"</definedName>
    <definedName name="IQ_TOTAL_DEBT_ISSUES_INS">"c1257"</definedName>
    <definedName name="IQ_TOTAL_DEBT_LOW_EST" hidden="1">"c4535"</definedName>
    <definedName name="IQ_TOTAL_DEBT_LOW_GUIDANCE" hidden="1">"c4236"</definedName>
    <definedName name="IQ_TOTAL_DEBT_LOW_GUIDANCE_CIQ" hidden="1">"c4648"</definedName>
    <definedName name="IQ_TOTAL_DEBT_LOW_GUIDANCE_CIQ_COL" hidden="1">"c11297"</definedName>
    <definedName name="IQ_TOTAL_DEBT_MEDIAN_EST" hidden="1">"c4536"</definedName>
    <definedName name="IQ_TOTAL_DEBT_NON_CURRENT" hidden="1">"c6191"</definedName>
    <definedName name="IQ_TOTAL_DEBT_NUM_EST" hidden="1">"c4537"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 hidden="1">"c6272"</definedName>
    <definedName name="IQ_TOTAL_DEBT_REPAID_REIT">"c1263"</definedName>
    <definedName name="IQ_TOTAL_DEBT_REPAID_UTI">"c1264"</definedName>
    <definedName name="IQ_TOTAL_DEBT_SECURITIES_FDIC" hidden="1">"c6410"</definedName>
    <definedName name="IQ_TOTAL_DEBT_STDDEV_EST" hidden="1">"c4538"</definedName>
    <definedName name="IQ_TOTAL_DEPOSITS">"c1265"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"c1266"</definedName>
    <definedName name="IQ_TOTAL_EMPLOYEE" localSheetId="23" hidden="1">"c1522"</definedName>
    <definedName name="IQ_TOTAL_EMPLOYEE">"c2141"</definedName>
    <definedName name="IQ_TOTAL_EMPLOYEES">"c1522"</definedName>
    <definedName name="IQ_TOTAL_EMPLOYEES_FDIC" hidden="1">"c6355"</definedName>
    <definedName name="IQ_TOTAL_EQUITY">"c1267"</definedName>
    <definedName name="IQ_TOTAL_EQUITY_10YR_ANN_CAGR" hidden="1">"c6145"</definedName>
    <definedName name="IQ_TOTAL_EQUITY_10YR_ANN_GROWTH">"c1268"</definedName>
    <definedName name="IQ_TOTAL_EQUITY_1YR_ANN_GROWTH">"c1269"</definedName>
    <definedName name="IQ_TOTAL_EQUITY_2YR_ANN_CAGR" hidden="1">"c6146"</definedName>
    <definedName name="IQ_TOTAL_EQUITY_2YR_ANN_GROWTH">"c1270"</definedName>
    <definedName name="IQ_TOTAL_EQUITY_3YR_ANN_CAGR" hidden="1">"c6147"</definedName>
    <definedName name="IQ_TOTAL_EQUITY_3YR_ANN_GROWTH">"c1271"</definedName>
    <definedName name="IQ_TOTAL_EQUITY_5YR_ANN_CAGR" hidden="1">"c6148"</definedName>
    <definedName name="IQ_TOTAL_EQUITY_5YR_ANN_GROWTH">"c1272"</definedName>
    <definedName name="IQ_TOTAL_EQUITY_7YR_ANN_CAGR" hidden="1">"c6149"</definedName>
    <definedName name="IQ_TOTAL_EQUITY_7YR_ANN_GROWTH">"c1273"</definedName>
    <definedName name="IQ_TOTAL_EQUITY_ALLOWANCE_TOTAL_LOANS">"c1274"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"c1382"</definedName>
    <definedName name="IQ_TOTAL_INTEREST_EXP_FOREIGN_FFIEC" hidden="1">"c15374"</definedName>
    <definedName name="IQ_TOTAL_INTEREST_INC_FOREIGN_FFIEC" hidden="1">"c15373"</definedName>
    <definedName name="IQ_TOTAL_INVENTORY">"c1385"</definedName>
    <definedName name="IQ_TOTAL_INVEST">"c1275"</definedName>
    <definedName name="IQ_TOTAL_IRA_KEOGH_PLAN_ACCOUNTS_FFIEC" hidden="1">"c15303"</definedName>
    <definedName name="IQ_TOTAL_LIAB">"c1276"</definedName>
    <definedName name="IQ_TOTAL_LIAB_BNK">"c1277"</definedName>
    <definedName name="IQ_TOTAL_LIAB_BR">"c1278"</definedName>
    <definedName name="IQ_TOTAL_LIAB_EQUITY">"c1279"</definedName>
    <definedName name="IQ_TOTAL_LIAB_EQUITY_FDIC" hidden="1">"c6354"</definedName>
    <definedName name="IQ_TOTAL_LIAB_EQUITY_SUBTOTAL_AP" hidden="1">"c8988"</definedName>
    <definedName name="IQ_TOTAL_LIAB_FIN">"c1280"</definedName>
    <definedName name="IQ_TOTAL_LIAB_INS">"c1281"</definedName>
    <definedName name="IQ_TOTAL_LIAB_RE" hidden="1">"c6273"</definedName>
    <definedName name="IQ_TOTAL_LIAB_REIT">"c1282"</definedName>
    <definedName name="IQ_TOTAL_LIAB_SHAREHOLD">"c1435"</definedName>
    <definedName name="IQ_TOTAL_LIAB_TOTAL_ASSETS">"c1283"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"c1617"</definedName>
    <definedName name="IQ_TOTAL_NON_REC">"c1444"</definedName>
    <definedName name="IQ_TOTAL_NON_TRANS_ACCTS_FFIEC" hidden="1">"c15328"</definedName>
    <definedName name="IQ_TOTAL_NONINTEREST_EXPENSE_FOREIGN_FFIEC" hidden="1">"c15386"</definedName>
    <definedName name="IQ_TOTAL_OPER_EXP_BR">"c1284"</definedName>
    <definedName name="IQ_TOTAL_OPER_EXP_FIN">"c1285"</definedName>
    <definedName name="IQ_TOTAL_OPER_EXP_INS">"c1286"</definedName>
    <definedName name="IQ_TOTAL_OPER_EXP_RE" hidden="1">"c6274"</definedName>
    <definedName name="IQ_TOTAL_OPER_EXP_REIT">"c1287"</definedName>
    <definedName name="IQ_TOTAL_OPER_EXP_UTI">"c1288"</definedName>
    <definedName name="IQ_TOTAL_OPER_EXPEN">"c1445"</definedName>
    <definedName name="IQ_TOTAL_OPERATING_EXPENSE" hidden="1">"c16047"</definedName>
    <definedName name="IQ_TOTAL_OPERATING_REVENUE" hidden="1">"c16030"</definedName>
    <definedName name="IQ_TOTAL_OPTIONS_BEG_OS">"c2693"</definedName>
    <definedName name="IQ_TOTAL_OPTIONS_CANCELLED">"c2696"</definedName>
    <definedName name="IQ_TOTAL_OPTIONS_END_OS">"c2697"</definedName>
    <definedName name="IQ_TOTAL_OPTIONS_EXERCISABLE_END_OS" hidden="1">"c5819"</definedName>
    <definedName name="IQ_TOTAL_OPTIONS_EXERCISED">"c2695"</definedName>
    <definedName name="IQ_TOTAL_OPTIONS_GRANTED">"c2694"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ENSION_OBLIGATION" hidden="1">"c1292"</definedName>
    <definedName name="IQ_TOTAL_PRINCIPAL">"c2509"</definedName>
    <definedName name="IQ_TOTAL_PRINCIPAL_PCT">"c2510"</definedName>
    <definedName name="IQ_TOTAL_PROP" hidden="1">"c8765"</definedName>
    <definedName name="IQ_TOTAL_PROVED_RESERVES_NGL">"c2924"</definedName>
    <definedName name="IQ_TOTAL_PROVED_RESERVES_OIL">"c2040"</definedName>
    <definedName name="IQ_TOTAL_RE_LOANS_TOTAL_LOANS" hidden="1">"c15715"</definedName>
    <definedName name="IQ_TOTAL_RE_NOI_AVG_GROSS_PROP" hidden="1">"c16059"</definedName>
    <definedName name="IQ_TOTAL_RECEIV">"c1293"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"c1294"</definedName>
    <definedName name="IQ_TOTAL_REV_10YR_ANN_CAGR" hidden="1">"c6150"</definedName>
    <definedName name="IQ_TOTAL_REV_10YR_ANN_GROWTH">"c1295"</definedName>
    <definedName name="IQ_TOTAL_REV_1YR_ANN_GROWTH">"c1296"</definedName>
    <definedName name="IQ_TOTAL_REV_2YR_ANN_CAGR" hidden="1">"c6151"</definedName>
    <definedName name="IQ_TOTAL_REV_2YR_ANN_GROWTH">"c1297"</definedName>
    <definedName name="IQ_TOTAL_REV_3YR_ANN_CAGR" hidden="1">"c6152"</definedName>
    <definedName name="IQ_TOTAL_REV_3YR_ANN_GROWTH">"c1298"</definedName>
    <definedName name="IQ_TOTAL_REV_5YR_ANN_CAGR" hidden="1">"c6153"</definedName>
    <definedName name="IQ_TOTAL_REV_5YR_ANN_GROWTH">"c1299"</definedName>
    <definedName name="IQ_TOTAL_REV_7YR_ANN_CAGR" hidden="1">"c6154"</definedName>
    <definedName name="IQ_TOTAL_REV_7YR_ANN_GROWTH">"c1300"</definedName>
    <definedName name="IQ_TOTAL_REV_AS_REPORTED">"c1301"</definedName>
    <definedName name="IQ_TOTAL_REV_BNK">"c1302"</definedName>
    <definedName name="IQ_TOTAL_REV_BNK_FDIC" hidden="1">"c6786"</definedName>
    <definedName name="IQ_TOTAL_REV_BR">"c1303"</definedName>
    <definedName name="IQ_TOTAL_REV_EMPLOYEE">"c1304"</definedName>
    <definedName name="IQ_TOTAL_REV_FIN">"c1305"</definedName>
    <definedName name="IQ_TOTAL_REV_INS">"c1306"</definedName>
    <definedName name="IQ_TOTAL_REV_RE" hidden="1">"c6275"</definedName>
    <definedName name="IQ_TOTAL_REV_REIT">"c1307"</definedName>
    <definedName name="IQ_TOTAL_REV_SHARE">"c1912"</definedName>
    <definedName name="IQ_TOTAL_REV_SUBTOTAL_AP" hidden="1">"c8975"</definedName>
    <definedName name="IQ_TOTAL_REV_UTI">"c1308"</definedName>
    <definedName name="IQ_TOTAL_REVENUE">"c1436"</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"c1618"</definedName>
    <definedName name="IQ_TOTAL_SQ_FT" hidden="1">"c8781"</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AL" hidden="1">"c1308"</definedName>
    <definedName name="IQ_TOTAL_UNUSED_COMMITMENTS_FDIC" hidden="1">"c6536"</definedName>
    <definedName name="IQ_TOTAL_UNUSUAL">"c1508"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_EQ_INC" hidden="1">"c3611"</definedName>
    <definedName name="IQ_TR_ACQ_EBITDA">"c2381"</definedName>
    <definedName name="IQ_TR_ACQ_EBITDA_EQ_INC" hidden="1">"c3610"</definedName>
    <definedName name="IQ_TR_ACQ_FILING_CURRENCY">"c3033"</definedName>
    <definedName name="IQ_TR_ACQ_FILINGDATE" hidden="1">"c3607"</definedName>
    <definedName name="IQ_TR_ACQ_MCAP_1DAY">"c2345"</definedName>
    <definedName name="IQ_TR_ACQ_MIN_INT">"c2374"</definedName>
    <definedName name="IQ_TR_ACQ_NET_DEBT">"c2373"</definedName>
    <definedName name="IQ_TR_ACQ_NI">"c2378"</definedName>
    <definedName name="IQ_TR_ACQ_PERIODDATE" hidden="1">"c3606"</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ADVISORS" hidden="1">"c2387"</definedName>
    <definedName name="IQ_TR_BUY_FIN_ADVISORS">"c3045"</definedName>
    <definedName name="IQ_TR_BUY_LEG_ADVISORS">"c2387"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PPROACH" hidden="1">"c12706"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INIT_FILED_DATE" hidden="1">"c3495"</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OFFER_PER_SHARE" hidden="1">"c18872"</definedName>
    <definedName name="IQ_TR_PT_PCT_SHARES">"c2416"</definedName>
    <definedName name="IQ_TR_RATING_FEES">"c2275"</definedName>
    <definedName name="IQ_TR_REG_EFFECT_DATE">"c2264"</definedName>
    <definedName name="IQ_TR_REG_FILED_DATE">"c2263"</definedName>
    <definedName name="IQ_TR_REGISTRATION_FEES" hidden="1">"c2274"</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ADVISORS" hidden="1">"c2388"</definedName>
    <definedName name="IQ_TR_SELL_FIN_ADVISORS">"c3046"</definedName>
    <definedName name="IQ_TR_SELL_LEG_ADVISORS">"c2388"</definedName>
    <definedName name="IQ_TR_SELL_TERM_FEE" hidden="1">"c2298"</definedName>
    <definedName name="IQ_TR_SELL_TERM_FEE_PCT" hidden="1">"c2297"</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BDEBT" hidden="1">"c2370"</definedName>
    <definedName name="IQ_TR_SUSPENDED_DATE">"c2407"</definedName>
    <definedName name="IQ_TR_TARGET_52WKHI_PCT">"c2351"</definedName>
    <definedName name="IQ_TR_TARGET_52WKLOW_PCT">"c2350"</definedName>
    <definedName name="IQ_TR_TARGET_ACC_ADVISORS">"c3047"</definedName>
    <definedName name="IQ_TR_TARGET_ADVISORS" hidden="1">"c2386"</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_EQ_INC" hidden="1">"c3609"</definedName>
    <definedName name="IQ_TR_TARGET_EBITDA">"c2334"</definedName>
    <definedName name="IQ_TR_TARGET_EBITDA_EQ_INC" hidden="1">"c3608"</definedName>
    <definedName name="IQ_TR_TARGET_FILING_CURRENCY">"c3034"</definedName>
    <definedName name="IQ_TR_TARGET_FILINGDATE" hidden="1">"c3605"</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ERIODDATE" hidden="1">"c3604"</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CCOUNT_GAINS_FEES_FDIC" hidden="1">"c6573"</definedName>
    <definedName name="IQ_TRADING_ASSETS">"c1310"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"c1311"</definedName>
    <definedName name="IQ_TREASURY_INVEST_SECURITIES_FFIEC" hidden="1">"c13457"</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 hidden="1">"c6276"</definedName>
    <definedName name="IQ_TREASURY_OTHER_EQUITY_REIT">"c1317"</definedName>
    <definedName name="IQ_TREASURY_OTHER_EQUITY_UTI">"c1318"</definedName>
    <definedName name="IQ_TREASURY_STOCK">"c1438"</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"c1319"</definedName>
    <definedName name="IQ_TRUST_PREF">"c1320"</definedName>
    <definedName name="IQ_TRUST_PREFERRED">"c3029"</definedName>
    <definedName name="IQ_TRUST_PREFERRED_PCT">"c3030"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"c1948"</definedName>
    <definedName name="IQ_UFCF_1YR_ANN_GROWTH">"c1943"</definedName>
    <definedName name="IQ_UFCF_2YR_ANN_CAGR" hidden="1">"c6175"</definedName>
    <definedName name="IQ_UFCF_2YR_ANN_GROWTH">"c1944"</definedName>
    <definedName name="IQ_UFCF_3YR_ANN_CAGR" hidden="1">"c6176"</definedName>
    <definedName name="IQ_UFCF_3YR_ANN_GROWTH">"c1945"</definedName>
    <definedName name="IQ_UFCF_5YR_ANN_CAGR" hidden="1">"c6177"</definedName>
    <definedName name="IQ_UFCF_5YR_ANN_GROWTH">"c1946"</definedName>
    <definedName name="IQ_UFCF_7YR_ANN_CAGR" hidden="1">"c6178"</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IVIDED_PROFITS_FDIC" hidden="1">"c6352"</definedName>
    <definedName name="IQ_UNDRAWN_CP">"c2518"</definedName>
    <definedName name="IQ_UNDRAWN_CREDIT">"c3032"</definedName>
    <definedName name="IQ_UNDRAWN_FED_FUNDS" hidden="1">"c2524"</definedName>
    <definedName name="IQ_UNDRAWN_FHLB" hidden="1">"c2520"</definedName>
    <definedName name="IQ_UNDRAWN_LC" hidden="1">"c2521"</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 hidden="1">"c6277"</definedName>
    <definedName name="IQ_UNEARN_REV_CURRENT_REIT">"c1327"</definedName>
    <definedName name="IQ_UNEARN_REV_CURRENT_UTI">"c1328"</definedName>
    <definedName name="IQ_UNEARN_REV_LT">"c1329"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"c1908"</definedName>
    <definedName name="IQ_UNPAID_CLAIMS">"c1330"</definedName>
    <definedName name="IQ_UNPROFITABLE_INSTITUTIONS_FDIC" hidden="1">"c6722"</definedName>
    <definedName name="IQ_UNREALIZED_GAIN">"c1619"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"c2548"</definedName>
    <definedName name="IQ_UNSECURED_DEBT_PCT">"c2549"</definedName>
    <definedName name="IQ_UNUSED_LOAN_COMMITMENTS_FDIC" hidden="1">"c6368"</definedName>
    <definedName name="IQ_UNUSUAL_EXP">"c1456"</definedName>
    <definedName name="IQ_UPGRADE_REBUILD_CABLE_INVEST" hidden="1">"c15804"</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"c1331"</definedName>
    <definedName name="IQ_US_GAAP_BASIC_EPS_EXCL">"c2984"</definedName>
    <definedName name="IQ_US_GAAP_BASIC_EPS_INCL">"c2982"</definedName>
    <definedName name="IQ_US_GAAP_BASIC_WEIGHT">"c2980"</definedName>
    <definedName name="IQ_US_GAAP_CA" hidden="1">"c2930"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 hidden="1">"c2932"</definedName>
    <definedName name="IQ_US_GAAP_CL_ADJ">"c2927"</definedName>
    <definedName name="IQ_US_GAAP_COST_REV" hidden="1">"c2965"</definedName>
    <definedName name="IQ_US_GAAP_COST_REV_ADJ" hidden="1">"c2951"</definedName>
    <definedName name="IQ_US_GAAP_DILUT_EPS_EXCL">"c2985"</definedName>
    <definedName name="IQ_US_GAAP_DILUT_EPS_INCL">"c2983"</definedName>
    <definedName name="IQ_US_GAAP_DILUT_NI">"c2979"</definedName>
    <definedName name="IQ_US_GAAP_DILUT_WEIGHT">"c2981"</definedName>
    <definedName name="IQ_US_GAAP_DO" hidden="1">"c2973"</definedName>
    <definedName name="IQ_US_GAAP_DO_ADJ">"c2959"</definedName>
    <definedName name="IQ_US_GAAP_EXTRA_ACC_ITEMS" hidden="1">"c2972"</definedName>
    <definedName name="IQ_US_GAAP_EXTRA_ACC_ITEMS_ADJ">"c2958"</definedName>
    <definedName name="IQ_US_GAAP_INC_TAX" hidden="1">"c2975"</definedName>
    <definedName name="IQ_US_GAAP_INC_TAX_ADJ">"c2961"</definedName>
    <definedName name="IQ_US_GAAP_INTEREST_EXP" hidden="1">"c2971"</definedName>
    <definedName name="IQ_US_GAAP_INTEREST_EXP_ADJ">"c2957"</definedName>
    <definedName name="IQ_US_GAAP_LIAB_LT" hidden="1">"c2933"</definedName>
    <definedName name="IQ_US_GAAP_LIAB_LT_ADJ">"c2928"</definedName>
    <definedName name="IQ_US_GAAP_LIAB_TOTAL_LIAB">"c2933"</definedName>
    <definedName name="IQ_US_GAAP_MINORITY_INTEREST_IS" hidden="1">"c2974"</definedName>
    <definedName name="IQ_US_GAAP_MINORITY_INTEREST_IS_ADJ">"c2960"</definedName>
    <definedName name="IQ_US_GAAP_NCA" hidden="1">"c2931"</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EXCL" hidden="1">"c2977"</definedName>
    <definedName name="IQ_US_GAAP_NI_AVAIL_INCL">"c2978"</definedName>
    <definedName name="IQ_US_GAAP_OTHER_ADJ_ADJ">"c2962"</definedName>
    <definedName name="IQ_US_GAAP_OTHER_NON_OPER" hidden="1">"c2969"</definedName>
    <definedName name="IQ_US_GAAP_OTHER_NON_OPER_ADJ">"c2955"</definedName>
    <definedName name="IQ_US_GAAP_OTHER_OPER" hidden="1">"c2968"</definedName>
    <definedName name="IQ_US_GAAP_OTHER_OPER_ADJ">"c2954"</definedName>
    <definedName name="IQ_US_GAAP_RD" hidden="1">"c2967"</definedName>
    <definedName name="IQ_US_GAAP_RD_ADJ">"c2953"</definedName>
    <definedName name="IQ_US_GAAP_SGA" hidden="1">"c2966"</definedName>
    <definedName name="IQ_US_GAAP_SGA_ADJ">"c2952"</definedName>
    <definedName name="IQ_US_GAAP_TOTAL_ASSETS">"c2931"</definedName>
    <definedName name="IQ_US_GAAP_TOTAL_EQUITY">"c2934"</definedName>
    <definedName name="IQ_US_GAAP_TOTAL_EQUITY_ADJ">"c2929"</definedName>
    <definedName name="IQ_US_GAAP_TOTAL_REV" hidden="1">"c2964"</definedName>
    <definedName name="IQ_US_GAAP_TOTAL_REV_ADJ">"c2950"</definedName>
    <definedName name="IQ_US_GAAP_TOTAL_UNUSUAL" hidden="1">"c2970"</definedName>
    <definedName name="IQ_US_GAAP_TOTAL_UNUSUAL_ADJ">"c2956"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"c1620"</definedName>
    <definedName name="IQ_UTIL_REV">"c2091"</definedName>
    <definedName name="IQ_UTILITY_EXPENSE" hidden="1">"c16031"</definedName>
    <definedName name="IQ_UV_PENSION_LIAB">"c1332"</definedName>
    <definedName name="IQ_VALUATION_ALLOWANCES_FDIC" hidden="1">"c6400"</definedName>
    <definedName name="IQ_VALUE_TRADED" hidden="1">"c1519"</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"c16203"</definedName>
    <definedName name="IQ_VOICE_SUB_TOTAL_HOMES_PASSED" hidden="1">"c15770"</definedName>
    <definedName name="IQ_VOICE_SUB_VIDEO_SUB" hidden="1">"c15789"</definedName>
    <definedName name="IQ_VOL_LAST_3MTH">"c1525"</definedName>
    <definedName name="IQ_VOL_LAST_6MTH">"c1526"</definedName>
    <definedName name="IQ_VOL_LAST_MTH">"c1524"</definedName>
    <definedName name="IQ_VOL_LAST_WK">"c1523"</definedName>
    <definedName name="IQ_VOL_LAST_YR">"c1527"</definedName>
    <definedName name="IQ_VOLATILE_LIABILITIES_FDIC" hidden="1">"c6364"</definedName>
    <definedName name="IQ_VOLUME">"c1333"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50000</definedName>
    <definedName name="IQ_WEIGHTED_AVG_PRICE">"c1334"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"c1335"</definedName>
    <definedName name="IQ_WIRELESS_PENETRATION" hidden="1">"c15767"</definedName>
    <definedName name="IQ_WORKING_CAP" hidden="1">"c3494"</definedName>
    <definedName name="IQ_WORKMEN_WRITTEN">"c1336"</definedName>
    <definedName name="IQ_WRITTEN_OPTION_CONTRACTS_FDIC" hidden="1">"c6509"</definedName>
    <definedName name="IQ_WRITTEN_OPTION_CONTRACTS_FX_RISK_FDIC" hidden="1">"c6514"</definedName>
    <definedName name="IQ_WRITTEN_OPTION_CONTRACTS_NON_FX_IR_FDIC" hidden="1">"c6519"</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localSheetId="23" hidden="1">"c2104"</definedName>
    <definedName name="IQ_XDIV_DATE">"c2203"</definedName>
    <definedName name="IQ_YEAR_FOUNDED" hidden="1">"c6793"</definedName>
    <definedName name="IQ_YEARHIGH">"c1337"</definedName>
    <definedName name="IQ_YEARHIGH_DATE">"c2250"</definedName>
    <definedName name="IQ_YEARHIGH_RT" hidden="1">"YEARHIGH"</definedName>
    <definedName name="IQ_YEARLOW">"c1338"</definedName>
    <definedName name="IQ_YEARLOW_DATE">"c2251"</definedName>
    <definedName name="IQ_YEARLOW_RT" hidden="1">"YEARLOW"</definedName>
    <definedName name="IQ_YIELD_FED_FUNDS_SOLD_FFIEC" hidden="1">"c13487"</definedName>
    <definedName name="IQ_YIELD_TRADING_ASSETS_FFIEC" hidden="1">"c13488"</definedName>
    <definedName name="IQ_YTD">3000</definedName>
    <definedName name="IQ_YTDMONTH">130000</definedName>
    <definedName name="IQ_YTW">"c2163"</definedName>
    <definedName name="IQ_YTW_DATE">"c2164"</definedName>
    <definedName name="IQ_YTW_DATE_TYPE">"c2165"</definedName>
    <definedName name="IQ_Z_SCORE">"c1339"</definedName>
    <definedName name="IQB_BOOKMARK_COUNT" hidden="1">1</definedName>
    <definedName name="IQB_BOOKMARK_LOCATION_4" hidden="1">#REF!</definedName>
    <definedName name="IQB_CURRENT_BOOKMARK" hidden="1">0</definedName>
    <definedName name="IQRA10" hidden="1">"$A$11:$A$262"</definedName>
    <definedName name="IQRA38" hidden="1">"$A$39:$A$48"</definedName>
    <definedName name="IQRA4" hidden="1">"$A$5:$A$60"</definedName>
    <definedName name="IQRA5" hidden="1">"$A$6:$A$61"</definedName>
    <definedName name="IQRA6" hidden="1">"$A$7:$A$259"</definedName>
    <definedName name="IQRA60" hidden="1">"$A$61:$A$75"</definedName>
    <definedName name="IQRA7" hidden="1">"$A$8:$A$21"</definedName>
    <definedName name="IQRA8" hidden="1">"$A$9:$A$19"</definedName>
    <definedName name="IQRABBVH20" hidden="1">#REF!</definedName>
    <definedName name="IQRABTH20" hidden="1">#REF!</definedName>
    <definedName name="IQRACETH20" hidden="1">#REF!</definedName>
    <definedName name="IQRAcquisitionActivityB5" hidden="1">#REF!</definedName>
    <definedName name="IQRAcquisitionActivityF5" hidden="1">#REF!</definedName>
    <definedName name="IQRAcquisitionActivityH5" hidden="1">#REF!</definedName>
    <definedName name="IQRAcquisitionActivityI4" hidden="1">#REF!</definedName>
    <definedName name="IQRAcquisitionActivityI5" hidden="1">#REF!</definedName>
    <definedName name="IQRAZNH20" hidden="1">#REF!</definedName>
    <definedName name="IQRB15" hidden="1">"$B$16:$B$17"</definedName>
    <definedName name="IQRB17" hidden="1">"$B$18:$B$22"</definedName>
    <definedName name="IQRB18" hidden="1">"$B$19:$B$23"</definedName>
    <definedName name="IQRB19" hidden="1">"$B$20:$B$24"</definedName>
    <definedName name="IQRB2" hidden="1">"$B$3:$B$4327"</definedName>
    <definedName name="IQRB20" hidden="1">"$B$21:$B$25"</definedName>
    <definedName name="IQRB21" hidden="1">"$B$22:$B$26"</definedName>
    <definedName name="IQRB22" hidden="1">"$B$23:$B$27"</definedName>
    <definedName name="IQRB23" hidden="1">"$B$24:$B$28"</definedName>
    <definedName name="IQRB24" hidden="1">"$B$25:$B$29"</definedName>
    <definedName name="IQRB32" hidden="1">"$B$33:$B$37"</definedName>
    <definedName name="IQRB33" hidden="1">"$B$34:$B$38"</definedName>
    <definedName name="IQRB34" hidden="1">"$B$35:$B$39"</definedName>
    <definedName name="IQRB38" hidden="1">"$B$39:$B$48"</definedName>
    <definedName name="IQRB4" hidden="1">"$B$5:$B$256"</definedName>
    <definedName name="IQRB5" hidden="1">"$B$6:$B$20"</definedName>
    <definedName name="IQRB6" hidden="1">"$B$7:$B$21"</definedName>
    <definedName name="IQRB8" hidden="1">"$B$9:$B$19"</definedName>
    <definedName name="IQRBMYH20" hidden="1">#REF!</definedName>
    <definedName name="IQRC15" hidden="1">"$C$16:$C$20"</definedName>
    <definedName name="IQRC2" hidden="1">"$C$3"</definedName>
    <definedName name="IQRC24" hidden="1">"$C$25:$C$29"</definedName>
    <definedName name="IQRC243" hidden="1">"$C$244:$C$299"</definedName>
    <definedName name="IQRC244" hidden="1">"$C$245:$C$300"</definedName>
    <definedName name="IQRC245" hidden="1">"$C$246:$C$301"</definedName>
    <definedName name="IQRC4" hidden="1">"$C$5:$C$175"</definedName>
    <definedName name="IQRC5" hidden="1">"$C$6:$C$20"</definedName>
    <definedName name="IQRC6" hidden="1">"$C$7:$C$21"</definedName>
    <definedName name="IQRC8" hidden="1">"$C$9:$C$19"</definedName>
    <definedName name="IQRC939" hidden="1">"$C$940"</definedName>
    <definedName name="IQRCompany_Tear_SheetG19" hidden="1">#REF!</definedName>
    <definedName name="IQRCompany_Tear_SheetG20" hidden="1">#REF!</definedName>
    <definedName name="IQRCompany_Tear_SheetG21" hidden="1">#REF!</definedName>
    <definedName name="IQRCompany_Tear_SheetH20" hidden="1">#REF!</definedName>
    <definedName name="IQRD15" hidden="1">"$D$16:$D$17"</definedName>
    <definedName name="IQRD5" hidden="1">"$D$6:$D$426"</definedName>
    <definedName name="IQRD8" hidden="1">"$D$9:$D$19"</definedName>
    <definedName name="IQRE8" hidden="1">"$E$9:$E$19"</definedName>
    <definedName name="IQRExampleTearSheetH20" hidden="1">#REF!</definedName>
    <definedName name="IQRH12" hidden="1">"$I$12:$J$12"</definedName>
    <definedName name="IQRH13" hidden="1">"$I$13:$K$13"</definedName>
    <definedName name="IQRH14" hidden="1">"$I$14:$M$14"</definedName>
    <definedName name="IQRH15" hidden="1">"$I$15:$M$15"</definedName>
    <definedName name="IQRH16" hidden="1">"$I$16"</definedName>
    <definedName name="IQRH17" hidden="1">"$I$17:$M$17"</definedName>
    <definedName name="IQRH18" hidden="1">"$I$18"</definedName>
    <definedName name="IQRH19" hidden="1">"$I$19:$M$19"</definedName>
    <definedName name="IQRH20" hidden="1">"$I$20:$M$20"</definedName>
    <definedName name="IQRH21" hidden="1">"$I$21:$M$21"</definedName>
    <definedName name="IQRH22" hidden="1">"$I$22:$M$22"</definedName>
    <definedName name="IQRH23" hidden="1">"$I$23:$J$23"</definedName>
    <definedName name="IQRH24" hidden="1">"$I$24:$M$24"</definedName>
    <definedName name="IQRH25" hidden="1">"$I$25"</definedName>
    <definedName name="IQRH26" hidden="1">"$I$26"</definedName>
    <definedName name="IQRH27" hidden="1">"$I$27:$M$27"</definedName>
    <definedName name="IQRH28" hidden="1">"$I$28:$J$28"</definedName>
    <definedName name="IQRH29" hidden="1">"$I$29:$M$29"</definedName>
    <definedName name="IQRH30" hidden="1">"$I$30:$M$30"</definedName>
    <definedName name="IQRH31" hidden="1">"$I$31:$K$31"</definedName>
    <definedName name="IQRH32" hidden="1">"$I$32:$M$32"</definedName>
    <definedName name="IQRH33" hidden="1">"$I$33:$M$33"</definedName>
    <definedName name="IQRH34" hidden="1">"$I$34"</definedName>
    <definedName name="IQRH35" hidden="1">"$I$35:$M$35"</definedName>
    <definedName name="IQRH36" hidden="1">"$I$36"</definedName>
    <definedName name="IQRH37" hidden="1">"$I$37:$M$37"</definedName>
    <definedName name="IQRH38" hidden="1">"$I$38:$M$38"</definedName>
    <definedName name="IQRH39" hidden="1">"$I$39"</definedName>
    <definedName name="IQRH40" hidden="1">"$I$40"</definedName>
    <definedName name="IQRH41" hidden="1">"$I$41"</definedName>
    <definedName name="IQRH42" hidden="1">"$I$42"</definedName>
    <definedName name="IQRH43" hidden="1">"$I$43"</definedName>
    <definedName name="IQRH44" hidden="1">"$I$44"</definedName>
    <definedName name="IQRH45" hidden="1">"$I$45"</definedName>
    <definedName name="IQRH46" hidden="1">"$I$46"</definedName>
    <definedName name="IQRH47" hidden="1">"$I$47"</definedName>
    <definedName name="IQRH48" hidden="1">"$I$48"</definedName>
    <definedName name="IQRH49" hidden="1">"$I$49"</definedName>
    <definedName name="IQRH50" hidden="1">"$I$50"</definedName>
    <definedName name="IQRH51" hidden="1">"$I$51"</definedName>
    <definedName name="IQRL11" hidden="1">"$L$12:$L$262"</definedName>
    <definedName name="IQRLLYH20" hidden="1">#REF!</definedName>
    <definedName name="IQRLSESNH20" hidden="1">#REF!</definedName>
    <definedName name="IQRMRKH20" hidden="1">#REF!</definedName>
    <definedName name="IQRN12" hidden="1">"$O$12:$P$12"</definedName>
    <definedName name="IQRN13" hidden="1">"$O$13:$Q$13"</definedName>
    <definedName name="IQRN14" hidden="1">"$O$14:$S$14"</definedName>
    <definedName name="IQRN15" hidden="1">"$O$15:$S$15"</definedName>
    <definedName name="IQRN16" hidden="1">"$O$16"</definedName>
    <definedName name="IQRN17" hidden="1">"$O$17:$S$17"</definedName>
    <definedName name="IQRN18" hidden="1">"$O$18"</definedName>
    <definedName name="IQRN19" hidden="1">"$O$19:$S$19"</definedName>
    <definedName name="IQRN20" hidden="1">"$O$20:$S$20"</definedName>
    <definedName name="IQRN21" hidden="1">"$O$21:$S$21"</definedName>
    <definedName name="IQRN22" hidden="1">"$O$22:$S$22"</definedName>
    <definedName name="IQRN23" hidden="1">"$O$23:$P$23"</definedName>
    <definedName name="IQRN24" hidden="1">"$O$24:$S$24"</definedName>
    <definedName name="IQRN25" hidden="1">"$O$25"</definedName>
    <definedName name="IQRN26" hidden="1">"$O$26"</definedName>
    <definedName name="IQRN27" hidden="1">"$O$27:$S$27"</definedName>
    <definedName name="IQRN28" hidden="1">"$O$28:$P$28"</definedName>
    <definedName name="IQRN29" hidden="1">"$O$29:$S$29"</definedName>
    <definedName name="IQRN30" hidden="1">"$O$30:$S$30"</definedName>
    <definedName name="IQRN31" hidden="1">"$O$31:$Q$31"</definedName>
    <definedName name="IQRN32" hidden="1">"$O$32:$S$32"</definedName>
    <definedName name="IQRN33" hidden="1">"$O$33:$S$33"</definedName>
    <definedName name="IQRN34" hidden="1">"$O$34"</definedName>
    <definedName name="IQRN35" hidden="1">"$O$35:$S$35"</definedName>
    <definedName name="IQRN36" hidden="1">"$O$36"</definedName>
    <definedName name="IQRN37" hidden="1">"$O$37:$S$37"</definedName>
    <definedName name="IQRN38" hidden="1">"$O$38:$S$38"</definedName>
    <definedName name="IQRN39" hidden="1">"$O$39"</definedName>
    <definedName name="IQRN40" hidden="1">"$O$40"</definedName>
    <definedName name="IQRN41" hidden="1">"$O$41"</definedName>
    <definedName name="IQRN42" hidden="1">"$O$42"</definedName>
    <definedName name="IQRN43" hidden="1">"$O$43"</definedName>
    <definedName name="IQRN44" hidden="1">"$O$44"</definedName>
    <definedName name="IQRN45" hidden="1">"$O$45"</definedName>
    <definedName name="IQRN46" hidden="1">"$O$46"</definedName>
    <definedName name="IQRN47" hidden="1">"$O$47"</definedName>
    <definedName name="IQRN48" hidden="1">"$O$48"</definedName>
    <definedName name="IQRN49" hidden="1">"$O$49"</definedName>
    <definedName name="IQRN50" hidden="1">"$O$50"</definedName>
    <definedName name="IQRN51" hidden="1">"$O$51"</definedName>
    <definedName name="IQRNasdaqGSHOLXH20" hidden="1">#REF!</definedName>
    <definedName name="IQRNasdaqGSISRGH20" hidden="1">#REF!</definedName>
    <definedName name="IQRNYSEBAXH20" hidden="1">#REF!</definedName>
    <definedName name="IQRNYSEBCRH20" hidden="1">#REF!</definedName>
    <definedName name="IQRNYSEBDXH20" hidden="1">#REF!</definedName>
    <definedName name="IQRNYSEBSXH20" hidden="1">#REF!</definedName>
    <definedName name="IQRNYSECFNH20" hidden="1">#REF!</definedName>
    <definedName name="IQRNYSECOOH20" hidden="1">#REF!</definedName>
    <definedName name="IQRNYSECOVH20" hidden="1">#REF!</definedName>
    <definedName name="IQRNYSEEWH20" hidden="1">#REF!</definedName>
    <definedName name="IQRNYSEMDTH20" hidden="1">#REF!</definedName>
    <definedName name="IQRNYSESTJH20" hidden="1">#REF!</definedName>
    <definedName name="IQRNYSEVARH20" hidden="1">#REF!</definedName>
    <definedName name="IQRNYSEZMHH20" hidden="1">#REF!</definedName>
    <definedName name="IQRO14" hidden="1">"$O$15:$O$66"</definedName>
    <definedName name="IQRP30" hidden="1">"$P$31:$P$281"</definedName>
    <definedName name="IQRPFEH20" hidden="1">#REF!</definedName>
    <definedName name="IQRPublicB16" hidden="1">#REF!</definedName>
    <definedName name="IQRR192" hidden="1">"$R$193:$R$443"</definedName>
    <definedName name="IQRR207" hidden="1">"$R$208:$R$458"</definedName>
    <definedName name="IQRR24" hidden="1">"$R$25:$R$275"</definedName>
    <definedName name="IQRSHPGH20" hidden="1">#REF!</definedName>
    <definedName name="IQRZTSH20" hidden="1">#REF!</definedName>
    <definedName name="iQShowHideColumns" hidden="1">"iQShowAll"</definedName>
    <definedName name="iqwerty" hidden="1">#REF!</definedName>
    <definedName name="Irbe" localSheetId="43" hidden="1">{#N/A,#N/A,FALSE,"Pharm";#N/A,#N/A,FALSE,"WWCM"}</definedName>
    <definedName name="Irbe" hidden="1">{#N/A,#N/A,FALSE,"Pharm";#N/A,#N/A,FALSE,"WWCM"}</definedName>
    <definedName name="Irbe_1" localSheetId="43" hidden="1">{#N/A,#N/A,FALSE,"Pharm";#N/A,#N/A,FALSE,"WWCM"}</definedName>
    <definedName name="Irbe_1" hidden="1">{#N/A,#N/A,FALSE,"Pharm";#N/A,#N/A,FALSE,"WWCM"}</definedName>
    <definedName name="Irbe_2" localSheetId="43" hidden="1">{#N/A,#N/A,FALSE,"Pharm";#N/A,#N/A,FALSE,"WWCM"}</definedName>
    <definedName name="Irbe_2" hidden="1">{#N/A,#N/A,FALSE,"Pharm";#N/A,#N/A,FALSE,"WWCM"}</definedName>
    <definedName name="Irbe_3" localSheetId="43" hidden="1">{#N/A,#N/A,FALSE,"Pharm";#N/A,#N/A,FALSE,"WWCM"}</definedName>
    <definedName name="Irbe_3" hidden="1">{#N/A,#N/A,FALSE,"Pharm";#N/A,#N/A,FALSE,"WWCM"}</definedName>
    <definedName name="Irbe_4" localSheetId="43" hidden="1">{#N/A,#N/A,FALSE,"Pharm";#N/A,#N/A,FALSE,"WWCM"}</definedName>
    <definedName name="Irbe_4" hidden="1">{#N/A,#N/A,FALSE,"Pharm";#N/A,#N/A,FALSE,"WWCM"}</definedName>
    <definedName name="IRMQ1">#REF!</definedName>
    <definedName name="IRMQ2">#REF!</definedName>
    <definedName name="IRMQ3">#REF!</definedName>
    <definedName name="IRMQ4">#REF!</definedName>
    <definedName name="is" localSheetId="43" hidden="1">{"FCB_ALL",#N/A,FALSE,"FCB"}</definedName>
    <definedName name="is" hidden="1">{"FCB_ALL",#N/A,FALSE,"FCB"}</definedName>
    <definedName name="isbyclasslu1">#REF!</definedName>
    <definedName name="isbyclassqtr">#REF!</definedName>
    <definedName name="isbyclassqtr3">#REF!</definedName>
    <definedName name="IsColHidden" hidden="1">FALSE</definedName>
    <definedName name="ISFERC" localSheetId="11">#REF!</definedName>
    <definedName name="ISFERC" localSheetId="24">#REF!</definedName>
    <definedName name="ISFERC">#REF!</definedName>
    <definedName name="ISG" localSheetId="43" hidden="1">{#N/A,#N/A,FALSE,"REPORT"}</definedName>
    <definedName name="ISG" hidden="1">{#N/A,#N/A,FALSE,"REPORT"}</definedName>
    <definedName name="isingh">#REF!</definedName>
    <definedName name="IsLTMColHidden" hidden="1">FALSE</definedName>
    <definedName name="Issue" hidden="1">"BL7FKFTY6NDALOTZZF8PFRAS6"</definedName>
    <definedName name="ISTB" localSheetId="24">#REF!</definedName>
    <definedName name="ISTB">#REF!</definedName>
    <definedName name="itacma7" localSheetId="43" hidden="1">{#N/A,#N/A,FALSE,"USMED 3";#N/A,#N/A,FALSE,"MARCHALLENGER 1";#N/A,#N/A,FALSE,"MARCHALLENGER 2";#N/A,#N/A,FALSE,"MARCHALLENGER 3";#N/A,#N/A,FALSE,"MARCHALLENGER 4"}</definedName>
    <definedName name="itacma7" hidden="1">{#N/A,#N/A,FALSE,"USMED 3";#N/A,#N/A,FALSE,"MARCHALLENGER 1";#N/A,#N/A,FALSE,"MARCHALLENGER 2";#N/A,#N/A,FALSE,"MARCHALLENGER 3";#N/A,#N/A,FALSE,"MARCHALLENGER 4"}</definedName>
    <definedName name="itaemc7" localSheetId="43" hidden="1">{#N/A,#N/A,FALSE,"USMED 3";#N/A,#N/A,FALSE,"MARCHALLENGER 1";#N/A,#N/A,FALSE,"MARCHALLENGER 2";#N/A,#N/A,FALSE,"MARCHALLENGER 3";#N/A,#N/A,FALSE,"MARCHALLENGER 4"}</definedName>
    <definedName name="itaemc7" hidden="1">{#N/A,#N/A,FALSE,"USMED 3";#N/A,#N/A,FALSE,"MARCHALLENGER 1";#N/A,#N/A,FALSE,"MARCHALLENGER 2";#N/A,#N/A,FALSE,"MARCHALLENGER 3";#N/A,#N/A,FALSE,"MARCHALLENGER 4"}</definedName>
    <definedName name="itaemc9" localSheetId="43" hidden="1">{#N/A,#N/A,FALSE,"USMED 3";#N/A,#N/A,FALSE,"MARCHALLENGER 1";#N/A,#N/A,FALSE,"MARCHALLENGER 2";#N/A,#N/A,FALSE,"MARCHALLENGER 3";#N/A,#N/A,FALSE,"MARCHALLENGER 4"}</definedName>
    <definedName name="itaemc9" hidden="1">{#N/A,#N/A,FALSE,"USMED 3";#N/A,#N/A,FALSE,"MARCHALLENGER 1";#N/A,#N/A,FALSE,"MARCHALLENGER 2";#N/A,#N/A,FALSE,"MARCHALLENGER 3";#N/A,#N/A,FALSE,"MARCHALLENGER 4"}</definedName>
    <definedName name="ITAMEMC0" localSheetId="43" hidden="1">{#N/A,#N/A,FALSE,"USMED 3";#N/A,#N/A,FALSE,"MARCHALLENGER 1";#N/A,#N/A,FALSE,"MARCHALLENGER 2";#N/A,#N/A,FALSE,"MARCHALLENGER 3";#N/A,#N/A,FALSE,"MARCHALLENGER 4"}</definedName>
    <definedName name="ITAMEMC0" hidden="1">{#N/A,#N/A,FALSE,"USMED 3";#N/A,#N/A,FALSE,"MARCHALLENGER 1";#N/A,#N/A,FALSE,"MARCHALLENGER 2";#N/A,#N/A,FALSE,"MARCHALLENGER 3";#N/A,#N/A,FALSE,"MARCHALLENGER 4"}</definedName>
    <definedName name="iteamc6" localSheetId="43" hidden="1">{#N/A,#N/A,FALSE,"USMED 3";#N/A,#N/A,FALSE,"MARCHALLENGER 1";#N/A,#N/A,FALSE,"MARCHALLENGER 2";#N/A,#N/A,FALSE,"MARCHALLENGER 3";#N/A,#N/A,FALSE,"MARCHALLENGER 4"}</definedName>
    <definedName name="iteamc6" hidden="1">{#N/A,#N/A,FALSE,"USMED 3";#N/A,#N/A,FALSE,"MARCHALLENGER 1";#N/A,#N/A,FALSE,"MARCHALLENGER 2";#N/A,#N/A,FALSE,"MARCHALLENGER 3";#N/A,#N/A,FALSE,"MARCHALLENGER 4"}</definedName>
    <definedName name="ITEC_perimeter_list" localSheetId="43" hidden="1">{"Frgen",#N/A,FALSE,"A";"Résu",#N/A,FALSE,"A"}</definedName>
    <definedName name="ITEC_perimeter_list" hidden="1">{"Frgen",#N/A,FALSE,"A";"Résu",#N/A,FALSE,"A"}</definedName>
    <definedName name="Item_1">#REF!</definedName>
    <definedName name="Item_2">#REF!</definedName>
    <definedName name="Item_3">#REF!</definedName>
    <definedName name="Item_4">#REF!</definedName>
    <definedName name="Item_5">#REF!</definedName>
    <definedName name="Item_6">#REF!</definedName>
    <definedName name="Item_7">#REF!</definedName>
    <definedName name="iu" localSheetId="43" hidden="1">{#N/A,#N/A,TRUE,"Staffnos &amp; cost"}</definedName>
    <definedName name="iu" hidden="1">{#N/A,#N/A,TRUE,"Staffnos &amp; cost"}</definedName>
    <definedName name="IUCBILLS" localSheetId="43" hidden="1">{#N/A,#N/A,TRUE,"Staffnos &amp; cost"}</definedName>
    <definedName name="IUCBILLS" hidden="1">{#N/A,#N/A,TRUE,"Staffnos &amp; cost"}</definedName>
    <definedName name="iungds" localSheetId="43" hidden="1">{"detail",#N/A,FALSE,"mfg";"summary",#N/A,FALSE,"mfg"}</definedName>
    <definedName name="iungds" hidden="1">{"detail",#N/A,FALSE,"mfg";"summary",#N/A,FALSE,"mfg"}</definedName>
    <definedName name="iuy" localSheetId="43" hidden="1">{#N/A,#N/A,FALSE,"SUMMARY REPORT"}</definedName>
    <definedName name="iuy" hidden="1">{#N/A,#N/A,FALSE,"SUMMARY REPORT"}</definedName>
    <definedName name="iuyt" localSheetId="43" hidden="1">{"AS REP",#N/A,FALSE,"EEFSNAP2";"PROP",#N/A,FALSE,"EEFSNAP2";"RISKS",#N/A,FALSE,"EEFSNAP2";"VIEW ALL",#N/A,FALSE,"EEFSNAP2"}</definedName>
    <definedName name="iuyt" hidden="1">{"AS REP",#N/A,FALSE,"EEFSNAP2";"PROP",#N/A,FALSE,"EEFSNAP2";"RISKS",#N/A,FALSE,"EEFSNAP2";"VIEW ALL",#N/A,FALSE,"EEFSNAP2"}</definedName>
    <definedName name="IUYW" localSheetId="43" hidden="1">{"REP1",#N/A,FALSE,"HSSA-LOG"}</definedName>
    <definedName name="IUYW" hidden="1">{"REP1",#N/A,FALSE,"HSSA-LOG"}</definedName>
    <definedName name="iv" localSheetId="43"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iv"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iwonder" localSheetId="43" hidden="1">{"PA1",#N/A,FALSE,"BORDMW";"pa2",#N/A,FALSE,"BORDMW";"PA3",#N/A,FALSE,"BORDMW";"PA4",#N/A,FALSE,"BORDMW"}</definedName>
    <definedName name="iwonder" hidden="1">{"PA1",#N/A,FALSE,"BORDMW";"pa2",#N/A,FALSE,"BORDMW";"PA3",#N/A,FALSE,"BORDMW";"PA4",#N/A,FALSE,"BORDMW"}</definedName>
    <definedName name="iwonder_1" localSheetId="43" hidden="1">{"PA1",#N/A,FALSE,"BORDMW";"pa2",#N/A,FALSE,"BORDMW";"PA3",#N/A,FALSE,"BORDMW";"PA4",#N/A,FALSE,"BORDMW"}</definedName>
    <definedName name="iwonder_1" hidden="1">{"PA1",#N/A,FALSE,"BORDMW";"pa2",#N/A,FALSE,"BORDMW";"PA3",#N/A,FALSE,"BORDMW";"PA4",#N/A,FALSE,"BORDMW"}</definedName>
    <definedName name="iwonder_2" localSheetId="43" hidden="1">{#N/A,#N/A,TRUE,"Main assumptions";#N/A,#N/A,TRUE,"Subscriber projections";#N/A,#N/A,TRUE,"Revenues";#N/A,#N/A,TRUE,"Opex";#N/A,#N/A,TRUE,"Capex";#N/A,#N/A,TRUE,"Working capital";#N/A,#N/A,TRUE,"P&amp;L";#N/A,#N/A,TRUE,"Cash";#N/A,#N/A,TRUE,"Balance";#N/A,#N/A,TRUE,"Valuation";#N/A,#N/A,TRUE,"Bench"}</definedName>
    <definedName name="iwonder_2" hidden="1">{#N/A,#N/A,TRUE,"Main assumptions";#N/A,#N/A,TRUE,"Subscriber projections";#N/A,#N/A,TRUE,"Revenues";#N/A,#N/A,TRUE,"Opex";#N/A,#N/A,TRUE,"Capex";#N/A,#N/A,TRUE,"Working capital";#N/A,#N/A,TRUE,"P&amp;L";#N/A,#N/A,TRUE,"Cash";#N/A,#N/A,TRUE,"Balance";#N/A,#N/A,TRUE,"Valuation";#N/A,#N/A,TRUE,"Bench"}</definedName>
    <definedName name="iwonder2" localSheetId="43" hidden="1">{#N/A,#N/A,TRUE,"Main assumptions";#N/A,#N/A,TRUE,"Subscriber projections";#N/A,#N/A,TRUE,"Revenues";#N/A,#N/A,TRUE,"Opex";#N/A,#N/A,TRUE,"Capex";#N/A,#N/A,TRUE,"Working capital";#N/A,#N/A,TRUE,"P&amp;L";#N/A,#N/A,TRUE,"Cash";#N/A,#N/A,TRUE,"Balance";#N/A,#N/A,TRUE,"Valuation";#N/A,#N/A,TRUE,"Bench"}</definedName>
    <definedName name="iwonder2" hidden="1">{#N/A,#N/A,TRUE,"Main assumptions";#N/A,#N/A,TRUE,"Subscriber projections";#N/A,#N/A,TRUE,"Revenues";#N/A,#N/A,TRUE,"Opex";#N/A,#N/A,TRUE,"Capex";#N/A,#N/A,TRUE,"Working capital";#N/A,#N/A,TRUE,"P&amp;L";#N/A,#N/A,TRUE,"Cash";#N/A,#N/A,TRUE,"Balance";#N/A,#N/A,TRUE,"Valuation";#N/A,#N/A,TRUE,"Bench"}</definedName>
    <definedName name="iy" localSheetId="43" hidden="1">{"AS REP",#N/A,FALSE,"EEFSNAP2";"PROP",#N/A,FALSE,"EEFSNAP2";"RISKS",#N/A,FALSE,"EEFSNAP2";"VIEW ALL",#N/A,FALSE,"EEFSNAP2"}</definedName>
    <definedName name="iy" hidden="1">{"AS REP",#N/A,FALSE,"EEFSNAP2";"PROP",#N/A,FALSE,"EEFSNAP2";"RISKS",#N/A,FALSE,"EEFSNAP2";"VIEW ALL",#N/A,FALSE,"EEFSNAP2"}</definedName>
    <definedName name="j" localSheetId="43" hidden="1">{#N/A,#N/A,FALSE,"REPORT"}</definedName>
    <definedName name="j" hidden="1">{#N/A,#N/A,FALSE,"REPORT"}</definedName>
    <definedName name="j_1" localSheetId="43" hidden="1">{#N/A,#N/A,FALSE,"REPORT"}</definedName>
    <definedName name="j_1" hidden="1">{#N/A,#N/A,FALSE,"REPORT"}</definedName>
    <definedName name="J_1_1" localSheetId="43" hidden="1">{#N/A,#N/A,FALSE,"COMP"}</definedName>
    <definedName name="J_1_1" hidden="1">{#N/A,#N/A,FALSE,"COMP"}</definedName>
    <definedName name="j_2" localSheetId="43" hidden="1">{#N/A,#N/A,FALSE,"REPORT"}</definedName>
    <definedName name="j_2" hidden="1">{#N/A,#N/A,FALSE,"REPORT"}</definedName>
    <definedName name="j_3" localSheetId="43" hidden="1">{#N/A,#N/A,FALSE,"REPORT"}</definedName>
    <definedName name="j_3" hidden="1">{#N/A,#N/A,FALSE,"REPORT"}</definedName>
    <definedName name="j_4" localSheetId="43" hidden="1">{#N/A,#N/A,FALSE,"REPORT"}</definedName>
    <definedName name="j_4" hidden="1">{#N/A,#N/A,FALSE,"REPORT"}</definedName>
    <definedName name="Jai" localSheetId="43" hidden="1">{"'August 2000'!$A$1:$J$101"}</definedName>
    <definedName name="Jai" hidden="1">{"'August 2000'!$A$1:$J$101"}</definedName>
    <definedName name="jaiswal.ghh" localSheetId="43" hidden="1">{"20 Years",#N/A,FALSE,"P&amp;Ls";"2001",#N/A,FALSE,"P&amp;Ls"}</definedName>
    <definedName name="jaiswal.ghh" hidden="1">{"20 Years",#N/A,FALSE,"P&amp;Ls";"2001",#N/A,FALSE,"P&amp;Ls"}</definedName>
    <definedName name="JAN_">#REF!</definedName>
    <definedName name="Jan_Hr">#REF!</definedName>
    <definedName name="Jan_MM">#REF!</definedName>
    <definedName name="JAN_PROD">#REF!</definedName>
    <definedName name="Jan_TCost">#REF!</definedName>
    <definedName name="jana" localSheetId="43" hidden="1">{"SchE1",#N/A,FALSE,"Schedules";"SchE2",#N/A,FALSE,"Schedules"}</definedName>
    <definedName name="jana" hidden="1">{"SchE1",#N/A,FALSE,"Schedules";"SchE2",#N/A,FALSE,"Schedules"}</definedName>
    <definedName name="jann" localSheetId="43" hidden="1">{"REP1",#N/A,FALSE,"HSSA-LOG"}</definedName>
    <definedName name="jann" hidden="1">{"REP1",#N/A,FALSE,"HSSA-LOG"}</definedName>
    <definedName name="January">#REF!</definedName>
    <definedName name="January2007">#REF!</definedName>
    <definedName name="JANUP">#REF!</definedName>
    <definedName name="jazz" localSheetId="43" hidden="1">{#N/A,#N/A,FALSE,"Spain MKT";#N/A,#N/A,FALSE,"Assumptions";#N/A,#N/A,FALSE,"Adve";#N/A,#N/A,FALSE,"E-Commerce";#N/A,#N/A,FALSE,"Opex";#N/A,#N/A,FALSE,"P&amp;L";#N/A,#N/A,FALSE,"FCF &amp; DCF"}</definedName>
    <definedName name="jazz" hidden="1">{#N/A,#N/A,FALSE,"Spain MKT";#N/A,#N/A,FALSE,"Assumptions";#N/A,#N/A,FALSE,"Adve";#N/A,#N/A,FALSE,"E-Commerce";#N/A,#N/A,FALSE,"Opex";#N/A,#N/A,FALSE,"P&amp;L";#N/A,#N/A,FALSE,"FCF &amp; DCF"}</definedName>
    <definedName name="jazz2" localSheetId="43" hidden="1">{#N/A,#N/A,FALSE,"Spain MKT";#N/A,#N/A,FALSE,"Assumptions";#N/A,#N/A,FALSE,"Adve";#N/A,#N/A,FALSE,"E-Commerce";#N/A,#N/A,FALSE,"Opex";#N/A,#N/A,FALSE,"P&amp;L";#N/A,#N/A,FALSE,"FCF &amp; DCF"}</definedName>
    <definedName name="jazz2" hidden="1">{#N/A,#N/A,FALSE,"Spain MKT";#N/A,#N/A,FALSE,"Assumptions";#N/A,#N/A,FALSE,"Adve";#N/A,#N/A,FALSE,"E-Commerce";#N/A,#N/A,FALSE,"Opex";#N/A,#N/A,FALSE,"P&amp;L";#N/A,#N/A,FALSE,"FCF &amp; DCF"}</definedName>
    <definedName name="JB" localSheetId="43" hidden="1">{#N/A,#N/A,FALSE,"COMP"}</definedName>
    <definedName name="JB" hidden="1">{#N/A,#N/A,FALSE,"COMP"}</definedName>
    <definedName name="jbishop">#REF!</definedName>
    <definedName name="jbjgj" hidden="1">#REF!</definedName>
    <definedName name="jboyd">#REF!</definedName>
    <definedName name="JC610_R_D_Raw_Wages">#REF!</definedName>
    <definedName name="JC610_R_D_Raw_Wages_2">#REF!</definedName>
    <definedName name="jcfjj"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jcfjj"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jdfggfhf" localSheetId="43" hidden="1">{TRUE,TRUE,43.75,1.75,539.25,324,FALSE,TRUE,TRUE,TRUE,0,16,#N/A,53,#N/A,10.484375,19.7777777777778,1,FALSE,FALSE,1,TRUE,1,FALSE,100,"Swvu.tcs1.","ACwvu.tcs1.",#N/A,FALSE,FALSE,0.25,0.25,0.5,0.25,2,"&amp;A","Page &amp;P",FALSE,FALSE,FALSE,FALSE,1,#N/A,1,1,FALSE,FALSE,#N/A,#N/A,FALSE,FALSE,FALSE,1,600,600,FALSE,FALSE,TRUE,TRUE,TRUE}</definedName>
    <definedName name="jdfggfhf" hidden="1">{TRUE,TRUE,43.75,1.75,539.25,324,FALSE,TRUE,TRUE,TRUE,0,16,#N/A,53,#N/A,10.484375,19.7777777777778,1,FALSE,FALSE,1,TRUE,1,FALSE,100,"Swvu.tcs1.","ACwvu.tcs1.",#N/A,FALSE,FALSE,0.25,0.25,0.5,0.25,2,"&amp;A","Page &amp;P",FALSE,FALSE,FALSE,FALSE,1,#N/A,1,1,FALSE,FALSE,#N/A,#N/A,FALSE,FALSE,FALSE,1,600,600,FALSE,FALSE,TRUE,TRUE,TRUE}</definedName>
    <definedName name="jdk" hidden="1">0</definedName>
    <definedName name="jdlandnk" localSheetId="43" hidden="1">{"Income Statement",#N/A,FALSE,"Annual";"Balance Sheet",#N/A,FALSE,"Annual";"Cash Flow Statement",#N/A,FALSE,"Annual";"ROIC",#N/A,FALSE,"Annual"}</definedName>
    <definedName name="jdlandnk" hidden="1">{"Income Statement",#N/A,FALSE,"Annual";"Balance Sheet",#N/A,FALSE,"Annual";"Cash Flow Statement",#N/A,FALSE,"Annual";"ROIC",#N/A,FALSE,"Annual"}</definedName>
    <definedName name="JE">#REF!</definedName>
    <definedName name="JE1.2" localSheetId="24">#REF!</definedName>
    <definedName name="JE1.2">#REF!</definedName>
    <definedName name="JEB" localSheetId="43" hidden="1">{#N/A,#N/A,FALSE,"Aging Summary";#N/A,#N/A,FALSE,"Ratio Analysis";#N/A,#N/A,FALSE,"Test 120 Day Accts";#N/A,#N/A,FALSE,"Tickmarks"}</definedName>
    <definedName name="JEB" hidden="1">{#N/A,#N/A,FALSE,"Aging Summary";#N/A,#N/A,FALSE,"Ratio Analysis";#N/A,#N/A,FALSE,"Test 120 Day Accts";#N/A,#N/A,FALSE,"Tickmarks"}</definedName>
    <definedName name="jecorr" localSheetId="24">#REF!</definedName>
    <definedName name="jecorr">#REF!</definedName>
    <definedName name="jeld">#REF!</definedName>
    <definedName name="jen" localSheetId="43" hidden="1">{TRUE,TRUE,-1.25,-15.5,456.75,279.75,FALSE,FALSE,TRUE,TRUE,0,1,8,1,4,6,3,4,TRUE,TRUE,3,TRUE,1,TRUE,100,"Swvu.turnover.","ACwvu.turnover.",1,FALSE,FALSE,0.511811023622047,0.511811023622047,0.511811023622047,0.511811023622047,1,"","",FALSE,FALSE,FALSE,FALSE,1,#N/A,1,1,#DIV/0!,FALSE,"Rwvu.turnover.",#N/A,FALSE,FALSE}</definedName>
    <definedName name="jen" hidden="1">{TRUE,TRUE,-1.25,-15.5,456.75,279.75,FALSE,FALSE,TRUE,TRUE,0,1,8,1,4,6,3,4,TRUE,TRUE,3,TRUE,1,TRUE,100,"Swvu.turnover.","ACwvu.turnover.",1,FALSE,FALSE,0.511811023622047,0.511811023622047,0.511811023622047,0.511811023622047,1,"","",FALSE,FALSE,FALSE,FALSE,1,#N/A,1,1,#DIV/0!,FALSE,"Rwvu.turnover.",#N/A,FALSE,FALSE}</definedName>
    <definedName name="jeyj" localSheetId="43" hidden="1">{#N/A,#N/A,FALSE,"Projections";#N/A,#N/A,FALSE,"AccrDil";#N/A,#N/A,FALSE,"PurchPriMult";#N/A,#N/A,FALSE,"Mults7_13";#N/A,#N/A,FALSE,"Mkt Mults";#N/A,#N/A,FALSE,"Acq Mults";#N/A,#N/A,FALSE,"StockPrices";#N/A,#N/A,FALSE,"Prem Paid";#N/A,#N/A,FALSE,"DCF";#N/A,#N/A,FALSE,"AUTO";#N/A,#N/A,FALSE,"Relative Trading";#N/A,#N/A,FALSE,"Mkt Val";#N/A,#N/A,FALSE,"Acq Val"}</definedName>
    <definedName name="jeyj" hidden="1">{#N/A,#N/A,FALSE,"Projections";#N/A,#N/A,FALSE,"AccrDil";#N/A,#N/A,FALSE,"PurchPriMult";#N/A,#N/A,FALSE,"Mults7_13";#N/A,#N/A,FALSE,"Mkt Mults";#N/A,#N/A,FALSE,"Acq Mults";#N/A,#N/A,FALSE,"StockPrices";#N/A,#N/A,FALSE,"Prem Paid";#N/A,#N/A,FALSE,"DCF";#N/A,#N/A,FALSE,"AUTO";#N/A,#N/A,FALSE,"Relative Trading";#N/A,#N/A,FALSE,"Mkt Val";#N/A,#N/A,FALSE,"Acq Val"}</definedName>
    <definedName name="jfcj" localSheetId="43"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jfcj"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jfcjj" localSheetId="43" hidden="1">{"Tariff - Tariff",#N/A,TRUE,"Tariff";"Tariff 1 - Tariff",#N/A,TRUE,"Tariff"}</definedName>
    <definedName name="jfcjj" hidden="1">{"Tariff - Tariff",#N/A,TRUE,"Tariff";"Tariff 1 - Tariff",#N/A,TRUE,"Tariff"}</definedName>
    <definedName name="jfdsir" localSheetId="43" hidden="1">{"YTD",#N/A,FALSE,"SUM"}</definedName>
    <definedName name="jfdsir" hidden="1">{"YTD",#N/A,FALSE,"SUM"}</definedName>
    <definedName name="jfeingold">#REF!</definedName>
    <definedName name="jffhd" localSheetId="43" hidden="1">{#N/A,#N/A,TRUE,"Staffnos &amp; cost"}</definedName>
    <definedName name="jffhd" hidden="1">{#N/A,#N/A,TRUE,"Staffnos &amp; cost"}</definedName>
    <definedName name="jfgjfgj" localSheetId="43" hidden="1">{"Units A",#N/A,FALSE,"FY95SLS";"Units B",#N/A,FALSE,"FY95SLS"}</definedName>
    <definedName name="jfgjfgj" hidden="1">{"Units A",#N/A,FALSE,"FY95SLS";"Units B",#N/A,FALSE,"FY95SLS"}</definedName>
    <definedName name="jfjfj_control" localSheetId="43" hidden="1">{"'August 2000'!$A$1:$J$101"}</definedName>
    <definedName name="jfjfj_control" hidden="1">{"'August 2000'!$A$1:$J$101"}</definedName>
    <definedName name="jg"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jg"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jgfjgfj" localSheetId="43" hidden="1">{"Sum WW A",#N/A,FALSE,"FY95SLS";"Sum WW B",#N/A,FALSE,"FY95SLS";"Sum US A",#N/A,FALSE,"FY95SLS";"Sum US B",#N/A,FALSE,"FY95SLS";"Sum US Bocg",#N/A,FALSE,"FY95SLS";"Sum Can A",#N/A,FALSE,"FY95SLS";"Sum Can B",#N/A,FALSE,"FY95SLS";"Sum Europe",#N/A,FALSE,"FY95SLS";"Sum Row",#N/A,FALSE,"FY95SLS"}</definedName>
    <definedName name="jgfjgfj" hidden="1">{"Sum WW A",#N/A,FALSE,"FY95SLS";"Sum WW B",#N/A,FALSE,"FY95SLS";"Sum US A",#N/A,FALSE,"FY95SLS";"Sum US B",#N/A,FALSE,"FY95SLS";"Sum US Bocg",#N/A,FALSE,"FY95SLS";"Sum Can A",#N/A,FALSE,"FY95SLS";"Sum Can B",#N/A,FALSE,"FY95SLS";"Sum Europe",#N/A,FALSE,"FY95SLS";"Sum Row",#N/A,FALSE,"FY95SLS"}</definedName>
    <definedName name="jghjg" localSheetId="43" hidden="1">{#N/A,#N/A,FALSE,"Produkte Erw.";#N/A,#N/A,FALSE,"Produkte Plan";#N/A,#N/A,FALSE,"Leistungen Erw.";#N/A,#N/A,FALSE,"Leistungen Plan";#N/A,#N/A,FALSE,"KA Allg.Kosten (2)";#N/A,#N/A,FALSE,"KA All.Kosten"}</definedName>
    <definedName name="jghjg" hidden="1">{#N/A,#N/A,FALSE,"Produkte Erw.";#N/A,#N/A,FALSE,"Produkte Plan";#N/A,#N/A,FALSE,"Leistungen Erw.";#N/A,#N/A,FALSE,"Leistungen Plan";#N/A,#N/A,FALSE,"KA Allg.Kosten (2)";#N/A,#N/A,FALSE,"KA All.Kosten"}</definedName>
    <definedName name="jghjhlldc" localSheetId="43" hidden="1">{#N/A,#N/A,FALSE,"Umsatz CH";#N/A,#N/A,FALSE,"ER CH";#N/A,#N/A,FALSE,"EA CH (2) ";#N/A,#N/A,FALSE,"EA CH";#N/A,#N/A,FALSE,"EA CH (3) ";#N/A,#N/A,FALSE,"EA CH (4)";#N/A,#N/A,FALSE,"KA CH";#N/A,#N/A,FALSE,"KA CH  (2)";#N/A,#N/A,FALSE,"KA CH  (3)";#N/A,#N/A,FALSE,"KA CH (4)"}</definedName>
    <definedName name="jghjhlldc" hidden="1">{#N/A,#N/A,FALSE,"Umsatz CH";#N/A,#N/A,FALSE,"ER CH";#N/A,#N/A,FALSE,"EA CH (2) ";#N/A,#N/A,FALSE,"EA CH";#N/A,#N/A,FALSE,"EA CH (3) ";#N/A,#N/A,FALSE,"EA CH (4)";#N/A,#N/A,FALSE,"KA CH";#N/A,#N/A,FALSE,"KA CH  (2)";#N/A,#N/A,FALSE,"KA CH  (3)";#N/A,#N/A,FALSE,"KA CH (4)"}</definedName>
    <definedName name="jgriffiths">#REF!</definedName>
    <definedName name="jh" localSheetId="43" hidden="1">{#N/A,#N/A,FALSE,"Assump";#N/A,#N/A,FALSE,"Income";#N/A,#N/A,FALSE,"Balance";#N/A,#N/A,FALSE,"DCF Pump";#N/A,#N/A,FALSE,"Trans Assump";#N/A,#N/A,FALSE,"Combined Income";#N/A,#N/A,FALSE,"Combined Balance"}</definedName>
    <definedName name="jh" hidden="1">{#N/A,#N/A,FALSE,"Assump";#N/A,#N/A,FALSE,"Income";#N/A,#N/A,FALSE,"Balance";#N/A,#N/A,FALSE,"DCF Pump";#N/A,#N/A,FALSE,"Trans Assump";#N/A,#N/A,FALSE,"Combined Income";#N/A,#N/A,FALSE,"Combined Balance"}</definedName>
    <definedName name="jh\" localSheetId="43" hidden="1">{"'Mgmt Summ I'!$A$1:$Y$15","'Mgmt Summ I'!$A$5:$Y$5"}</definedName>
    <definedName name="jh\" hidden="1">{"'Mgmt Summ I'!$A$1:$Y$15","'Mgmt Summ I'!$A$5:$Y$5"}</definedName>
    <definedName name="jhdjhd" localSheetId="43" hidden="1">{"Bsheet",#N/A,FALSE,"Details";"P&amp;l",#N/A,FALSE,"Details";"Schedule",#N/A,FALSE,"Details";"Details",#N/A,FALSE,"Details";"Annexue II",#N/A,FALSE,"Details";"Branch Bs",#N/A,FALSE,"Details";"Branch PL",#N/A,FALSE,"Details"}</definedName>
    <definedName name="jhdjhd" hidden="1">{"Bsheet",#N/A,FALSE,"Details";"P&amp;l",#N/A,FALSE,"Details";"Schedule",#N/A,FALSE,"Details";"Details",#N/A,FALSE,"Details";"Annexue II",#N/A,FALSE,"Details";"Branch Bs",#N/A,FALSE,"Details";"Branch PL",#N/A,FALSE,"Details"}</definedName>
    <definedName name="jheib">#REF!</definedName>
    <definedName name="jhgf" localSheetId="43" hidden="1">{"Commentary",#N/A,FALSE,"May"}</definedName>
    <definedName name="jhgf" hidden="1">{"Commentary",#N/A,FALSE,"May"}</definedName>
    <definedName name="jhghjhg" localSheetId="43" hidden="1">{"'Report'!$A$1:$K$109"}</definedName>
    <definedName name="jhghjhg" hidden="1">{"'Report'!$A$1:$K$109"}</definedName>
    <definedName name="jhhgjh" localSheetId="43" hidden="1">{#N/A,#N/A,FALSE,"KA CH  (2)"}</definedName>
    <definedName name="jhhgjh" hidden="1">{#N/A,#N/A,FALSE,"KA CH  (2)"}</definedName>
    <definedName name="jhhj" localSheetId="43" hidden="1">{#N/A,#N/A,FALSE,"Staffnos &amp; cost"}</definedName>
    <definedName name="jhhj" hidden="1">{#N/A,#N/A,FALSE,"Staffnos &amp; cost"}</definedName>
    <definedName name="jhj"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jhgj"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jhg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jrj" localSheetId="43" hidden="1">{"Tariff - Tariff",#N/A,TRUE,"Tariff";"Tariff 1 - Tariff",#N/A,TRUE,"Tariff"}</definedName>
    <definedName name="jhjrj" hidden="1">{"Tariff - Tariff",#N/A,TRUE,"Tariff";"Tariff 1 - Tariff",#N/A,TRUE,"Tariff"}</definedName>
    <definedName name="jhkjh" localSheetId="43" hidden="1">{#N/A,#N/A,FALSE,"COMP"}</definedName>
    <definedName name="jhkjh" hidden="1">{#N/A,#N/A,FALSE,"COMP"}</definedName>
    <definedName name="jhkjh_1" localSheetId="43" hidden="1">{#N/A,#N/A,FALSE,"COMP"}</definedName>
    <definedName name="jhkjh_1" hidden="1">{#N/A,#N/A,FALSE,"COMP"}</definedName>
    <definedName name="jhkjh_1_1" localSheetId="43" hidden="1">{#N/A,#N/A,FALSE,"COMP"}</definedName>
    <definedName name="jhkjh_1_1" hidden="1">{#N/A,#N/A,FALSE,"COMP"}</definedName>
    <definedName name="jhll" localSheetId="43" hidden="1">{#N/A,#N/A,FALSE,"PMW Gruppe 99_98";#N/A,#N/A,FALSE,"PMW KG 98_99";#N/A,#N/A,FALSE,"PMW Inc. 99_98";#N/A,#N/A,FALSE,"PMW VTECH 99_98";#N/A,#N/A,FALSE,"PMW Thail. 99_98";#N/A,#N/A,FALSE,"PMW Canada 99_98";#N/A,#N/A,FALSE,"Währungsabw. 99_98"}</definedName>
    <definedName name="jhll" hidden="1">{#N/A,#N/A,FALSE,"PMW Gruppe 99_98";#N/A,#N/A,FALSE,"PMW KG 98_99";#N/A,#N/A,FALSE,"PMW Inc. 99_98";#N/A,#N/A,FALSE,"PMW VTECH 99_98";#N/A,#N/A,FALSE,"PMW Thail. 99_98";#N/A,#N/A,FALSE,"PMW Canada 99_98";#N/A,#N/A,FALSE,"Währungsabw. 99_98"}</definedName>
    <definedName name="jhnhgg" localSheetId="43" hidden="1">{#N/A,#N/A,FALSE,"Aging Summary";#N/A,#N/A,FALSE,"Ratio Analysis";#N/A,#N/A,FALSE,"Test 120 Day Accts";#N/A,#N/A,FALSE,"Tickmarks"}</definedName>
    <definedName name="jhnhgg" hidden="1">{#N/A,#N/A,FALSE,"Aging Summary";#N/A,#N/A,FALSE,"Ratio Analysis";#N/A,#N/A,FALSE,"Test 120 Day Accts";#N/A,#N/A,FALSE,"Tickmarks"}</definedName>
    <definedName name="JHT" localSheetId="43">#REF!</definedName>
    <definedName name="JHT" localSheetId="11">#REF!</definedName>
    <definedName name="JHT" localSheetId="24">#REF!</definedName>
    <definedName name="JHT">#REF!</definedName>
    <definedName name="jhu" localSheetId="43" hidden="1">{#N/A,"PURADD",FALSE,"Business Analysis";#N/A,"PURSPP",FALSE,"Business Analysis";#N/A,"CTGIND",FALSE,"Business Analysis";#N/A,"PURCHM",FALSE,"Business Analysis";#N/A,"SPADD",FALSE,"Business Analysis";#N/A,"EPOXY",FALSE,"Business Analysis";#N/A,"PURPER",FALSE,"Business Analysis"}</definedName>
    <definedName name="jhu" hidden="1">{#N/A,"PURADD",FALSE,"Business Analysis";#N/A,"PURSPP",FALSE,"Business Analysis";#N/A,"CTGIND",FALSE,"Business Analysis";#N/A,"PURCHM",FALSE,"Business Analysis";#N/A,"SPADD",FALSE,"Business Analysis";#N/A,"EPOXY",FALSE,"Business Analysis";#N/A,"PURPER",FALSE,"Business Analysis"}</definedName>
    <definedName name="jhuy" localSheetId="43" hidden="1">{"Cons Dos Digitos",#N/A,FALSE,"Cons.";"Cons Tres Digitos",#N/A,FALSE,"Cons."}</definedName>
    <definedName name="jhuy" hidden="1">{"Cons Dos Digitos",#N/A,FALSE,"Cons.";"Cons Tres Digitos",#N/A,FALSE,"Cons."}</definedName>
    <definedName name="jhvjh" localSheetId="43" hidden="1">{#N/A,#N/A,FALSE,"COMP"}</definedName>
    <definedName name="jhvjh" hidden="1">{#N/A,#N/A,FALSE,"COMP"}</definedName>
    <definedName name="jhvjh_1" localSheetId="43" hidden="1">{#N/A,#N/A,FALSE,"COMP"}</definedName>
    <definedName name="jhvjh_1" hidden="1">{#N/A,#N/A,FALSE,"COMP"}</definedName>
    <definedName name="jhvjh_1_1" localSheetId="43" hidden="1">{#N/A,#N/A,FALSE,"COMP"}</definedName>
    <definedName name="jhvjh_1_1" hidden="1">{#N/A,#N/A,FALSE,"COMP"}</definedName>
    <definedName name="jhyf" localSheetId="43" hidden="1">{"example",#N/A,FALSE,"Import 1 - Oracle"}</definedName>
    <definedName name="jhyf" hidden="1">{"example",#N/A,FALSE,"Import 1 - Oracle"}</definedName>
    <definedName name="jih" localSheetId="43"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jih"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jil" localSheetId="43" hidden="1">{#N/A,#N/A,FALSE,"SUMMARY REPORT"}</definedName>
    <definedName name="jil" hidden="1">{#N/A,#N/A,FALSE,"SUMMARY REPORT"}</definedName>
    <definedName name="jiohif" localSheetId="43" hidden="1">{#N/A,#N/A,FALSE,"SUMMARY REPORT"}</definedName>
    <definedName name="jiohif" hidden="1">{#N/A,#N/A,FALSE,"SUMMARY REPORT"}</definedName>
    <definedName name="jj" localSheetId="43" hidden="1">{#N/A,#N/A,FALSE,"Rohstoffnotierungen";#N/A,#N/A,FALSE,"ER HCST Erw. 99";#N/A,#N/A,FALSE,"ER HCST Plan 00";#N/A,#N/A,FALSE,"Umsatz KG";#N/A,#N/A,FALSE,"ER HCST";#N/A,#N/A,FALSE,"EA ST (2)";#N/A,#N/A,FALSE,"EA ST";#N/A,#N/A,FALSE,"EA ST (3)";#N/A,#N/A,FALSE,"EA ST (4)";#N/A,#N/A,FALSE,"KA ST  (2)";#N/A,#N/A,FALSE,"KA ST";#N/A,#N/A,FALSE,"KA ST  (3)";#N/A,#N/A,FALSE,"KA ST (4)"}</definedName>
    <definedName name="jj" hidden="1">{#N/A,#N/A,FALSE,"Rohstoffnotierungen";#N/A,#N/A,FALSE,"ER HCST Erw. 99";#N/A,#N/A,FALSE,"ER HCST Plan 00";#N/A,#N/A,FALSE,"Umsatz KG";#N/A,#N/A,FALSE,"ER HCST";#N/A,#N/A,FALSE,"EA ST (2)";#N/A,#N/A,FALSE,"EA ST";#N/A,#N/A,FALSE,"EA ST (3)";#N/A,#N/A,FALSE,"EA ST (4)";#N/A,#N/A,FALSE,"KA ST  (2)";#N/A,#N/A,FALSE,"KA ST";#N/A,#N/A,FALSE,"KA ST  (3)";#N/A,#N/A,FALSE,"KA ST (4)"}</definedName>
    <definedName name="jj.l" localSheetId="43" hidden="1">{#N/A,#N/A,FALSE,"Umsatz EO BP";#N/A,#N/A,FALSE,"Umsatz EO OP";#N/A,#N/A,FALSE,"ER EO BP";#N/A,#N/A,FALSE,"ER EO OP";#N/A,#N/A,FALSE,"EA EO (2)";#N/A,#N/A,FALSE,"EA EO";#N/A,#N/A,FALSE,"EA EO (3)";#N/A,#N/A,FALSE,"EA EO (4)";#N/A,#N/A,FALSE,"KA EO  (2)";#N/A,#N/A,FALSE,"KA EO";#N/A,#N/A,FALSE,"KA EO  (3)";#N/A,#N/A,FALSE,"KA EO (4)"}</definedName>
    <definedName name="jj.l" hidden="1">{#N/A,#N/A,FALSE,"Umsatz EO BP";#N/A,#N/A,FALSE,"Umsatz EO OP";#N/A,#N/A,FALSE,"ER EO BP";#N/A,#N/A,FALSE,"ER EO OP";#N/A,#N/A,FALSE,"EA EO (2)";#N/A,#N/A,FALSE,"EA EO";#N/A,#N/A,FALSE,"EA EO (3)";#N/A,#N/A,FALSE,"EA EO (4)";#N/A,#N/A,FALSE,"KA EO  (2)";#N/A,#N/A,FALSE,"KA EO";#N/A,#N/A,FALSE,"KA EO  (3)";#N/A,#N/A,FALSE,"KA EO (4)"}</definedName>
    <definedName name="JJ_control" localSheetId="43" hidden="1">{"'August 2000'!$A$1:$J$101"}</definedName>
    <definedName name="JJ_control" hidden="1">{"'August 2000'!$A$1:$J$101"}</definedName>
    <definedName name="jjhg.lllll" localSheetId="43" hidden="1">{#N/A,#N/A,FALSE,"Umsatz HM";#N/A,#N/A,FALSE,"ER HM";#N/A,#N/A,FALSE,"EA HM  (2)";#N/A,#N/A,FALSE,"EA HM ";#N/A,#N/A,FALSE,"EA HM  (4)";#N/A,#N/A,FALSE,"EA HM  (3)";#N/A,#N/A,FALSE,"KA HM  (2)";#N/A,#N/A,FALSE,"KA HM";#N/A,#N/A,FALSE,"KA HM  (3)";#N/A,#N/A,FALSE,"KA HM (4)"}</definedName>
    <definedName name="jjhg.lllll" hidden="1">{#N/A,#N/A,FALSE,"Umsatz HM";#N/A,#N/A,FALSE,"ER HM";#N/A,#N/A,FALSE,"EA HM  (2)";#N/A,#N/A,FALSE,"EA HM ";#N/A,#N/A,FALSE,"EA HM  (4)";#N/A,#N/A,FALSE,"EA HM  (3)";#N/A,#N/A,FALSE,"KA HM  (2)";#N/A,#N/A,FALSE,"KA HM";#N/A,#N/A,FALSE,"KA HM  (3)";#N/A,#N/A,FALSE,"KA HM (4)"}</definedName>
    <definedName name="jjj" localSheetId="43" hidden="1">{#N/A,#N/A,FALSE,"REPORT"}</definedName>
    <definedName name="jjj" hidden="1">{#N/A,#N/A,FALSE,"REPORT"}</definedName>
    <definedName name="jjj_1" localSheetId="43" hidden="1">{#N/A,#N/A,FALSE,"REPORT"}</definedName>
    <definedName name="jjj_1" hidden="1">{#N/A,#N/A,FALSE,"REPORT"}</definedName>
    <definedName name="jjj_2" localSheetId="43" hidden="1">{#N/A,#N/A,FALSE,"REPORT"}</definedName>
    <definedName name="jjj_2" hidden="1">{#N/A,#N/A,FALSE,"REPORT"}</definedName>
    <definedName name="jjj_3" localSheetId="43" hidden="1">{#N/A,#N/A,FALSE,"REPORT"}</definedName>
    <definedName name="jjj_3" hidden="1">{#N/A,#N/A,FALSE,"REPORT"}</definedName>
    <definedName name="jjj_4" localSheetId="43" hidden="1">{#N/A,#N/A,FALSE,"REPORT"}</definedName>
    <definedName name="jjj_4" hidden="1">{#N/A,#N/A,FALSE,"REPORT"}</definedName>
    <definedName name="jjjj" localSheetId="43" hidden="1">{#N/A,#N/A,FALSE,"Staffnos &amp; cost"}</definedName>
    <definedName name="jjjj" hidden="1">{#N/A,#N/A,FALSE,"Staffnos &amp; cost"}</definedName>
    <definedName name="jjkh" localSheetId="43" hidden="1">{#N/A,#N/A,FALSE,"FFCXOUT3"}</definedName>
    <definedName name="jjkh" hidden="1">{#N/A,#N/A,FALSE,"FFCXOUT3"}</definedName>
    <definedName name="JJKJKJL" localSheetId="43" hidden="1">{"'Mach'!$A$1:$D$39"}</definedName>
    <definedName name="JJKJKJL" hidden="1">{"'Mach'!$A$1:$D$39"}</definedName>
    <definedName name="jk" localSheetId="43" hidden="1">{#N/A,#N/A,FALSE,"FY97";#N/A,#N/A,FALSE,"FY98";#N/A,#N/A,FALSE,"FY99";#N/A,#N/A,FALSE,"FY00";#N/A,#N/A,FALSE,"FY01"}</definedName>
    <definedName name="jk" hidden="1">{#N/A,#N/A,FALSE,"FY97";#N/A,#N/A,FALSE,"FY98";#N/A,#N/A,FALSE,"FY99";#N/A,#N/A,FALSE,"FY00";#N/A,#N/A,FALSE,"FY01"}</definedName>
    <definedName name="jkfjgf" localSheetId="43" hidden="1">{TRUE,TRUE,43.75,1.75,539.25,324,FALSE,TRUE,TRUE,TRUE,27,14,#N/A,54,#N/A,10.296875,19.7777777777778,1,FALSE,FALSE,1,TRUE,1,FALSE,100,"Swvu.typical.","ACwvu.typical.",#N/A,FALSE,FALSE,0.75,0.75,1,1,2,"&amp;A","Page &amp;P",FALSE,FALSE,FALSE,FALSE,1,#N/A,1,1,"=R7C1:R61C19",FALSE,#N/A,#N/A,FALSE,FALSE,FALSE,1,600,600,FALSE,FALSE,TRUE,TRUE,TRUE}</definedName>
    <definedName name="jkfjgf" hidden="1">{TRUE,TRUE,43.75,1.75,539.25,324,FALSE,TRUE,TRUE,TRUE,27,14,#N/A,54,#N/A,10.296875,19.7777777777778,1,FALSE,FALSE,1,TRUE,1,FALSE,100,"Swvu.typical.","ACwvu.typical.",#N/A,FALSE,FALSE,0.75,0.75,1,1,2,"&amp;A","Page &amp;P",FALSE,FALSE,FALSE,FALSE,1,#N/A,1,1,"=R7C1:R61C19",FALSE,#N/A,#N/A,FALSE,FALSE,FALSE,1,600,600,FALSE,FALSE,TRUE,TRUE,TRUE}</definedName>
    <definedName name="jkiu" localSheetId="43" hidden="1">{#N/A,"PURCHM",FALSE,"Business Analysis";#N/A,"SPADD",FALSE,"Business Analysis"}</definedName>
    <definedName name="jkiu" hidden="1">{#N/A,"PURCHM",FALSE,"Business Analysis";#N/A,"SPADD",FALSE,"Business Analysis"}</definedName>
    <definedName name="jkj" localSheetId="43" hidden="1">{#N/A,#N/A,TRUE,"FY BCG";#N/A,#N/A,TRUE,"FY w|o Wireless";#N/A,#N/A,TRUE,"FY Wireless"}</definedName>
    <definedName name="jkj" hidden="1">{#N/A,#N/A,TRUE,"FY BCG";#N/A,#N/A,TRUE,"FY w|o Wireless";#N/A,#N/A,TRUE,"FY Wireless"}</definedName>
    <definedName name="jkjhk" localSheetId="43" hidden="1">{#N/A,#N/A,FALSE,"Produkte Erw.";#N/A,#N/A,FALSE,"Produkte Plan";#N/A,#N/A,FALSE,"Leistungen Erw.";#N/A,#N/A,FALSE,"Leistungen Plan";#N/A,#N/A,FALSE,"KA Allg.Kosten (2)";#N/A,#N/A,FALSE,"KA All.Kosten"}</definedName>
    <definedName name="jkjhk" hidden="1">{#N/A,#N/A,FALSE,"Produkte Erw.";#N/A,#N/A,FALSE,"Produkte Plan";#N/A,#N/A,FALSE,"Leistungen Erw.";#N/A,#N/A,FALSE,"Leistungen Plan";#N/A,#N/A,FALSE,"KA Allg.Kosten (2)";#N/A,#N/A,FALSE,"KA All.Kosten"}</definedName>
    <definedName name="jkjk"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jk"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jkljkljlk" localSheetId="43" hidden="1">{"Units A",#N/A,FALSE,"FY95SLS";"Units B",#N/A,FALSE,"FY95SLS"}</definedName>
    <definedName name="jkjkljkljlk" hidden="1">{"Units A",#N/A,FALSE,"FY95SLS";"Units B",#N/A,FALSE,"FY95SLS"}</definedName>
    <definedName name="jkkfgkg" localSheetId="43" hidden="1">{TRUE,TRUE,43.75,1.75,539.25,324,FALSE,TRUE,TRUE,TRUE,0,16,#N/A,1,#N/A,10.484375,20.3157894736842,1,FALSE,FALSE,1,TRUE,1,FALSE,100,"Swvu.tcs2.","ACwvu.tcs2.",#N/A,FALSE,FALSE,0.25,0.25,0.5,0.25,2,"&amp;A","Page &amp;P",FALSE,FALSE,FALSE,FALSE,1,#N/A,1,1,FALSE,FALSE,#N/A,#N/A,FALSE,FALSE,FALSE,1,600,600,FALSE,FALSE,TRUE,TRUE,TRUE}</definedName>
    <definedName name="jkkfgkg" hidden="1">{TRUE,TRUE,43.75,1.75,539.25,324,FALSE,TRUE,TRUE,TRUE,0,16,#N/A,1,#N/A,10.484375,20.3157894736842,1,FALSE,FALSE,1,TRUE,1,FALSE,100,"Swvu.tcs2.","ACwvu.tcs2.",#N/A,FALSE,FALSE,0.25,0.25,0.5,0.25,2,"&amp;A","Page &amp;P",FALSE,FALSE,FALSE,FALSE,1,#N/A,1,1,FALSE,FALSE,#N/A,#N/A,FALSE,FALSE,FALSE,1,600,600,FALSE,FALSE,TRUE,TRUE,TRUE}</definedName>
    <definedName name="jkkjhkj"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kjhk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kjkljlkj" localSheetId="43" hidden="1">{"US Dollars",#N/A,TRUE,"PPD";"US Dollar",#N/A,TRUE,"Anaquest";"US Dollar",#N/A,TRUE,"Delta";"US Dollar",#N/A,TRUE,"INO"}</definedName>
    <definedName name="jkkjkljlkj" hidden="1">{"US Dollars",#N/A,TRUE,"PPD";"US Dollar",#N/A,TRUE,"Anaquest";"US Dollar",#N/A,TRUE,"Delta";"US Dollar",#N/A,TRUE,"INO"}</definedName>
    <definedName name="jkkljkjkjk" localSheetId="43" hidden="1">{"DJH3",#N/A,FALSE,"PFL00805";"PJB3",#N/A,FALSE,"PFL00805";"JMD3",#N/A,FALSE,"PFL00805";"DNB3",#N/A,FALSE,"PFL00805";"MJP3",#N/A,FALSE,"PFL00805";"RAB3",#N/A,FALSE,"PFL00805";"GJW3",#N/A,FALSE,"PFL00805";"MASTER3",#N/A,FALSE,"PFL00805"}</definedName>
    <definedName name="jkkljkjkjk" hidden="1">{"DJH3",#N/A,FALSE,"PFL00805";"PJB3",#N/A,FALSE,"PFL00805";"JMD3",#N/A,FALSE,"PFL00805";"DNB3",#N/A,FALSE,"PFL00805";"MJP3",#N/A,FALSE,"PFL00805";"RAB3",#N/A,FALSE,"PFL00805";"GJW3",#N/A,FALSE,"PFL00805";"MASTER3",#N/A,FALSE,"PFL00805"}</definedName>
    <definedName name="jkl" localSheetId="43" hidden="1">{#N/A,#N/A,FALSE,"REPORT"}</definedName>
    <definedName name="jkl" hidden="1">{#N/A,#N/A,FALSE,"REPORT"}</definedName>
    <definedName name="jkl_1" localSheetId="43" hidden="1">{#N/A,#N/A,FALSE,"REPORT"}</definedName>
    <definedName name="jkl_1" hidden="1">{#N/A,#N/A,FALSE,"REPORT"}</definedName>
    <definedName name="jkl_2" localSheetId="43" hidden="1">{#N/A,#N/A,FALSE,"REPORT"}</definedName>
    <definedName name="jkl_2" hidden="1">{#N/A,#N/A,FALSE,"REPORT"}</definedName>
    <definedName name="jkl_3" localSheetId="43" hidden="1">{#N/A,#N/A,FALSE,"REPORT"}</definedName>
    <definedName name="jkl_3" hidden="1">{#N/A,#N/A,FALSE,"REPORT"}</definedName>
    <definedName name="jkl_4" localSheetId="43" hidden="1">{#N/A,#N/A,FALSE,"REPORT"}</definedName>
    <definedName name="jkl_4" hidden="1">{#N/A,#N/A,FALSE,"REPORT"}</definedName>
    <definedName name="jklj"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jklj"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jkljklj" localSheetId="43" hidden="1">{"Sum WW A",#N/A,FALSE,"FY95SLS";"Sum WW B",#N/A,FALSE,"FY95SLS";"Sum US A",#N/A,FALSE,"FY95SLS";"Sum US B",#N/A,FALSE,"FY95SLS";"Sum US Bocg",#N/A,FALSE,"FY95SLS";"Sum Can A",#N/A,FALSE,"FY95SLS";"Sum Can B",#N/A,FALSE,"FY95SLS";"Sum Europe",#N/A,FALSE,"FY95SLS";"Sum Row",#N/A,FALSE,"FY95SLS"}</definedName>
    <definedName name="jkljklj" hidden="1">{"Sum WW A",#N/A,FALSE,"FY95SLS";"Sum WW B",#N/A,FALSE,"FY95SLS";"Sum US A",#N/A,FALSE,"FY95SLS";"Sum US B",#N/A,FALSE,"FY95SLS";"Sum US Bocg",#N/A,FALSE,"FY95SLS";"Sum Can A",#N/A,FALSE,"FY95SLS";"Sum Can B",#N/A,FALSE,"FY95SLS";"Sum Europe",#N/A,FALSE,"FY95SLS";"Sum Row",#N/A,FALSE,"FY95SLS"}</definedName>
    <definedName name="jkljlkj"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jkljlkj"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jklk" localSheetId="43" hidden="1">{#N/A,#N/A,FALSE,"Umsatz OK";#N/A,#N/A,FALSE,"ER OK ";#N/A,#N/A,FALSE,"EA OK (2)";#N/A,#N/A,FALSE,"EA OK";#N/A,#N/A,FALSE,"EA OK (3)";#N/A,#N/A,FALSE,"EA OK (4)";#N/A,#N/A,FALSE,"KA OK  (2)";#N/A,#N/A,FALSE,"KA OK";#N/A,#N/A,FALSE,"KA OK  (3)";#N/A,#N/A,FALSE,"KA OK (4)"}</definedName>
    <definedName name="jklk" hidden="1">{#N/A,#N/A,FALSE,"Umsatz OK";#N/A,#N/A,FALSE,"ER OK ";#N/A,#N/A,FALSE,"EA OK (2)";#N/A,#N/A,FALSE,"EA OK";#N/A,#N/A,FALSE,"EA OK (3)";#N/A,#N/A,FALSE,"EA OK (4)";#N/A,#N/A,FALSE,"KA OK  (2)";#N/A,#N/A,FALSE,"KA OK";#N/A,#N/A,FALSE,"KA OK  (3)";#N/A,#N/A,FALSE,"KA OK (4)"}</definedName>
    <definedName name="jkllj"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jkllj"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JKLLJKLIKLIOPUOIYIYTUYTYUTYUYIUOIUPOPIOP" localSheetId="43" hidden="1">{#N/A,#N/A,FALSE,"Staffnos &amp; cost"}</definedName>
    <definedName name="JKLLJKLIKLIOPUOIYIYTUYTYUTYUYIUOIUPOPIOP" hidden="1">{#N/A,#N/A,FALSE,"Staffnos &amp; cost"}</definedName>
    <definedName name="jklñ"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jklñ"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jkm" localSheetId="43"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jkm"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jkwsd" localSheetId="43" hidden="1">{"detail",#N/A,FALSE,"mfg";"summary",#N/A,FALSE,"mfg"}</definedName>
    <definedName name="jkwsd" hidden="1">{"detail",#N/A,FALSE,"mfg";"summary",#N/A,FALSE,"mfg"}</definedName>
    <definedName name="jlawlor">#REF!</definedName>
    <definedName name="jlee">#REF!</definedName>
    <definedName name="jljlkj" localSheetId="43" hidden="1">{"Pound Sterling",#N/A,TRUE,"PPD";"Pound Sterling",#N/A,TRUE,"Anaquest";"Pound Sterling",#N/A,TRUE,"Delta";"Pound Sterling",#N/A,TRUE,"INO"}</definedName>
    <definedName name="jljlkj" hidden="1">{"Pound Sterling",#N/A,TRUE,"PPD";"Pound Sterling",#N/A,TRUE,"Anaquest";"Pound Sterling",#N/A,TRUE,"Delta";"Pound Sterling",#N/A,TRUE,"INO"}</definedName>
    <definedName name="jlkjkjl" localSheetId="43" hidden="1">{"Units A",#N/A,FALSE,"FY95SLS";"Units B",#N/A,FALSE,"FY95SLS"}</definedName>
    <definedName name="jlkjkjl" hidden="1">{"Units A",#N/A,FALSE,"FY95SLS";"Units B",#N/A,FALSE,"FY95SLS"}</definedName>
    <definedName name="jlklkjlk" localSheetId="43" hidden="1">{#N/A,#N/A,FALSE,"Bakersfield PCs";#N/A,#N/A,FALSE,"Bremer PCs";#N/A,#N/A,FALSE,"Bakersfield Notebooks"}</definedName>
    <definedName name="jlklkjlk" hidden="1">{#N/A,#N/A,FALSE,"Bakersfield PCs";#N/A,#N/A,FALSE,"Bremer PCs";#N/A,#N/A,FALSE,"Bakersfield Notebooks"}</definedName>
    <definedName name="jllk" localSheetId="43" hidden="1">{#N/A,#N/A,TRUE,"Monthly Wireless";#N/A,#N/A,TRUE,"Qrt Wireless";#N/A,#N/A,TRUE,"FY Wireless";#N/A,#N/A,TRUE,"1Q Wireless";#N/A,#N/A,TRUE,"2Q Wireless";#N/A,#N/A,TRUE,"3Q Wireless";#N/A,#N/A,TRUE,"4Q Wireless"}</definedName>
    <definedName name="jllk" hidden="1">{#N/A,#N/A,TRUE,"Monthly Wireless";#N/A,#N/A,TRUE,"Qrt Wireless";#N/A,#N/A,TRUE,"FY Wireless";#N/A,#N/A,TRUE,"1Q Wireless";#N/A,#N/A,TRUE,"2Q Wireless";#N/A,#N/A,TRUE,"3Q Wireless";#N/A,#N/A,TRUE,"4Q Wireless"}</definedName>
    <definedName name="jloveland">#REF!</definedName>
    <definedName name="jlp" localSheetId="43" hidden="1">{#N/A,#N/A,FALSE,"SUMMARY REPORT"}</definedName>
    <definedName name="jlp" hidden="1">{#N/A,#N/A,FALSE,"SUMMARY REPORT"}</definedName>
    <definedName name="jlyons">#REF!</definedName>
    <definedName name="jm" localSheetId="43" hidden="1">{#N/A,#N/A,FALSE,"COMP"}</definedName>
    <definedName name="jm" hidden="1">{#N/A,#N/A,FALSE,"COMP"}</definedName>
    <definedName name="jmohideen">#REF!</definedName>
    <definedName name="jmontanez">#REF!</definedName>
    <definedName name="jnbid" localSheetId="43" hidden="1">{"detail",#N/A,FALSE,"mfg";"summary",#N/A,FALSE,"mfg"}</definedName>
    <definedName name="jnbid" hidden="1">{"detail",#N/A,FALSE,"mfg";"summary",#N/A,FALSE,"mfg"}</definedName>
    <definedName name="jnewell">#REF!</definedName>
    <definedName name="joanne" localSheetId="43"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joanne"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joanneb" localSheetId="43" hidden="1">{#N/A,#N/A,TRUE,"HCRpt";#N/A,#N/A,TRUE,"Support vs. Sales";#N/A,#N/A,TRUE,"IIG";#N/A,#N/A,TRUE,"PHG";#N/A,#N/A,TRUE,"PSI";#N/A,#N/A,TRUE,"PI";#N/A,#N/A,TRUE,"Int'l";#N/A,#N/A,TRUE,"DG";#N/A,#N/A,TRUE,"PAMG";#N/A,#N/A,TRUE,"Co Ops";#N/A,#N/A,TRUE,"Co Oth";#N/A,#N/A,TRUE,"EFM";#N/A,#N/A,TRUE,"ACI"}</definedName>
    <definedName name="joanneb" hidden="1">{#N/A,#N/A,TRUE,"HCRpt";#N/A,#N/A,TRUE,"Support vs. Sales";#N/A,#N/A,TRUE,"IIG";#N/A,#N/A,TRUE,"PHG";#N/A,#N/A,TRUE,"PSI";#N/A,#N/A,TRUE,"PI";#N/A,#N/A,TRUE,"Int'l";#N/A,#N/A,TRUE,"DG";#N/A,#N/A,TRUE,"PAMG";#N/A,#N/A,TRUE,"Co Ops";#N/A,#N/A,TRUE,"Co Oth";#N/A,#N/A,TRUE,"EFM";#N/A,#N/A,TRUE,"ACI"}</definedName>
    <definedName name="joe" localSheetId="43" hidden="1">{"msc sw feat summary",#N/A,FALSE,"MSC SW Features v. 1.1."}</definedName>
    <definedName name="joe" hidden="1">{"msc sw feat summary",#N/A,FALSE,"MSC SW Features v. 1.1."}</definedName>
    <definedName name="Joint_Venture_and_Other_Investments">#REF!</definedName>
    <definedName name="jomn" localSheetId="43" hidden="1">{"pro_view",#N/A,FALSE,"EEFSNAP2";"rep_view",#N/A,FALSE,"EEFSNAP2"}</definedName>
    <definedName name="jomn" hidden="1">{"pro_view",#N/A,FALSE,"EEFSNAP2";"rep_view",#N/A,FALSE,"EEFSNAP2"}</definedName>
    <definedName name="jöuiuiuzi" localSheetId="43" hidden="1">{#N/A,#N/A,FALSE,"Umsatz 99";#N/A,#N/A,FALSE,"ER 99 "}</definedName>
    <definedName name="jöuiuiuzi" hidden="1">{#N/A,#N/A,FALSE,"Umsatz 99";#N/A,#N/A,FALSE,"ER 99 "}</definedName>
    <definedName name="JOURNAL" localSheetId="43">#REF!</definedName>
    <definedName name="JOURNAL" localSheetId="11">#REF!</definedName>
    <definedName name="JOURNAL" localSheetId="10">#REF!</definedName>
    <definedName name="JOURNAL" localSheetId="24">#REF!</definedName>
    <definedName name="JOURNAL">#REF!</definedName>
    <definedName name="Jowat">#REF!</definedName>
    <definedName name="Jowatdrum">#REF!</definedName>
    <definedName name="jowen">#REF!</definedName>
    <definedName name="jrfhjrhj" localSheetId="43" hidden="1">{"P&amp;L - profit &amp; loss",#N/A,TRUE,"P&amp;L";"P&amp;L - Profit &amp; loss 1",#N/A,TRUE,"P&amp;L"}</definedName>
    <definedName name="jrfhjrhj" hidden="1">{"P&amp;L - profit &amp; loss",#N/A,TRUE,"P&amp;L";"P&amp;L - Profit &amp; loss 1",#N/A,TRUE,"P&amp;L"}</definedName>
    <definedName name="jsd" localSheetId="43" hidden="1">{#N/A,#N/A,FALSE,"SUMMARY REPORT"}</definedName>
    <definedName name="jsd" hidden="1">{#N/A,#N/A,FALSE,"SUMMARY REPORT"}</definedName>
    <definedName name="jstone">#REF!</definedName>
    <definedName name="ju" localSheetId="43" hidden="1">{"detail",#N/A,FALSE,"mfg";"summary",#N/A,FALSE,"mfg"}</definedName>
    <definedName name="ju" hidden="1">{"detail",#N/A,FALSE,"mfg";"summary",#N/A,FALSE,"mfg"}</definedName>
    <definedName name="judy" localSheetId="43" hidden="1">{#N/A,#N/A,FALSE,"Pharm";#N/A,#N/A,FALSE,"WWCM"}</definedName>
    <definedName name="judy" hidden="1">{#N/A,#N/A,FALSE,"Pharm";#N/A,#N/A,FALSE,"WWCM"}</definedName>
    <definedName name="judy_1" localSheetId="43" hidden="1">{#N/A,#N/A,FALSE,"Pharm";#N/A,#N/A,FALSE,"WWCM"}</definedName>
    <definedName name="judy_1" hidden="1">{#N/A,#N/A,FALSE,"Pharm";#N/A,#N/A,FALSE,"WWCM"}</definedName>
    <definedName name="judy_2" localSheetId="43" hidden="1">{#N/A,#N/A,FALSE,"Pharm";#N/A,#N/A,FALSE,"WWCM"}</definedName>
    <definedName name="judy_2" hidden="1">{#N/A,#N/A,FALSE,"Pharm";#N/A,#N/A,FALSE,"WWCM"}</definedName>
    <definedName name="judy_3" localSheetId="43" hidden="1">{#N/A,#N/A,FALSE,"Pharm";#N/A,#N/A,FALSE,"WWCM"}</definedName>
    <definedName name="judy_3" hidden="1">{#N/A,#N/A,FALSE,"Pharm";#N/A,#N/A,FALSE,"WWCM"}</definedName>
    <definedName name="judy_4" localSheetId="43" hidden="1">{#N/A,#N/A,FALSE,"Pharm";#N/A,#N/A,FALSE,"WWCM"}</definedName>
    <definedName name="judy_4" hidden="1">{#N/A,#N/A,FALSE,"Pharm";#N/A,#N/A,FALSE,"WWCM"}</definedName>
    <definedName name="judy1" localSheetId="43" hidden="1">{#N/A,#N/A,FALSE,"Pharm";#N/A,#N/A,FALSE,"WWCM"}</definedName>
    <definedName name="judy1" hidden="1">{#N/A,#N/A,FALSE,"Pharm";#N/A,#N/A,FALSE,"WWCM"}</definedName>
    <definedName name="judy1_1" localSheetId="43" hidden="1">{#N/A,#N/A,FALSE,"Pharm";#N/A,#N/A,FALSE,"WWCM"}</definedName>
    <definedName name="judy1_1" hidden="1">{#N/A,#N/A,FALSE,"Pharm";#N/A,#N/A,FALSE,"WWCM"}</definedName>
    <definedName name="judy1_2" localSheetId="43" hidden="1">{#N/A,#N/A,FALSE,"Pharm";#N/A,#N/A,FALSE,"WWCM"}</definedName>
    <definedName name="judy1_2" hidden="1">{#N/A,#N/A,FALSE,"Pharm";#N/A,#N/A,FALSE,"WWCM"}</definedName>
    <definedName name="judy1_3" localSheetId="43" hidden="1">{#N/A,#N/A,FALSE,"Pharm";#N/A,#N/A,FALSE,"WWCM"}</definedName>
    <definedName name="judy1_3" hidden="1">{#N/A,#N/A,FALSE,"Pharm";#N/A,#N/A,FALSE,"WWCM"}</definedName>
    <definedName name="judy1_4" localSheetId="43" hidden="1">{#N/A,#N/A,FALSE,"Pharm";#N/A,#N/A,FALSE,"WWCM"}</definedName>
    <definedName name="judy1_4" hidden="1">{#N/A,#N/A,FALSE,"Pharm";#N/A,#N/A,FALSE,"WWCM"}</definedName>
    <definedName name="jufn" localSheetId="43" hidden="1">{"stepel",#N/A,FALSE,"AHFSTEP"}</definedName>
    <definedName name="jufn" hidden="1">{"stepel",#N/A,FALSE,"AHFSTEP"}</definedName>
    <definedName name="jui" localSheetId="43" hidden="1">{"YD OTHER",#N/A,FALSE,"YTD"}</definedName>
    <definedName name="jui" hidden="1">{"YD OTHER",#N/A,FALSE,"YTD"}</definedName>
    <definedName name="juil" localSheetId="43" hidden="1">{#N/A,#N/A,FALSE,"SUMMARY REPORT"}</definedName>
    <definedName name="juil" hidden="1">{#N/A,#N/A,FALSE,"SUMMARY REPORT"}</definedName>
    <definedName name="juio" localSheetId="43" hidden="1">{"Page 1",#N/A,FALSE,"OpExJanVsPY";"Page 2",#N/A,FALSE,"OpExJanVsPY"}</definedName>
    <definedName name="juio" hidden="1">{"Page 1",#N/A,FALSE,"OpExJanVsPY";"Page 2",#N/A,FALSE,"OpExJanVsPY"}</definedName>
    <definedName name="JUL_">#REF!</definedName>
    <definedName name="Jul_Hr">#REF!</definedName>
    <definedName name="Jul_MM">#REF!</definedName>
    <definedName name="JUL_PROD">#REF!</definedName>
    <definedName name="Jul_Tcost">#REF!</definedName>
    <definedName name="julie" hidden="1">#N/A</definedName>
    <definedName name="JULUP">#REF!</definedName>
    <definedName name="July">#REF!</definedName>
    <definedName name="JUN_">#REF!</definedName>
    <definedName name="Jun_HR">#REF!</definedName>
    <definedName name="Jun_MM">#REF!</definedName>
    <definedName name="JUN_PROD">#REF!</definedName>
    <definedName name="Jun_Tcost">#REF!</definedName>
    <definedName name="June" localSheetId="24">#REF!</definedName>
    <definedName name="June">#REF!</definedName>
    <definedName name="JUNE98">#REF!</definedName>
    <definedName name="JUNUP">#REF!</definedName>
    <definedName name="JV_Book_Gain__Loss">#REF!</definedName>
    <definedName name="JV_Sold_Book_Basis">#REF!</definedName>
    <definedName name="JV_Sold_Gross_Proceeds">#REF!</definedName>
    <definedName name="JV_Sold_Tax_Basis">#REF!</definedName>
    <definedName name="JV_Tax_Gain__Loss">#REF!</definedName>
    <definedName name="JVS" localSheetId="10">#REF!</definedName>
    <definedName name="JVS">#REF!</definedName>
    <definedName name="jy" localSheetId="43" hidden="1">{"Headcount Worksheet",#N/A,FALSE,"HEADCOUNT"}</definedName>
    <definedName name="jy" hidden="1">{"Headcount Worksheet",#N/A,FALSE,"HEADCOUNT"}</definedName>
    <definedName name="k"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1"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2"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3"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4"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MK">#REF!</definedName>
    <definedName name="K_MKdrum">#REF!</definedName>
    <definedName name="K2_WBEVMODE" hidden="1">0</definedName>
    <definedName name="Kabaplast">#REF!</definedName>
    <definedName name="Kabaplastdrum">#REF!</definedName>
    <definedName name="kajs" localSheetId="43" hidden="1">{"'Mgmt Summ I'!$A$1:$Y$15","'Mgmt Summ I'!$A$5:$Y$5"}</definedName>
    <definedName name="kajs" hidden="1">{"'Mgmt Summ I'!$A$1:$Y$15","'Mgmt Summ I'!$A$5:$Y$5"}</definedName>
    <definedName name="kami" hidden="1">#REF!</definedName>
    <definedName name="kaminami"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kaminami" hidden="1">{#N/A,#N/A,FALSE,"Australia";#N/A,#N/A,FALSE,"Austria";#N/A,#N/A,FALSE,"Belgium";#N/A,#N/A,FALSE,"Canada";#N/A,#N/A,FALSE,"France";#N/A,#N/A,FALSE,"Germany";#N/A,#N/A,FALSE,"Hong Kong";#N/A,#N/A,FALSE,"Italy";#N/A,#N/A,FALSE,"Japan";#N/A,#N/A,FALSE,"Korea";#N/A,#N/A,FALSE,"Mexico";#N/A,#N/A,FALSE,"Poland";#N/A,#N/A,FALSE,"Spain";#N/A,#N/A,FALSE,"Switzerland";#N/A,#N/A,FALSE,"UK"}</definedName>
    <definedName name="kandersen">#REF!</definedName>
    <definedName name="kdkdkdk" localSheetId="43" hidden="1">{"DJH3",#N/A,FALSE,"PFL00805";"PJB3",#N/A,FALSE,"PFL00805";"JMD3",#N/A,FALSE,"PFL00805";"DNB3",#N/A,FALSE,"PFL00805";"MJP3",#N/A,FALSE,"PFL00805";"RAB3",#N/A,FALSE,"PFL00805";"GJW3",#N/A,FALSE,"PFL00805";"MASTER3",#N/A,FALSE,"PFL00805"}</definedName>
    <definedName name="kdkdkdk" hidden="1">{"DJH3",#N/A,FALSE,"PFL00805";"PJB3",#N/A,FALSE,"PFL00805";"JMD3",#N/A,FALSE,"PFL00805";"DNB3",#N/A,FALSE,"PFL00805";"MJP3",#N/A,FALSE,"PFL00805";"RAB3",#N/A,FALSE,"PFL00805";"GJW3",#N/A,FALSE,"PFL00805";"MASTER3",#N/A,FALSE,"PFL00805"}</definedName>
    <definedName name="Kempro">#REF!</definedName>
    <definedName name="Kemprodrum">#REF!</definedName>
    <definedName name="Kenda_Farben">#REF!</definedName>
    <definedName name="Kenda_Farbendrum">#REF!</definedName>
    <definedName name="Ketna" localSheetId="43" hidden="1">{"AUDIT-MWOS WITH POS 7.11.98",#N/A,FALSE,"AUDIT-MWOS"}</definedName>
    <definedName name="Ketna" hidden="1">{"AUDIT-MWOS WITH POS 7.11.98",#N/A,FALSE,"AUDIT-MWOS"}</definedName>
    <definedName name="KeyAnaly_Header" hidden="1">#REF!</definedName>
    <definedName name="keybookltm" hidden="1">#REF!</definedName>
    <definedName name="keybookty" hidden="1">#REF!</definedName>
    <definedName name="keyearnltm" hidden="1">#REF!</definedName>
    <definedName name="keyearnty" hidden="1">#REF!</definedName>
    <definedName name="keyebitdaty" hidden="1">#REF!</definedName>
    <definedName name="keyebitltm" hidden="1">#REF!</definedName>
    <definedName name="keyebitty" hidden="1">#REF!</definedName>
    <definedName name="keyformrow" hidden="1">#REF!</definedName>
    <definedName name="keyformrow2" hidden="1">#REF!</definedName>
    <definedName name="keypebitdaltm" hidden="1">#REF!</definedName>
    <definedName name="keypebitdaty" hidden="1">#REF!</definedName>
    <definedName name="keyprefeqtyty" hidden="1">#REF!</definedName>
    <definedName name="keyrevty" hidden="1">#REF!</definedName>
    <definedName name="keyshareoutty" hidden="1">#REF!</definedName>
    <definedName name="keysharepricety" hidden="1">#REF!</definedName>
    <definedName name="keytotdebtty" hidden="1">#REF!</definedName>
    <definedName name="keytyrange" hidden="1">#REF!</definedName>
    <definedName name="keytyrangeone" hidden="1">#REF!</definedName>
    <definedName name="kfieldstad">#REF!</definedName>
    <definedName name="KGICM1Q">#REF!</definedName>
    <definedName name="KGICMQ2">#REF!</definedName>
    <definedName name="KGICMQ3">#REF!</definedName>
    <definedName name="KGICMQ4">#REF!</definedName>
    <definedName name="kgovind">#REF!</definedName>
    <definedName name="KGPL_LAI" localSheetId="10">'WP II-E-3.5.1a Support'!#REF!</definedName>
    <definedName name="KGPL_LAI">#REF!</definedName>
    <definedName name="kgrippe">#REF!</definedName>
    <definedName name="kh"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kh"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khdjh" localSheetId="43" hidden="1">{"REP1",#N/A,FALSE,"HSSA-LOG"}</definedName>
    <definedName name="khdjh" hidden="1">{"REP1",#N/A,FALSE,"HSSA-LOG"}</definedName>
    <definedName name="khiep" localSheetId="43" hidden="1">{#N/A,#N/A,FALSE,"99 W Options";"prov99w opt",#N/A,FALSE,"99 W Options"}</definedName>
    <definedName name="khiep" hidden="1">{#N/A,#N/A,FALSE,"99 W Options";"prov99w opt",#N/A,FALSE,"99 W Options"}</definedName>
    <definedName name="khsadf" localSheetId="43" hidden="1">{#N/A,#N/A,FALSE,"Aging Summary";#N/A,#N/A,FALSE,"Ratio Analysis";#N/A,#N/A,FALSE,"Test 120 Day Accts";#N/A,#N/A,FALSE,"Tickmarks"}</definedName>
    <definedName name="khsadf" hidden="1">{#N/A,#N/A,FALSE,"Aging Summary";#N/A,#N/A,FALSE,"Ratio Analysis";#N/A,#N/A,FALSE,"Test 120 Day Accts";#N/A,#N/A,FALSE,"Tickmarks"}</definedName>
    <definedName name="khsdfkj" localSheetId="43" hidden="1">{#N/A,#N/A,TRUE,"Cover";#N/A,#N/A,TRUE,"Sum";#N/A,#N/A,TRUE,"SubsRev";#N/A,#N/A,TRUE,"CapEx";#N/A,#N/A,TRUE,"OpEx";#N/A,#N/A,TRUE,"SUs";#N/A,#N/A,TRUE,"OrgChart";#N/A,#N/A,TRUE,"Staff";#N/A,#N/A,TRUE,"P&amp;L";#N/A,#N/A,TRUE,"Cash";#N/A,#N/A,TRUE,"BS";#N/A,#N/A,TRUE,"Valuation";#N/A,#N/A,TRUE,"CapEx-Assumptions";#N/A,#N/A,TRUE,"OpEx-Assumptions"}</definedName>
    <definedName name="khsdfkj" hidden="1">{#N/A,#N/A,TRUE,"Cover";#N/A,#N/A,TRUE,"Sum";#N/A,#N/A,TRUE,"SubsRev";#N/A,#N/A,TRUE,"CapEx";#N/A,#N/A,TRUE,"OpEx";#N/A,#N/A,TRUE,"SUs";#N/A,#N/A,TRUE,"OrgChart";#N/A,#N/A,TRUE,"Staff";#N/A,#N/A,TRUE,"P&amp;L";#N/A,#N/A,TRUE,"Cash";#N/A,#N/A,TRUE,"BS";#N/A,#N/A,TRUE,"Valuation";#N/A,#N/A,TRUE,"CapEx-Assumptions";#N/A,#N/A,TRUE,"OpEx-Assumptions"}</definedName>
    <definedName name="kim" localSheetId="43" hidden="1">{#N/A,#N/A,FALSE,"Income";#N/A,#N/A,FALSE,"Cost of Goods Sold";#N/A,#N/A,FALSE,"Other Costs";#N/A,#N/A,FALSE,"Other Income";#N/A,#N/A,FALSE,"Taxes";#N/A,#N/A,FALSE,"Other Deductions";#N/A,#N/A,FALSE,"Compensation of Officers"}</definedName>
    <definedName name="kim" hidden="1">{#N/A,#N/A,FALSE,"Income";#N/A,#N/A,FALSE,"Cost of Goods Sold";#N/A,#N/A,FALSE,"Other Costs";#N/A,#N/A,FALSE,"Other Income";#N/A,#N/A,FALSE,"Taxes";#N/A,#N/A,FALSE,"Other Deductions";#N/A,#N/A,FALSE,"Compensation of Officers"}</definedName>
    <definedName name="kinjs" localSheetId="43" hidden="1">{"detail",#N/A,FALSE,"mfg";"summary",#N/A,FALSE,"mfg"}</definedName>
    <definedName name="kinjs" hidden="1">{"detail",#N/A,FALSE,"mfg";"summary",#N/A,FALSE,"mfg"}</definedName>
    <definedName name="kip" localSheetId="43" hidden="1">{"detail",#N/A,FALSE,"mfg";"summary",#N/A,FALSE,"mfg"}</definedName>
    <definedName name="kip" hidden="1">{"detail",#N/A,FALSE,"mfg";"summary",#N/A,FALSE,"mfg"}</definedName>
    <definedName name="kj" localSheetId="43"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kj"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kjASJ" localSheetId="43" hidden="1">{"REP1",#N/A,FALSE,"HSSA-LOG"}</definedName>
    <definedName name="kjASJ" hidden="1">{"REP1",#N/A,FALSE,"HSSA-LOG"}</definedName>
    <definedName name="kjcdj" localSheetId="43" hidden="1">{#N/A,#N/A,FALSE,"AUDIT-MWOS"}</definedName>
    <definedName name="kjcdj" hidden="1">{#N/A,#N/A,FALSE,"AUDIT-MWOS"}</definedName>
    <definedName name="kjewfds" localSheetId="43" hidden="1">{#N/A,#N/A,TRUE,"CIN-11";#N/A,#N/A,TRUE,"CIN-13";#N/A,#N/A,TRUE,"CIN-14";#N/A,#N/A,TRUE,"CIN-16";#N/A,#N/A,TRUE,"CIN-17";#N/A,#N/A,TRUE,"CIN-18";#N/A,#N/A,TRUE,"CIN Earnings To Fixed Charges";#N/A,#N/A,TRUE,"CIN Financial Ratios";#N/A,#N/A,TRUE,"CIN-IS";#N/A,#N/A,TRUE,"CIN-BS";#N/A,#N/A,TRUE,"CIN-CS";#N/A,#N/A,TRUE,"Invest In Unconsol Subs"}</definedName>
    <definedName name="kjewfds" hidden="1">{#N/A,#N/A,TRUE,"CIN-11";#N/A,#N/A,TRUE,"CIN-13";#N/A,#N/A,TRUE,"CIN-14";#N/A,#N/A,TRUE,"CIN-16";#N/A,#N/A,TRUE,"CIN-17";#N/A,#N/A,TRUE,"CIN-18";#N/A,#N/A,TRUE,"CIN Earnings To Fixed Charges";#N/A,#N/A,TRUE,"CIN Financial Ratios";#N/A,#N/A,TRUE,"CIN-IS";#N/A,#N/A,TRUE,"CIN-BS";#N/A,#N/A,TRUE,"CIN-CS";#N/A,#N/A,TRUE,"Invest In Unconsol Subs"}</definedName>
    <definedName name="kjg" localSheetId="43" hidden="1">{"Cover",#N/A,FALSE,"Cover";"Comments",#N/A,FALSE,"Quarterly Comments";"QtrP&amp;L",#N/A,FALSE,"Product Qtr P&amp;L Trends";"European CPIT",#N/A,FALSE,"European CPIT";"CPIT O2N2 Graphs",#N/A,FALSE,"CPIT O2N2 Graphs";"CPIT HYCO Graphs",#N/A,FALSE,"CPIT HYCO Graphs ";"Scorecard - US format",#N/A,FALSE,"Scorecard - US format";"Programmes",#N/A,FALSE,"Programmes";"Summary Year Majfac vs PY",#N/A,FALSE,"Summary Year Majfac vs PY";"Summary Year Majfac vs Plan",#N/A,FALSE,"Summary Year Majfac vs Plan";"Major Factors by Qtr",#N/A,FALSE,"Major Factors by Qtr";"Capex",#N/A,FALSE,"Capex"}</definedName>
    <definedName name="kjg" hidden="1">{"Cover",#N/A,FALSE,"Cover";"Comments",#N/A,FALSE,"Quarterly Comments";"QtrP&amp;L",#N/A,FALSE,"Product Qtr P&amp;L Trends";"European CPIT",#N/A,FALSE,"European CPIT";"CPIT O2N2 Graphs",#N/A,FALSE,"CPIT O2N2 Graphs";"CPIT HYCO Graphs",#N/A,FALSE,"CPIT HYCO Graphs ";"Scorecard - US format",#N/A,FALSE,"Scorecard - US format";"Programmes",#N/A,FALSE,"Programmes";"Summary Year Majfac vs PY",#N/A,FALSE,"Summary Year Majfac vs PY";"Summary Year Majfac vs Plan",#N/A,FALSE,"Summary Year Majfac vs Plan";"Major Factors by Qtr",#N/A,FALSE,"Major Factors by Qtr";"Capex",#N/A,FALSE,"Capex"}</definedName>
    <definedName name="kjhg" localSheetId="43" hidden="1">{"ICD Details",#N/A,FALSE,"Current Yr";"ICD Details",#N/A,FALSE,"Budget";"ICD Details",#N/A,FALSE,"Prior Year"}</definedName>
    <definedName name="kjhg" hidden="1">{"ICD Details",#N/A,FALSE,"Current Yr";"ICD Details",#N/A,FALSE,"Budget";"ICD Details",#N/A,FALSE,"Prior Year"}</definedName>
    <definedName name="kjhkjh" localSheetId="43" hidden="1">{#N/A,#N/A,FALSE,"ORIX CSC"}</definedName>
    <definedName name="kjhkjh" hidden="1">{#N/A,#N/A,FALSE,"ORIX CSC"}</definedName>
    <definedName name="kjip" localSheetId="43" hidden="1">{"detail",#N/A,FALSE,"mfg";"summary",#N/A,FALSE,"mfg"}</definedName>
    <definedName name="kjip" hidden="1">{"detail",#N/A,FALSE,"mfg";"summary",#N/A,FALSE,"mfg"}</definedName>
    <definedName name="kjk.l" localSheetId="43" hidden="1">{#N/A,#N/A,FALSE,"Produkte Erw.";#N/A,#N/A,FALSE,"Produkte Plan";#N/A,#N/A,FALSE,"Leistungen Erw.";#N/A,#N/A,FALSE,"Leistungen Plan";#N/A,#N/A,FALSE,"KA Allg.Kosten (2)";#N/A,#N/A,FALSE,"KA All.Kosten"}</definedName>
    <definedName name="kjk.l" hidden="1">{#N/A,#N/A,FALSE,"Produkte Erw.";#N/A,#N/A,FALSE,"Produkte Plan";#N/A,#N/A,FALSE,"Leistungen Erw.";#N/A,#N/A,FALSE,"Leistungen Plan";#N/A,#N/A,FALSE,"KA Allg.Kosten (2)";#N/A,#N/A,FALSE,"KA All.Kosten"}</definedName>
    <definedName name="kjkj" localSheetId="43" hidden="1">{"'Mgmt Summ I'!$A$1:$Y$15","'Mgmt Summ I'!$A$5:$Y$5"}</definedName>
    <definedName name="kjkj" hidden="1">{"'Mgmt Summ I'!$A$1:$Y$15","'Mgmt Summ I'!$A$5:$Y$5"}</definedName>
    <definedName name="kjkljl" localSheetId="43" hidden="1">{"Pound Sterling",#N/A,TRUE,"PPD";"Pound Sterling",#N/A,TRUE,"Anaquest";"Pound Sterling",#N/A,TRUE,"Delta";"Pound Sterling",#N/A,TRUE,"INO"}</definedName>
    <definedName name="kjkljl" hidden="1">{"Pound Sterling",#N/A,TRUE,"PPD";"Pound Sterling",#N/A,TRUE,"Anaquest";"Pound Sterling",#N/A,TRUE,"Delta";"Pound Sterling",#N/A,TRUE,"INO"}</definedName>
    <definedName name="kjljkölhklh" localSheetId="43" hidden="1">{#N/A,#N/A,FALSE,"Produkte Erw.";#N/A,#N/A,FALSE,"Produkte Plan";#N/A,#N/A,FALSE,"Leistungen Erw.";#N/A,#N/A,FALSE,"Leistungen Plan";#N/A,#N/A,FALSE,"KA Allg.Kosten (2)";#N/A,#N/A,FALSE,"KA All.Kosten"}</definedName>
    <definedName name="kjljkölhklh" hidden="1">{#N/A,#N/A,FALSE,"Produkte Erw.";#N/A,#N/A,FALSE,"Produkte Plan";#N/A,#N/A,FALSE,"Leistungen Erw.";#N/A,#N/A,FALSE,"Leistungen Plan";#N/A,#N/A,FALSE,"KA Allg.Kosten (2)";#N/A,#N/A,FALSE,"KA All.Kosten"}</definedName>
    <definedName name="kjlkj" localSheetId="43" hidden="1">{#N/A,#N/A,TRUE,"Staffnos &amp; cost"}</definedName>
    <definedName name="kjlkj" hidden="1">{#N/A,#N/A,TRUE,"Staffnos &amp; cost"}</definedName>
    <definedName name="kjs" localSheetId="43" hidden="1">{#N/A,#N/A,FALSE,"Aging Summary";#N/A,#N/A,FALSE,"Ratio Analysis";#N/A,#N/A,FALSE,"Test 120 Day Accts";#N/A,#N/A,FALSE,"Tickmarks"}</definedName>
    <definedName name="kjs" hidden="1">{#N/A,#N/A,FALSE,"Aging Summary";#N/A,#N/A,FALSE,"Ratio Analysis";#N/A,#N/A,FALSE,"Test 120 Day Accts";#N/A,#N/A,FALSE,"Tickmarks"}</definedName>
    <definedName name="kjsakjksak" localSheetId="43" hidden="1">{"20 Years",#N/A,FALSE,"P&amp;Ls";"2001",#N/A,FALSE,"P&amp;Ls"}</definedName>
    <definedName name="kjsakjksak" hidden="1">{"20 Years",#N/A,FALSE,"P&amp;Ls";"2001",#N/A,FALSE,"P&amp;Ls"}</definedName>
    <definedName name="KK" localSheetId="43" hidden="1">{#N/A,"PURCHM",FALSE,"Business Analysis";#N/A,"SPADD",FALSE,"Business Analysis"}</definedName>
    <definedName name="KK" hidden="1">{#N/A,"PURCHM",FALSE,"Business Analysis";#N/A,"SPADD",FALSE,"Business Analysis"}</definedName>
    <definedName name="kk.l" localSheetId="43" hidden="1">{#N/A,#N/A,FALSE,"Produkte Erw.";#N/A,#N/A,FALSE,"Produkte Plan";#N/A,#N/A,FALSE,"Leistungen Erw.";#N/A,#N/A,FALSE,"Leistungen Plan";#N/A,#N/A,FALSE,"KA Allg.Kosten (2)";#N/A,#N/A,FALSE,"KA All.Kosten"}</definedName>
    <definedName name="kk.l" hidden="1">{#N/A,#N/A,FALSE,"Produkte Erw.";#N/A,#N/A,FALSE,"Produkte Plan";#N/A,#N/A,FALSE,"Leistungen Erw.";#N/A,#N/A,FALSE,"Leistungen Plan";#N/A,#N/A,FALSE,"KA Allg.Kosten (2)";#N/A,#N/A,FALSE,"KA All.Kosten"}</definedName>
    <definedName name="kkeeler">#REF!</definedName>
    <definedName name="kkk" localSheetId="43" hidden="1">{#N/A,#N/A,FALSE,"Pharm";#N/A,#N/A,FALSE,"WWCM"}</definedName>
    <definedName name="kkk" hidden="1">{#N/A,#N/A,FALSE,"Pharm";#N/A,#N/A,FALSE,"WWCM"}</definedName>
    <definedName name="kkk.llll" localSheetId="43" hidden="1">{#N/A,#N/A,FALSE,"Umsatz CH";#N/A,#N/A,FALSE,"ER CH";#N/A,#N/A,FALSE,"EA CH (2) ";#N/A,#N/A,FALSE,"EA CH";#N/A,#N/A,FALSE,"EA CH (3) ";#N/A,#N/A,FALSE,"EA CH (4)";#N/A,#N/A,FALSE,"KA CH";#N/A,#N/A,FALSE,"KA CH  (2)";#N/A,#N/A,FALSE,"KA CH  (3)";#N/A,#N/A,FALSE,"KA CH (4)"}</definedName>
    <definedName name="kkk.llll" hidden="1">{#N/A,#N/A,FALSE,"Umsatz CH";#N/A,#N/A,FALSE,"ER CH";#N/A,#N/A,FALSE,"EA CH (2) ";#N/A,#N/A,FALSE,"EA CH";#N/A,#N/A,FALSE,"EA CH (3) ";#N/A,#N/A,FALSE,"EA CH (4)";#N/A,#N/A,FALSE,"KA CH";#N/A,#N/A,FALSE,"KA CH  (2)";#N/A,#N/A,FALSE,"KA CH  (3)";#N/A,#N/A,FALSE,"KA CH (4)"}</definedName>
    <definedName name="kkk_1" localSheetId="43" hidden="1">{#N/A,#N/A,FALSE,"Pharm";#N/A,#N/A,FALSE,"WWCM"}</definedName>
    <definedName name="kkk_1" hidden="1">{#N/A,#N/A,FALSE,"Pharm";#N/A,#N/A,FALSE,"WWCM"}</definedName>
    <definedName name="kkk_2" localSheetId="43" hidden="1">{#N/A,#N/A,FALSE,"Pharm";#N/A,#N/A,FALSE,"WWCM"}</definedName>
    <definedName name="kkk_2" hidden="1">{#N/A,#N/A,FALSE,"Pharm";#N/A,#N/A,FALSE,"WWCM"}</definedName>
    <definedName name="kkk_3" localSheetId="43" hidden="1">{#N/A,#N/A,FALSE,"Pharm";#N/A,#N/A,FALSE,"WWCM"}</definedName>
    <definedName name="kkk_3" hidden="1">{#N/A,#N/A,FALSE,"Pharm";#N/A,#N/A,FALSE,"WWCM"}</definedName>
    <definedName name="kkk_4" localSheetId="43" hidden="1">{#N/A,#N/A,FALSE,"Pharm";#N/A,#N/A,FALSE,"WWCM"}</definedName>
    <definedName name="kkk_4" hidden="1">{#N/A,#N/A,FALSE,"Pharm";#N/A,#N/A,FALSE,"WWCM"}</definedName>
    <definedName name="KKKK" localSheetId="43" hidden="1">{#N/A,#N/A,FALSE,"Aging Summary";#N/A,#N/A,FALSE,"Ratio Analysis";#N/A,#N/A,FALSE,"Test 120 Day Accts";#N/A,#N/A,FALSE,"Tickmarks"}</definedName>
    <definedName name="KKKK" hidden="1">{#N/A,#N/A,FALSE,"Aging Summary";#N/A,#N/A,FALSE,"Ratio Analysis";#N/A,#N/A,FALSE,"Test 120 Day Accts";#N/A,#N/A,FALSE,"Tickmarks"}</definedName>
    <definedName name="kkkk.llll" localSheetId="43" hidden="1">{#N/A,#N/A,FALSE,"Umsatz 99";#N/A,#N/A,FALSE,"ER 99 "}</definedName>
    <definedName name="kkkk.llll" hidden="1">{#N/A,#N/A,FALSE,"Umsatz 99";#N/A,#N/A,FALSE,"ER 99 "}</definedName>
    <definedName name="kkkkk" localSheetId="43" hidden="1">{#N/A,#N/A,FALSE,"1230";#N/A,#N/A,FALSE,"1235";#N/A,#N/A,FALSE,"1240";#N/A,#N/A,FALSE,"1245";#N/A,#N/A,FALSE,"1250";#N/A,#N/A,FALSE,"1255";#N/A,#N/A,FALSE,"1256"}</definedName>
    <definedName name="kkkkk" hidden="1">{#N/A,#N/A,FALSE,"1230";#N/A,#N/A,FALSE,"1235";#N/A,#N/A,FALSE,"1240";#N/A,#N/A,FALSE,"1245";#N/A,#N/A,FALSE,"1250";#N/A,#N/A,FALSE,"1255";#N/A,#N/A,FALSE,"1256"}</definedName>
    <definedName name="kkkkkkk" localSheetId="43" hidden="1">{"balance sheet us",#N/A,FALSE,"Bal. Sht.- Work Cap"}</definedName>
    <definedName name="kkkkkkk" hidden="1">{"balance sheet us",#N/A,FALSE,"Bal. Sht.- Work Cap"}</definedName>
    <definedName name="kkkkkkkkkkkkkkk" localSheetId="43" hidden="1">{"Net Trade Sales",#N/A,FALSE,"Net Trade Sales"}</definedName>
    <definedName name="kkkkkkkkkkkkkkk" hidden="1">{"Net Trade Sales",#N/A,FALSE,"Net Trade Sales"}</definedName>
    <definedName name="kkronenbitter">#REF!</definedName>
    <definedName name="kl" localSheetId="43" hidden="1">{#N/A,#N/A,FALSE,"FY97";#N/A,#N/A,FALSE,"FY98";#N/A,#N/A,FALSE,"FY99";#N/A,#N/A,FALSE,"FY00";#N/A,#N/A,FALSE,"FY01"}</definedName>
    <definedName name="kl" hidden="1">{#N/A,#N/A,FALSE,"FY97";#N/A,#N/A,FALSE,"FY98";#N/A,#N/A,FALSE,"FY99";#N/A,#N/A,FALSE,"FY00";#N/A,#N/A,FALSE,"FY01"}</definedName>
    <definedName name="klinsi" localSheetId="43" hidden="1">{#N/A,#N/A,FALSE,"Mittelherkunft";#N/A,#N/A,FALSE,"Mittelverwendung"}</definedName>
    <definedName name="klinsi" hidden="1">{#N/A,#N/A,FALSE,"Mittelherkunft";#N/A,#N/A,FALSE,"Mittelverwendung"}</definedName>
    <definedName name="kljk" localSheetId="43" hidden="1">{#N/A,#N/A,FALSE,"Umsatz CH";#N/A,#N/A,FALSE,"ER CH";#N/A,#N/A,FALSE,"EA CH (2) ";#N/A,#N/A,FALSE,"EA CH";#N/A,#N/A,FALSE,"EA CH (3) ";#N/A,#N/A,FALSE,"EA CH (4)";#N/A,#N/A,FALSE,"KA CH";#N/A,#N/A,FALSE,"KA CH  (2)";#N/A,#N/A,FALSE,"KA CH  (3)";#N/A,#N/A,FALSE,"KA CH (4)"}</definedName>
    <definedName name="kljk" hidden="1">{#N/A,#N/A,FALSE,"Umsatz CH";#N/A,#N/A,FALSE,"ER CH";#N/A,#N/A,FALSE,"EA CH (2) ";#N/A,#N/A,FALSE,"EA CH";#N/A,#N/A,FALSE,"EA CH (3) ";#N/A,#N/A,FALSE,"EA CH (4)";#N/A,#N/A,FALSE,"KA CH";#N/A,#N/A,FALSE,"KA CH  (2)";#N/A,#N/A,FALSE,"KA CH  (3)";#N/A,#N/A,FALSE,"KA CH (4)"}</definedName>
    <definedName name="kljklkj" localSheetId="43" hidden="1">{#N/A,#N/A,FALSE,"KA CH  (2)"}</definedName>
    <definedName name="kljklkj" hidden="1">{#N/A,#N/A,FALSE,"KA CH  (2)"}</definedName>
    <definedName name="klk" localSheetId="43" hidden="1">{#N/A,#N/A,FALSE,"Umsatz CH";#N/A,#N/A,FALSE,"ER CH";#N/A,#N/A,FALSE,"EA CH (2) ";#N/A,#N/A,FALSE,"EA CH";#N/A,#N/A,FALSE,"EA CH (3) ";#N/A,#N/A,FALSE,"EA CH (4)";#N/A,#N/A,FALSE,"KA CH";#N/A,#N/A,FALSE,"KA CH  (2)";#N/A,#N/A,FALSE,"KA CH  (3)";#N/A,#N/A,FALSE,"KA CH (4)"}</definedName>
    <definedName name="klk" hidden="1">{#N/A,#N/A,FALSE,"Umsatz CH";#N/A,#N/A,FALSE,"ER CH";#N/A,#N/A,FALSE,"EA CH (2) ";#N/A,#N/A,FALSE,"EA CH";#N/A,#N/A,FALSE,"EA CH (3) ";#N/A,#N/A,FALSE,"EA CH (4)";#N/A,#N/A,FALSE,"KA CH";#N/A,#N/A,FALSE,"KA CH  (2)";#N/A,#N/A,FALSE,"KA CH  (3)";#N/A,#N/A,FALSE,"KA CH (4)"}</definedName>
    <definedName name="klkj"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klkj"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klklkl" localSheetId="43" hidden="1">{#N/A,#N/A,FALSE,"Umsatz 99";#N/A,#N/A,FALSE,"ER 99 "}</definedName>
    <definedName name="klklkl" hidden="1">{#N/A,#N/A,FALSE,"Umsatz 99";#N/A,#N/A,FALSE,"ER 99 "}</definedName>
    <definedName name="klñ" localSheetId="43" hidden="1">{"AS REP",#N/A,FALSE,"EEFSNAP2";"PROP",#N/A,FALSE,"EEFSNAP2";"RISKS",#N/A,FALSE,"EEFSNAP2";"VIEW ALL",#N/A,FALSE,"EEFSNAP2"}</definedName>
    <definedName name="klñ" hidden="1">{"AS REP",#N/A,FALSE,"EEFSNAP2";"PROP",#N/A,FALSE,"EEFSNAP2";"RISKS",#N/A,FALSE,"EEFSNAP2";"VIEW ALL",#N/A,FALSE,"EEFSNAP2"}</definedName>
    <definedName name="klood">#REF!</definedName>
    <definedName name="klu" localSheetId="43" hidden="1">{"Results Worksheets",#N/A,FALSE,"RESULTS"}</definedName>
    <definedName name="klu" hidden="1">{"Results Worksheets",#N/A,FALSE,"RESULTS"}</definedName>
    <definedName name="Klueberdrum">#REF!</definedName>
    <definedName name="km" localSheetId="43" hidden="1">{"pro_view",#N/A,FALSE,"EEFSNAP2";"rep_view",#N/A,FALSE,"EEFSNAP2"}</definedName>
    <definedName name="km" hidden="1">{"pro_view",#N/A,FALSE,"EEFSNAP2";"rep_view",#N/A,FALSE,"EEFSNAP2"}</definedName>
    <definedName name="Knauf">#REF!</definedName>
    <definedName name="Knaufdrum">#REF!</definedName>
    <definedName name="KNTY8" localSheetId="43" hidden="1">{"firs",#N/A,FALSE,"Sheet1";"second",#N/A,FALSE,"Sheet1"}</definedName>
    <definedName name="KNTY8" hidden="1">{"firs",#N/A,FALSE,"Sheet1";"second",#N/A,FALSE,"Sheet1"}</definedName>
    <definedName name="köäklöl"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köäklöl"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Koemmerling">#REF!</definedName>
    <definedName name="Koemmerlingdrum">#REF!</definedName>
    <definedName name="koin" localSheetId="43" hidden="1">{"HSBC ADV BG EXT",#N/A,FALSE,"ADVANCEBG-EXT.D"}</definedName>
    <definedName name="koin" hidden="1">{"HSBC ADV BG EXT",#N/A,FALSE,"ADVANCEBG-EXT.D"}</definedName>
    <definedName name="Kollant">#REF!</definedName>
    <definedName name="Kollantdrum">#REF!</definedName>
    <definedName name="Kons1">#REF!</definedName>
    <definedName name="kou" localSheetId="43" hidden="1">{"detail",#N/A,FALSE,"mfg";"summary",#N/A,FALSE,"mfg"}</definedName>
    <definedName name="kou" hidden="1">{"detail",#N/A,FALSE,"mfg";"summary",#N/A,FALSE,"mfg"}</definedName>
    <definedName name="kr" localSheetId="43" hidden="1">{#N/A,#N/A,FALSE,"AUDIT-MWOS"}</definedName>
    <definedName name="kr" hidden="1">{#N/A,#N/A,FALSE,"AUDIT-MWOS"}</definedName>
    <definedName name="Krafft">#REF!</definedName>
    <definedName name="Krafftdrum">#REF!</definedName>
    <definedName name="Kraft" localSheetId="43" hidden="1">{#N/A,#N/A,FALSE,"changes";#N/A,#N/A,FALSE,"Assumptions";"view1",#N/A,FALSE,"BE Analysis";"view2",#N/A,FALSE,"BE Analysis";#N/A,#N/A,FALSE,"DCF Calculation - Scenario 1";"Dollar",#N/A,FALSE,"Consolidated - Scenario 1";"CS",#N/A,FALSE,"Consolidated - Scenario 1"}</definedName>
    <definedName name="Kraft" hidden="1">{#N/A,#N/A,FALSE,"changes";#N/A,#N/A,FALSE,"Assumptions";"view1",#N/A,FALSE,"BE Analysis";"view2",#N/A,FALSE,"BE Analysis";#N/A,#N/A,FALSE,"DCF Calculation - Scenario 1";"Dollar",#N/A,FALSE,"Consolidated - Scenario 1";"CS",#N/A,FALSE,"Consolidated - Scenario 1"}</definedName>
    <definedName name="kse"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kse"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KSGMP_01" localSheetId="43">#REF!</definedName>
    <definedName name="KSGMP_01" localSheetId="11">#REF!</definedName>
    <definedName name="KSGMP_01" localSheetId="10">'WP II-E-3.5.1a Support'!#REF!</definedName>
    <definedName name="KSGMP_01" localSheetId="24">#REF!</definedName>
    <definedName name="KSGMP_01">#REF!</definedName>
    <definedName name="KSGMP_02" localSheetId="43">#REF!</definedName>
    <definedName name="KSGMP_02" localSheetId="11">#REF!</definedName>
    <definedName name="KSGMP_02" localSheetId="10">'WP II-E-3.5.1a Support'!#REF!</definedName>
    <definedName name="KSGMP_02" localSheetId="24">#REF!</definedName>
    <definedName name="KSGMP_02">#REF!</definedName>
    <definedName name="KSGMP_03" localSheetId="43">#REF!</definedName>
    <definedName name="KSGMP_03" localSheetId="11">#REF!</definedName>
    <definedName name="KSGMP_03" localSheetId="10">'WP II-E-3.5.1a Support'!#REF!</definedName>
    <definedName name="KSGMP_03" localSheetId="24">#REF!</definedName>
    <definedName name="KSGMP_03">#REF!</definedName>
    <definedName name="KSGMP_04" localSheetId="43">#REF!</definedName>
    <definedName name="KSGMP_04" localSheetId="11">#REF!</definedName>
    <definedName name="KSGMP_04">#REF!</definedName>
    <definedName name="KSGMP_05" localSheetId="11">#REF!</definedName>
    <definedName name="KSGMP_05">#REF!</definedName>
    <definedName name="KSGMP_06">#REF!</definedName>
    <definedName name="KSGMP_07">#REF!</definedName>
    <definedName name="KSGMP_08">#REF!</definedName>
    <definedName name="KSGMP_09">#REF!</definedName>
    <definedName name="KSGMP_10">#REF!</definedName>
    <definedName name="KSGMP_11">#REF!</definedName>
    <definedName name="KSGMP_12">#REF!</definedName>
    <definedName name="KSGMP_TY">#REF!</definedName>
    <definedName name="KSGSS_01">#REF!</definedName>
    <definedName name="KSGSS_02">#REF!</definedName>
    <definedName name="KSGSS_03">#REF!</definedName>
    <definedName name="KSGSS_04">#REF!</definedName>
    <definedName name="KSGSS_05">#REF!</definedName>
    <definedName name="KSGSS_06">#REF!</definedName>
    <definedName name="KSGSS_07">#REF!</definedName>
    <definedName name="KSGSS_08">#REF!</definedName>
    <definedName name="KSGSS_09">#REF!</definedName>
    <definedName name="KSGSS_10">#REF!</definedName>
    <definedName name="KSGSS_11">#REF!</definedName>
    <definedName name="KSGSS_12">#REF!</definedName>
    <definedName name="KSGSS_TY">#REF!</definedName>
    <definedName name="ksk"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ksk"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ksksksksksksk" localSheetId="43" hidden="1">{"'Report'!$A$1:$K$109"}</definedName>
    <definedName name="ksksksksksksk" hidden="1">{"'Report'!$A$1:$K$109"}</definedName>
    <definedName name="kslkjkjlkjd" localSheetId="43" hidden="1">{#N/A,#N/A,FALSE,"REPORT"}</definedName>
    <definedName name="kslkjkjlkjd" hidden="1">{#N/A,#N/A,FALSE,"REPORT"}</definedName>
    <definedName name="kslkjkjlkjd_1" localSheetId="43" hidden="1">{#N/A,#N/A,FALSE,"REPORT"}</definedName>
    <definedName name="kslkjkjlkjd_1" hidden="1">{#N/A,#N/A,FALSE,"REPORT"}</definedName>
    <definedName name="kslkjkjlkjd_2" localSheetId="43" hidden="1">{#N/A,#N/A,FALSE,"REPORT"}</definedName>
    <definedName name="kslkjkjlkjd_2" hidden="1">{#N/A,#N/A,FALSE,"REPORT"}</definedName>
    <definedName name="kslkjkjlkjd_3" localSheetId="43" hidden="1">{#N/A,#N/A,FALSE,"REPORT"}</definedName>
    <definedName name="kslkjkjlkjd_3" hidden="1">{#N/A,#N/A,FALSE,"REPORT"}</definedName>
    <definedName name="kslkjkjlkjd_4" localSheetId="43" hidden="1">{#N/A,#N/A,FALSE,"REPORT"}</definedName>
    <definedName name="kslkjkjlkjd_4" hidden="1">{#N/A,#N/A,FALSE,"REPORT"}</definedName>
    <definedName name="Kuesters" localSheetId="43" hidden="1">{#N/A,#N/A,FALSE,"Income";#N/A,#N/A,FALSE,"Cost of Goods Sold";#N/A,#N/A,FALSE,"Other Costs";#N/A,#N/A,FALSE,"Other Income";#N/A,#N/A,FALSE,"Taxes";#N/A,#N/A,FALSE,"Other Deductions";#N/A,#N/A,FALSE,"Compensation of Officers"}</definedName>
    <definedName name="Kuesters" hidden="1">{#N/A,#N/A,FALSE,"Income";#N/A,#N/A,FALSE,"Cost of Goods Sold";#N/A,#N/A,FALSE,"Other Costs";#N/A,#N/A,FALSE,"Other Income";#N/A,#N/A,FALSE,"Taxes";#N/A,#N/A,FALSE,"Other Deductions";#N/A,#N/A,FALSE,"Compensation of Officers"}</definedName>
    <definedName name="Kuesters_1" localSheetId="43" hidden="1">{#N/A,#N/A,FALSE,"Income";#N/A,#N/A,FALSE,"Cost of Goods Sold";#N/A,#N/A,FALSE,"Other Costs";#N/A,#N/A,FALSE,"Other Income";#N/A,#N/A,FALSE,"Taxes";#N/A,#N/A,FALSE,"Other Deductions";#N/A,#N/A,FALSE,"Compensation of Officers"}</definedName>
    <definedName name="Kuesters_1" hidden="1">{#N/A,#N/A,FALSE,"Income";#N/A,#N/A,FALSE,"Cost of Goods Sold";#N/A,#N/A,FALSE,"Other Costs";#N/A,#N/A,FALSE,"Other Income";#N/A,#N/A,FALSE,"Taxes";#N/A,#N/A,FALSE,"Other Deductions";#N/A,#N/A,FALSE,"Compensation of Officers"}</definedName>
    <definedName name="Kujairah">#REF!</definedName>
    <definedName name="Kujairahdrum">#REF!</definedName>
    <definedName name="Kurs">#REF!</definedName>
    <definedName name="KUULSD" localSheetId="43" hidden="1">{#N/A,#N/A,FALSE,"COMP"}</definedName>
    <definedName name="KUULSD" hidden="1">{#N/A,#N/A,FALSE,"COMP"}</definedName>
    <definedName name="KUULSD1" localSheetId="43" hidden="1">{#N/A,#N/A,FALSE,"COMP"}</definedName>
    <definedName name="KUULSD1" hidden="1">{#N/A,#N/A,FALSE,"COMP"}</definedName>
    <definedName name="kyd.CounterLimitCell.01." hidden="1">"x"</definedName>
    <definedName name="kyd.CounterLimitCell.02." hidden="1">"x"</definedName>
    <definedName name="kyd.Dim.01." hidden="1">"chandept"</definedName>
    <definedName name="kyd.Dim.02." hidden="1">"chandep#"</definedName>
    <definedName name="kyd.ElementList.01." hidden="1">"x"</definedName>
    <definedName name="kyd.ElementType.01." hidden="1">1</definedName>
    <definedName name="kyd.ElementType.02." hidden="1">1</definedName>
    <definedName name="kyd.ItemType.01." hidden="1">1</definedName>
    <definedName name="kyd.ItemType.02." hidden="1">2</definedName>
    <definedName name="kyd.NumLevels.01." hidden="1">999</definedName>
    <definedName name="kyd.NumLevels.02." hidden="1">999</definedName>
    <definedName name="kyd.ParentName.01." hidden="1">"TOTAL PRODUCTION"</definedName>
    <definedName name="kyd.ParentName.02." hidden="1">""</definedName>
    <definedName name="kyd.PrintParent.01." hidden="1">FALSE</definedName>
    <definedName name="kyd.PrintParent.02." hidden="1">TRUE</definedName>
    <definedName name="kyd.SelectString.01." hidden="1">"*"</definedName>
    <definedName name="kyd.SelectString.02." hidden="1">"*"</definedName>
    <definedName name="L" localSheetId="43" hidden="1">{"PAGE 1",#N/A,FALSE,"COS Excluding Geismar";"PAGE 2",#N/A,FALSE,"COS Excluding Geismar";"PAGE 3",#N/A,FALSE,"COS Excluding Geismar"}</definedName>
    <definedName name="L" hidden="1">{"PAGE 1",#N/A,FALSE,"COS Excluding Geismar";"PAGE 2",#N/A,FALSE,"COS Excluding Geismar";"PAGE 3",#N/A,FALSE,"COS Excluding Geismar"}</definedName>
    <definedName name="l_1" localSheetId="43" hidden="1">{"'SOCA REVENUE '!$N$9:$O$24"}</definedName>
    <definedName name="l_1" hidden="1">{"'SOCA REVENUE '!$N$9:$O$24"}</definedName>
    <definedName name="l_1_1" localSheetId="43" hidden="1">{"'SOCA REVENUE '!$N$9:$O$24"}</definedName>
    <definedName name="l_1_1" hidden="1">{"'SOCA REVENUE '!$N$9:$O$24"}</definedName>
    <definedName name="l_2" localSheetId="43" hidden="1">{"'SOCA REVENUE '!$N$9:$O$24"}</definedName>
    <definedName name="l_2" hidden="1">{"'SOCA REVENUE '!$N$9:$O$24"}</definedName>
    <definedName name="Labor__excl._Cost_of_Sales_labor">#REF!</definedName>
    <definedName name="Labor_Total">#REF!</definedName>
    <definedName name="LAGSS_TY">#REF!</definedName>
    <definedName name="LAIMTY">#REF!</definedName>
    <definedName name="lajkds" localSheetId="43" hidden="1">{#N/A,#N/A,FALSE,"Summary Expenses";#N/A,#N/A,FALSE,"SUBACUTE";#N/A,#N/A,FALSE,"Expense Allocation";#N/A,#N/A,FALSE,"Cost Per Day";#N/A,#N/A,FALSE,"Purchased Services";#N/A,#N/A,FALSE,"Start Up Costs";#N/A,#N/A,FALSE,"Capital Costs"}</definedName>
    <definedName name="lajkds" hidden="1">{#N/A,#N/A,FALSE,"Summary Expenses";#N/A,#N/A,FALSE,"SUBACUTE";#N/A,#N/A,FALSE,"Expense Allocation";#N/A,#N/A,FALSE,"Cost Per Day";#N/A,#N/A,FALSE,"Purchased Services";#N/A,#N/A,FALSE,"Start Up Costs";#N/A,#N/A,FALSE,"Capital Costs"}</definedName>
    <definedName name="lan" localSheetId="43" hidden="1">{#N/A,#N/A,TRUE,"BT M200 da 10x20"}</definedName>
    <definedName name="lan" hidden="1">{#N/A,#N/A,TRUE,"BT M200 da 10x20"}</definedName>
    <definedName name="lasdhtg" localSheetId="43" hidden="1">{"REP1",#N/A,FALSE,"HSSA-LOG"}</definedName>
    <definedName name="lasdhtg" hidden="1">{"REP1",#N/A,FALSE,"HSSA-LOG"}</definedName>
    <definedName name="Last_Row" localSheetId="43">IF('WP II-E-2b'!Values_Entered,Header_Row+'WP II-E-2b'!Number_of_Payments,Header_Row)</definedName>
    <definedName name="Last_Row">IF(Values_Entered,Header_Row+Number_of_Payments,Header_Row)</definedName>
    <definedName name="Laverabulk3" localSheetId="43">#REF!</definedName>
    <definedName name="Laverabulk3">#REF!</definedName>
    <definedName name="Laverdrum3" localSheetId="43">#REF!</definedName>
    <definedName name="Laverdrum3">#REF!</definedName>
    <definedName name="LAYOUT" localSheetId="43" hidden="1">{#N/A,#N/A,FALSE,"인원";#N/A,#N/A,FALSE,"비용2";#N/A,#N/A,FALSE,"비용1";#N/A,#N/A,FALSE,"비용";#N/A,#N/A,FALSE,"보증2";#N/A,#N/A,FALSE,"보증1";#N/A,#N/A,FALSE,"보증";#N/A,#N/A,FALSE,"손익1";#N/A,#N/A,FALSE,"손익";#N/A,#N/A,FALSE,"부서별매출";#N/A,#N/A,FALSE,"매출"}</definedName>
    <definedName name="LAYOUT" hidden="1">{#N/A,#N/A,FALSE,"인원";#N/A,#N/A,FALSE,"비용2";#N/A,#N/A,FALSE,"비용1";#N/A,#N/A,FALSE,"비용";#N/A,#N/A,FALSE,"보증2";#N/A,#N/A,FALSE,"보증1";#N/A,#N/A,FALSE,"보증";#N/A,#N/A,FALSE,"손익1";#N/A,#N/A,FALSE,"손익";#N/A,#N/A,FALSE,"부서별매출";#N/A,#N/A,FALSE,"매출"}</definedName>
    <definedName name="LAYOUT_NAME">#REF!</definedName>
    <definedName name="LBO" localSheetId="43" hidden="1">{#N/A,#N/A,FALSE,"Summary";#N/A,#N/A,FALSE,"Projections";#N/A,#N/A,FALSE,"Mkt Mults";#N/A,#N/A,FALSE,"DCF";#N/A,#N/A,FALSE,"Accr Dil";#N/A,#N/A,FALSE,"PIC LBO";#N/A,#N/A,FALSE,"MULT10_4";#N/A,#N/A,FALSE,"CBI LBO"}</definedName>
    <definedName name="LBO" hidden="1">{#N/A,#N/A,FALSE,"Summary";#N/A,#N/A,FALSE,"Projections";#N/A,#N/A,FALSE,"Mkt Mults";#N/A,#N/A,FALSE,"DCF";#N/A,#N/A,FALSE,"Accr Dil";#N/A,#N/A,FALSE,"PIC LBO";#N/A,#N/A,FALSE,"MULT10_4";#N/A,#N/A,FALSE,"CBI LBO"}</definedName>
    <definedName name="LBOCreditConsol" localSheetId="43" hidden="1">{"FCB_ALL",#N/A,FALSE,"FCB"}</definedName>
    <definedName name="LBOCreditConsol" hidden="1">{"FCB_ALL",#N/A,FALSE,"FCB"}</definedName>
    <definedName name="lbs_sold">#REF!</definedName>
    <definedName name="ldawes">#REF!</definedName>
    <definedName name="ldjlfwa" localSheetId="43" hidden="1">{#N/A,#N/A,FALSE,"AUDIT-MWOS"}</definedName>
    <definedName name="ldjlfwa" hidden="1">{#N/A,#N/A,FALSE,"AUDIT-MWOS"}</definedName>
    <definedName name="ldkeir" localSheetId="43" hidden="1">{#N/A,"PURCHM",FALSE,"Business Analysis";#N/A,"SPADD",FALSE,"Business Analysis"}</definedName>
    <definedName name="ldkeir" hidden="1">{#N/A,"PURCHM",FALSE,"Business Analysis";#N/A,"SPADD",FALSE,"Business Analysis"}</definedName>
    <definedName name="ldoak">#REF!</definedName>
    <definedName name="Leased_equipment">#REF!</definedName>
    <definedName name="lee" localSheetId="43" hidden="1">{#N/A,#N/A,FALSE,"Pharm";#N/A,#N/A,FALSE,"WWCM"}</definedName>
    <definedName name="lee" hidden="1">{#N/A,#N/A,FALSE,"Pharm";#N/A,#N/A,FALSE,"WWCM"}</definedName>
    <definedName name="lee_1" localSheetId="43" hidden="1">{#N/A,#N/A,FALSE,"Pharm";#N/A,#N/A,FALSE,"WWCM"}</definedName>
    <definedName name="lee_1" hidden="1">{#N/A,#N/A,FALSE,"Pharm";#N/A,#N/A,FALSE,"WWCM"}</definedName>
    <definedName name="lee_2" localSheetId="43" hidden="1">{#N/A,#N/A,FALSE,"Pharm";#N/A,#N/A,FALSE,"WWCM"}</definedName>
    <definedName name="lee_2" hidden="1">{#N/A,#N/A,FALSE,"Pharm";#N/A,#N/A,FALSE,"WWCM"}</definedName>
    <definedName name="lee_3" localSheetId="43" hidden="1">{#N/A,#N/A,FALSE,"Pharm";#N/A,#N/A,FALSE,"WWCM"}</definedName>
    <definedName name="lee_3" hidden="1">{#N/A,#N/A,FALSE,"Pharm";#N/A,#N/A,FALSE,"WWCM"}</definedName>
    <definedName name="lee_4" localSheetId="43" hidden="1">{#N/A,#N/A,FALSE,"Pharm";#N/A,#N/A,FALSE,"WWCM"}</definedName>
    <definedName name="lee_4" hidden="1">{#N/A,#N/A,FALSE,"Pharm";#N/A,#N/A,FALSE,"WWCM"}</definedName>
    <definedName name="leepohchoo" localSheetId="43" hidden="1">{"'Report'!$A$1:$K$109"}</definedName>
    <definedName name="leepohchoo" hidden="1">{"'Report'!$A$1:$K$109"}</definedName>
    <definedName name="Legend" hidden="1">#REF!</definedName>
    <definedName name="Leines">#REF!</definedName>
    <definedName name="Less_Accum_Depr__Depl___Amort">#REF!</definedName>
    <definedName name="Less_Accum_Depreciation___Amortization">#REF!</definedName>
    <definedName name="Less_Tax_Credits_Generated">#REF!</definedName>
    <definedName name="Level">#REF!</definedName>
    <definedName name="lhjlkjlhklhljl" localSheetId="43" hidden="1">{#N/A,#N/A,FALSE,"PMW Gruppe 99_98";#N/A,#N/A,FALSE,"PMW KG 98_99";#N/A,#N/A,FALSE,"PMW Inc. 99_98";#N/A,#N/A,FALSE,"PMW VTECH 99_98";#N/A,#N/A,FALSE,"PMW Thail. 99_98";#N/A,#N/A,FALSE,"PMW Canada 99_98";#N/A,#N/A,FALSE,"Währungsabw. 99_98"}</definedName>
    <definedName name="lhjlkjlhklhljl" hidden="1">{#N/A,#N/A,FALSE,"PMW Gruppe 99_98";#N/A,#N/A,FALSE,"PMW KG 98_99";#N/A,#N/A,FALSE,"PMW Inc. 99_98";#N/A,#N/A,FALSE,"PMW VTECH 99_98";#N/A,#N/A,FALSE,"PMW Thail. 99_98";#N/A,#N/A,FALSE,"PMW Canada 99_98";#N/A,#N/A,FALSE,"Währungsabw. 99_98"}</definedName>
    <definedName name="lhlhhj" localSheetId="43" hidden="1">{"SCB BG EXT",#N/A,FALSE,"ADVANCEBG-EXT.D"}</definedName>
    <definedName name="lhlhhj" hidden="1">{"SCB BG EXT",#N/A,FALSE,"ADVANCEBG-EXT.D"}</definedName>
    <definedName name="lhubler">#REF!</definedName>
    <definedName name="li" localSheetId="43" hidden="1">{"Results Worksheets",#N/A,FALSE,"RESULTS"}</definedName>
    <definedName name="li" hidden="1">{"Results Worksheets",#N/A,FALSE,"RESULTS"}</definedName>
    <definedName name="Liab_from_Risk_Mgt___Trading">#REF!</definedName>
    <definedName name="Liab_from_Risk_Mgt___Trading___Current">#REF!</definedName>
    <definedName name="Liabilities_from_Trans___Storage_Contracts">#REF!</definedName>
    <definedName name="Liability" localSheetId="43" hidden="1">{#N/A,#N/A,FALSE,"antpshp"}</definedName>
    <definedName name="Liability" hidden="1">{#N/A,#N/A,FALSE,"antpshp"}</definedName>
    <definedName name="Libor">#REF!</definedName>
    <definedName name="Library" hidden="1">"a1"</definedName>
    <definedName name="lii" localSheetId="43" hidden="1">{"Results Worksheets",#N/A,FALSE,"RESULTS"}</definedName>
    <definedName name="lii" hidden="1">{"Results Worksheets",#N/A,FALSE,"RESULTS"}</definedName>
    <definedName name="limcount" hidden="1">1</definedName>
    <definedName name="linda" localSheetId="43" hidden="1">{#N/A,#N/A,FALSE,"Summary Expenses";#N/A,#N/A,FALSE,"SUBACUTE";#N/A,#N/A,FALSE,"Expense Allocation";#N/A,#N/A,FALSE,"Cost Per Day";#N/A,#N/A,FALSE,"Purchased Services";#N/A,#N/A,FALSE,"Start Up Costs";#N/A,#N/A,FALSE,"Capital Costs"}</definedName>
    <definedName name="linda" hidden="1">{#N/A,#N/A,FALSE,"Summary Expenses";#N/A,#N/A,FALSE,"SUBACUTE";#N/A,#N/A,FALSE,"Expense Allocation";#N/A,#N/A,FALSE,"Cost Per Day";#N/A,#N/A,FALSE,"Purchased Services";#N/A,#N/A,FALSE,"Start Up Costs";#N/A,#N/A,FALSE,"Capital Costs"}</definedName>
    <definedName name="linda1" localSheetId="43" hidden="1">{#N/A,#N/A,FALSE,"Summary Expenses";#N/A,#N/A,FALSE,"SUBACUTE";#N/A,#N/A,FALSE,"Expense Allocation";#N/A,#N/A,FALSE,"Cost Per Day";#N/A,#N/A,FALSE,"Purchased Services";#N/A,#N/A,FALSE,"Start Up Costs";#N/A,#N/A,FALSE,"Capital Costs"}</definedName>
    <definedName name="linda1" hidden="1">{#N/A,#N/A,FALSE,"Summary Expenses";#N/A,#N/A,FALSE,"SUBACUTE";#N/A,#N/A,FALSE,"Expense Allocation";#N/A,#N/A,FALSE,"Cost Per Day";#N/A,#N/A,FALSE,"Purchased Services";#N/A,#N/A,FALSE,"Start Up Costs";#N/A,#N/A,FALSE,"Capital Costs"}</definedName>
    <definedName name="LINE">#REF!</definedName>
    <definedName name="LineItem" localSheetId="10">#REF!</definedName>
    <definedName name="LineItem" localSheetId="24">#REF!</definedName>
    <definedName name="LineItem">#REF!</definedName>
    <definedName name="List" localSheetId="24">#REF!</definedName>
    <definedName name="List">#REF!</definedName>
    <definedName name="List_Actions">#REF!</definedName>
    <definedName name="Listbreakdown" localSheetId="24">#REF!</definedName>
    <definedName name="Listbreakdown">#REF!</definedName>
    <definedName name="listOfBUs">#REF!</definedName>
    <definedName name="ListOffset" hidden="1">1</definedName>
    <definedName name="lj"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lj"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ljdsa" localSheetId="43" hidden="1">{"20 Years",#N/A,FALSE,"P&amp;Ls";"2001",#N/A,FALSE,"P&amp;Ls"}</definedName>
    <definedName name="ljdsa" hidden="1">{"20 Years",#N/A,FALSE,"P&amp;Ls";"2001",#N/A,FALSE,"P&amp;Ls"}</definedName>
    <definedName name="ljkl" localSheetId="43" hidden="1">{#N/A,#N/A,FALSE,"Umsatz HM";#N/A,#N/A,FALSE,"ER HM";#N/A,#N/A,FALSE,"EA HM  (2)";#N/A,#N/A,FALSE,"EA HM ";#N/A,#N/A,FALSE,"EA HM  (4)";#N/A,#N/A,FALSE,"EA HM  (3)";#N/A,#N/A,FALSE,"KA HM  (2)";#N/A,#N/A,FALSE,"KA HM";#N/A,#N/A,FALSE,"KA HM  (3)";#N/A,#N/A,FALSE,"KA HM (4)"}</definedName>
    <definedName name="ljkl" hidden="1">{#N/A,#N/A,FALSE,"Umsatz HM";#N/A,#N/A,FALSE,"ER HM";#N/A,#N/A,FALSE,"EA HM  (2)";#N/A,#N/A,FALSE,"EA HM ";#N/A,#N/A,FALSE,"EA HM  (4)";#N/A,#N/A,FALSE,"EA HM  (3)";#N/A,#N/A,FALSE,"KA HM  (2)";#N/A,#N/A,FALSE,"KA HM";#N/A,#N/A,FALSE,"KA HM  (3)";#N/A,#N/A,FALSE,"KA HM (4)"}</definedName>
    <definedName name="ljklk"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ljklk"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ljllsdljlksdlkjdskdkldskds" localSheetId="43" hidden="1">{"SchH1",#N/A,FALSE,"Schedules";"SchH2",#N/A,FALSE,"Schedules"}</definedName>
    <definedName name="ljllsdljlksdlkjdskdkldskds" hidden="1">{"SchH1",#N/A,FALSE,"Schedules";"SchH2",#N/A,FALSE,"Schedules"}</definedName>
    <definedName name="ljllsdljlksdlkjdskdkldskds_1" localSheetId="43" hidden="1">{"SchH1",#N/A,FALSE,"Schedules";"SchH2",#N/A,FALSE,"Schedules"}</definedName>
    <definedName name="ljllsdljlksdlkjdskdkldskds_1" hidden="1">{"SchH1",#N/A,FALSE,"Schedules";"SchH2",#N/A,FALSE,"Schedules"}</definedName>
    <definedName name="ljllsdljlksdlkjdskdkldskds_1_1" localSheetId="43" hidden="1">{"SchH1",#N/A,FALSE,"Schedules";"SchH2",#N/A,FALSE,"Schedules"}</definedName>
    <definedName name="ljllsdljlksdlkjdskdkldskds_1_1" hidden="1">{"SchH1",#N/A,FALSE,"Schedules";"SchH2",#N/A,FALSE,"Schedules"}</definedName>
    <definedName name="ljohnson">#REF!</definedName>
    <definedName name="lkj" localSheetId="43" hidden="1">{"detail",#N/A,FALSE,"mfg";"summary",#N/A,FALSE,"mfg"}</definedName>
    <definedName name="lkj" hidden="1">{"detail",#N/A,FALSE,"mfg";"summary",#N/A,FALSE,"mfg"}</definedName>
    <definedName name="lkjh" localSheetId="43" hidden="1">{#N/A,#N/A,TRUE,"Balance Sheet "}</definedName>
    <definedName name="lkjh" hidden="1">{#N/A,#N/A,TRUE,"Balance Sheet "}</definedName>
    <definedName name="lkjlj" localSheetId="43"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lkjlj"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lkjlk" localSheetId="43" hidden="1">{#N/A,#N/A,TRUE,"Cover";#N/A,#N/A,TRUE,"Sum";#N/A,#N/A,TRUE,"SubsRev";#N/A,#N/A,TRUE,"CapEx";#N/A,#N/A,TRUE,"OpEx";#N/A,#N/A,TRUE,"SUs";#N/A,#N/A,TRUE,"OrgChart";#N/A,#N/A,TRUE,"Staff";#N/A,#N/A,TRUE,"P&amp;L";#N/A,#N/A,TRUE,"Cash";#N/A,#N/A,TRUE,"BS";#N/A,#N/A,TRUE,"Valuation";#N/A,#N/A,TRUE,"CapEx-Assumptions";#N/A,#N/A,TRUE,"OpEx-Assumptions"}</definedName>
    <definedName name="lkjlk" hidden="1">{#N/A,#N/A,TRUE,"Cover";#N/A,#N/A,TRUE,"Sum";#N/A,#N/A,TRUE,"SubsRev";#N/A,#N/A,TRUE,"CapEx";#N/A,#N/A,TRUE,"OpEx";#N/A,#N/A,TRUE,"SUs";#N/A,#N/A,TRUE,"OrgChart";#N/A,#N/A,TRUE,"Staff";#N/A,#N/A,TRUE,"P&amp;L";#N/A,#N/A,TRUE,"Cash";#N/A,#N/A,TRUE,"BS";#N/A,#N/A,TRUE,"Valuation";#N/A,#N/A,TRUE,"CapEx-Assumptions";#N/A,#N/A,TRUE,"OpEx-Assumptions"}</definedName>
    <definedName name="lkjlkj" localSheetId="43" hidden="1">{"Final",#N/A,FALSE,"Feb-96"}</definedName>
    <definedName name="lkjlkj" hidden="1">{"Final",#N/A,FALSE,"Feb-96"}</definedName>
    <definedName name="LKK" localSheetId="43" hidden="1">{#N/A,#N/A,FALSE,"ARCSTEP"}</definedName>
    <definedName name="LKK" hidden="1">{#N/A,#N/A,FALSE,"ARCSTEP"}</definedName>
    <definedName name="lkl" localSheetId="43" hidden="1">{#N/A,#N/A,FALSE,"Umsatz EO BP";#N/A,#N/A,FALSE,"Umsatz EO OP";#N/A,#N/A,FALSE,"ER EO BP";#N/A,#N/A,FALSE,"ER EO OP";#N/A,#N/A,FALSE,"EA EO (2)";#N/A,#N/A,FALSE,"EA EO";#N/A,#N/A,FALSE,"EA EO (3)";#N/A,#N/A,FALSE,"EA EO (4)";#N/A,#N/A,FALSE,"KA EO  (2)";#N/A,#N/A,FALSE,"KA EO";#N/A,#N/A,FALSE,"KA EO  (3)";#N/A,#N/A,FALSE,"KA EO (4)"}</definedName>
    <definedName name="lkl" hidden="1">{#N/A,#N/A,FALSE,"Umsatz EO BP";#N/A,#N/A,FALSE,"Umsatz EO OP";#N/A,#N/A,FALSE,"ER EO BP";#N/A,#N/A,FALSE,"ER EO OP";#N/A,#N/A,FALSE,"EA EO (2)";#N/A,#N/A,FALSE,"EA EO";#N/A,#N/A,FALSE,"EA EO (3)";#N/A,#N/A,FALSE,"EA EO (4)";#N/A,#N/A,FALSE,"KA EO  (2)";#N/A,#N/A,FALSE,"KA EO";#N/A,#N/A,FALSE,"KA EO  (3)";#N/A,#N/A,FALSE,"KA EO (4)"}</definedName>
    <definedName name="lklk" localSheetId="43" hidden="1">{#N/A,"PURADD",FALSE,"Business Analysis";#N/A,"PURSPP",FALSE,"Business Analysis";#N/A,"CTGIND",FALSE,"Business Analysis";#N/A,"PURCHM",FALSE,"Business Analysis";#N/A,"SPADD",FALSE,"Business Analysis";#N/A,"EPOXY",FALSE,"Business Analysis";#N/A,"PURPER",FALSE,"Business Analysis"}</definedName>
    <definedName name="lklk" hidden="1">{#N/A,"PURADD",FALSE,"Business Analysis";#N/A,"PURSPP",FALSE,"Business Analysis";#N/A,"CTGIND",FALSE,"Business Analysis";#N/A,"PURCHM",FALSE,"Business Analysis";#N/A,"SPADD",FALSE,"Business Analysis";#N/A,"EPOXY",FALSE,"Business Analysis";#N/A,"PURPER",FALSE,"Business Analysis"}</definedName>
    <definedName name="lklkl" localSheetId="43" hidden="1">{"consolidated",#N/A,FALSE,"Sheet1";"cms",#N/A,FALSE,"Sheet1";"fse",#N/A,FALSE,"Sheet1"}</definedName>
    <definedName name="lklkl" hidden="1">{"consolidated",#N/A,FALSE,"Sheet1";"cms",#N/A,FALSE,"Sheet1";"fse",#N/A,FALSE,"Sheet1"}</definedName>
    <definedName name="LKM3_2" localSheetId="43">#REF!</definedName>
    <definedName name="LKM3_2" localSheetId="11">#REF!</definedName>
    <definedName name="LKM3_2" localSheetId="10">#REF!</definedName>
    <definedName name="LKM3_2" localSheetId="24">#REF!</definedName>
    <definedName name="LKM3_2">#REF!</definedName>
    <definedName name="lkmn" localSheetId="43" hidden="1">{"summary",#N/A,FALSE,"summary";"sales growth",#N/A,FALSE,"summary";"oper income",#N/A,FALSE,"summary";"oros rank",#N/A,FALSE,"summary";"net assets",#N/A,FALSE,"summary";"asset turnover",#N/A,FALSE,"summary";"orona",#N/A,FALSE,"summary";"total return",#N/A,FALSE,"summary";"overview",#N/A,FALSE,"summary"}</definedName>
    <definedName name="lkmn" hidden="1">{"summary",#N/A,FALSE,"summary";"sales growth",#N/A,FALSE,"summary";"oper income",#N/A,FALSE,"summary";"oros rank",#N/A,FALSE,"summary";"net assets",#N/A,FALSE,"summary";"asset turnover",#N/A,FALSE,"summary";"orona",#N/A,FALSE,"summary";"total return",#N/A,FALSE,"summary";"overview",#N/A,FALSE,"summary"}</definedName>
    <definedName name="lko0" localSheetId="43" hidden="1">{#N/A,#N/A,FALSE,"PMW Gruppe 99_98";#N/A,#N/A,FALSE,"PMW KG 98_99";#N/A,#N/A,FALSE,"PMW Inc. 99_98";#N/A,#N/A,FALSE,"PMW VTECH 99_98";#N/A,#N/A,FALSE,"PMW Thail. 99_98";#N/A,#N/A,FALSE,"PMW Canada 99_98";#N/A,#N/A,FALSE,"Währungsabw. 99_98"}</definedName>
    <definedName name="lko0" hidden="1">{#N/A,#N/A,FALSE,"PMW Gruppe 99_98";#N/A,#N/A,FALSE,"PMW KG 98_99";#N/A,#N/A,FALSE,"PMW Inc. 99_98";#N/A,#N/A,FALSE,"PMW VTECH 99_98";#N/A,#N/A,FALSE,"PMW Thail. 99_98";#N/A,#N/A,FALSE,"PMW Canada 99_98";#N/A,#N/A,FALSE,"Währungsabw. 99_98"}</definedName>
    <definedName name="ll" localSheetId="43" hidden="1">{#N/A,#N/A,TRUE,"Fd II Bullets";#N/A,#N/A,TRUE,"FD II Portfolio Summary";#N/A,#N/A,TRUE,"BV Valuation";#N/A,#N/A,TRUE,"FV Valuation";#N/A,#N/A,TRUE,"Fd II Cap. Position ";#N/A,#N/A,TRUE,"JRI";#N/A,#N/A,TRUE,"Weasler";#N/A,#N/A,TRUE,"Weasler val";#N/A,#N/A,TRUE,"NDS ";#N/A,#N/A,TRUE,"J Chain";#N/A,#N/A,TRUE,"J Chain Val";#N/A,#N/A,TRUE,"Monona";#N/A,#N/A,TRUE,"Monona Val";#N/A,#N/A,TRUE,"Stronghaven";#N/A,#N/A,TRUE,"Connor";#N/A,#N/A,TRUE,"DSI";#N/A,#N/A,TRUE,"DSI Val";#N/A,#N/A,TRUE,"HWC";#N/A,#N/A,TRUE,"Temple";#N/A,#N/A,TRUE,"Temple Val"}</definedName>
    <definedName name="ll" hidden="1">{#N/A,#N/A,TRUE,"Fd II Bullets";#N/A,#N/A,TRUE,"FD II Portfolio Summary";#N/A,#N/A,TRUE,"BV Valuation";#N/A,#N/A,TRUE,"FV Valuation";#N/A,#N/A,TRUE,"Fd II Cap. Position ";#N/A,#N/A,TRUE,"JRI";#N/A,#N/A,TRUE,"Weasler";#N/A,#N/A,TRUE,"Weasler val";#N/A,#N/A,TRUE,"NDS ";#N/A,#N/A,TRUE,"J Chain";#N/A,#N/A,TRUE,"J Chain Val";#N/A,#N/A,TRUE,"Monona";#N/A,#N/A,TRUE,"Monona Val";#N/A,#N/A,TRUE,"Stronghaven";#N/A,#N/A,TRUE,"Connor";#N/A,#N/A,TRUE,"DSI";#N/A,#N/A,TRUE,"DSI Val";#N/A,#N/A,TRUE,"HWC";#N/A,#N/A,TRUE,"Temple";#N/A,#N/A,TRUE,"Temple Val"}</definedName>
    <definedName name="ll.l" localSheetId="43" hidden="1">{#N/A,#N/A,FALSE,"Produkte Erw.";#N/A,#N/A,FALSE,"Produkte Plan";#N/A,#N/A,FALSE,"Leistungen Erw.";#N/A,#N/A,FALSE,"Leistungen Plan";#N/A,#N/A,FALSE,"KA Allg.Kosten (2)";#N/A,#N/A,FALSE,"KA All.Kosten"}</definedName>
    <definedName name="ll.l" hidden="1">{#N/A,#N/A,FALSE,"Produkte Erw.";#N/A,#N/A,FALSE,"Produkte Plan";#N/A,#N/A,FALSE,"Leistungen Erw.";#N/A,#N/A,FALSE,"Leistungen Plan";#N/A,#N/A,FALSE,"KA Allg.Kosten (2)";#N/A,#N/A,FALSE,"KA All.Kosten"}</definedName>
    <definedName name="LL_control" localSheetId="43" hidden="1">{"'August 2000'!$A$1:$J$101"}</definedName>
    <definedName name="LL_control" hidden="1">{"'August 2000'!$A$1:$J$101"}</definedName>
    <definedName name="LLB" localSheetId="43" hidden="1">{#N/A,#N/A,TRUE,"Staffnos &amp; cost"}</definedName>
    <definedName name="LLB" hidden="1">{#N/A,#N/A,TRUE,"Staffnos &amp; cost"}</definedName>
    <definedName name="llc.Info" localSheetId="43" hidden="1">{#N/A,#N/A,FALSE,"Income";#N/A,#N/A,FALSE,"Cost of Goods Sold";#N/A,#N/A,FALSE,"Other Costs";#N/A,#N/A,FALSE,"Other Income";#N/A,#N/A,FALSE,"Taxes";#N/A,#N/A,FALSE,"Other Deductions";#N/A,#N/A,FALSE,"Compensation of Officers"}</definedName>
    <definedName name="llc.Info" hidden="1">{#N/A,#N/A,FALSE,"Income";#N/A,#N/A,FALSE,"Cost of Goods Sold";#N/A,#N/A,FALSE,"Other Costs";#N/A,#N/A,FALSE,"Other Income";#N/A,#N/A,FALSE,"Taxes";#N/A,#N/A,FALSE,"Other Deductions";#N/A,#N/A,FALSE,"Compensation of Officers"}</definedName>
    <definedName name="llk" localSheetId="43" hidden="1">{"pro_view",#N/A,FALSE,"EEFSNAP2";"rep_view",#N/A,FALSE,"EEFSNAP2"}</definedName>
    <definedName name="llk" hidden="1">{"pro_view",#N/A,FALSE,"EEFSNAP2";"rep_view",#N/A,FALSE,"EEFSNAP2"}</definedName>
    <definedName name="lll" localSheetId="43" hidden="1">{#N/A,#N/A,FALSE,"Umsatz CH";#N/A,#N/A,FALSE,"ER CH";#N/A,#N/A,FALSE,"EA CH (2) ";#N/A,#N/A,FALSE,"EA CH";#N/A,#N/A,FALSE,"EA CH (3) ";#N/A,#N/A,FALSE,"EA CH (4)";#N/A,#N/A,FALSE,"KA CH";#N/A,#N/A,FALSE,"KA CH  (2)";#N/A,#N/A,FALSE,"KA CH  (3)";#N/A,#N/A,FALSE,"KA CH (4)"}</definedName>
    <definedName name="lll" hidden="1">{#N/A,#N/A,FALSE,"Umsatz CH";#N/A,#N/A,FALSE,"ER CH";#N/A,#N/A,FALSE,"EA CH (2) ";#N/A,#N/A,FALSE,"EA CH";#N/A,#N/A,FALSE,"EA CH (3) ";#N/A,#N/A,FALSE,"EA CH (4)";#N/A,#N/A,FALSE,"KA CH";#N/A,#N/A,FALSE,"KA CH  (2)";#N/A,#N/A,FALSE,"KA CH  (3)";#N/A,#N/A,FALSE,"KA CH (4)"}</definedName>
    <definedName name="llllll" localSheetId="43" hidden="1">{"detail",#N/A,FALSE,"mfg";"summary",#N/A,FALSE,"mfg"}</definedName>
    <definedName name="llllll" hidden="1">{"detail",#N/A,FALSE,"mfg";"summary",#N/A,FALSE,"mfg"}</definedName>
    <definedName name="lllllllllllll" localSheetId="43" hidden="1">{"'I-1 and I-2'!$A$1:$G$190"}</definedName>
    <definedName name="lllllllllllll" hidden="1">{"'I-1 and I-2'!$A$1:$G$190"}</definedName>
    <definedName name="llllllllllllllll" localSheetId="43" hidden="1">{"cash flow ww",#N/A,FALSE,"Cash Flow";"cash flow ex",#N/A,FALSE,"Cash Flow";"cash flow us",#N/A,FALSE,"Cash Flow"}</definedName>
    <definedName name="llllllllllllllll" hidden="1">{"cash flow ww",#N/A,FALSE,"Cash Flow";"cash flow ex",#N/A,FALSE,"Cash Flow";"cash flow us",#N/A,FALSE,"Cash Flow"}</definedName>
    <definedName name="llllllllllllllllll" localSheetId="4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llllllllllllllllll"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llp" localSheetId="43" hidden="1">{"YD LPH2",#N/A,FALSE,"YTD"}</definedName>
    <definedName name="llp" hidden="1">{"YD LPH2",#N/A,FALSE,"YTD"}</definedName>
    <definedName name="lmn" hidden="1">#REF!</definedName>
    <definedName name="LMS" localSheetId="24">#REF!</definedName>
    <definedName name="LMS">#REF!</definedName>
    <definedName name="lmsdb" localSheetId="24">#REF!</definedName>
    <definedName name="lmsdb">#REF!</definedName>
    <definedName name="lñ" localSheetId="43" hidden="1">{"sales growth",#N/A,FALSE,"summary";"oper income",#N/A,FALSE,"summary";"oros rank",#N/A,FALSE,"summary";"net assets",#N/A,FALSE,"summary";"asset turnover",#N/A,FALSE,"summary";"orona",#N/A,FALSE,"summary"}</definedName>
    <definedName name="lñ" hidden="1">{"sales growth",#N/A,FALSE,"summary";"oper income",#N/A,FALSE,"summary";"oros rank",#N/A,FALSE,"summary";"net assets",#N/A,FALSE,"summary";"asset turnover",#N/A,FALSE,"summary";"orona",#N/A,FALSE,"summary"}</definedName>
    <definedName name="LoadServingEntities" localSheetId="43">#REF!</definedName>
    <definedName name="LoadServingEntities" localSheetId="11">#REF!</definedName>
    <definedName name="LoadServingEntities" localSheetId="10">#REF!</definedName>
    <definedName name="LoadServingEntities" localSheetId="24">#REF!</definedName>
    <definedName name="LoadServingEntities">#REF!</definedName>
    <definedName name="Loan_from_Affiliate">#REF!</definedName>
    <definedName name="Loans" localSheetId="43" hidden="1">{#N/A,#N/A,FALSE,"AUDIT-MWOS"}</definedName>
    <definedName name="Loans" hidden="1">{#N/A,#N/A,FALSE,"AUDIT-MWOS"}</definedName>
    <definedName name="LOCAL_MYSQL_DATE_FORMAT" localSheetId="4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tions" localSheetId="43">#REF!</definedName>
    <definedName name="Locations">#REF!</definedName>
    <definedName name="logcount" localSheetId="10">#REF!</definedName>
    <definedName name="logcount" localSheetId="23">#REF!</definedName>
    <definedName name="logcount" localSheetId="24">#REF!</definedName>
    <definedName name="logcount">#REF!</definedName>
    <definedName name="lokllk" localSheetId="43" hidden="1">{"charmin",#N/A,FALSE,"FMAM II"}</definedName>
    <definedName name="lokllk" hidden="1">{"charmin",#N/A,FALSE,"FMAM II"}</definedName>
    <definedName name="LONG_DIST_ADV_BS">#REF!</definedName>
    <definedName name="LONG_DIST_ADV_CF">#REF!</definedName>
    <definedName name="LONG_DIST_ADV_INC">#REF!</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kup_table" localSheetId="10">#REF!</definedName>
    <definedName name="lookup_table">#REF!</definedName>
    <definedName name="LOOP">#REF!</definedName>
    <definedName name="LOOP_1">#REF!</definedName>
    <definedName name="LOOP_2">#REF!</definedName>
    <definedName name="LOOP_3">#REF!</definedName>
    <definedName name="lop" localSheetId="43" hidden="1">{"detail",#N/A,FALSE,"mfg";"summary",#N/A,FALSE,"mfg"}</definedName>
    <definedName name="lop" hidden="1">{"detail",#N/A,FALSE,"mfg";"summary",#N/A,FALSE,"mfg"}</definedName>
    <definedName name="Love">#REF!</definedName>
    <definedName name="lpok" localSheetId="43" hidden="1">{#N/A,"PURADD",FALSE,"Business Analysis";#N/A,"PURSPP",FALSE,"Business Analysis";#N/A,"CTGIND",FALSE,"Business Analysis";#N/A,"PURCHM",FALSE,"Business Analysis";#N/A,"SPADD",FALSE,"Business Analysis";#N/A,"EPOXY",FALSE,"Business Analysis";#N/A,"PURPER",FALSE,"Business Analysis"}</definedName>
    <definedName name="lpok" hidden="1">{#N/A,"PURADD",FALSE,"Business Analysis";#N/A,"PURSPP",FALSE,"Business Analysis";#N/A,"CTGIND",FALSE,"Business Analysis";#N/A,"PURCHM",FALSE,"Business Analysis";#N/A,"SPADD",FALSE,"Business Analysis";#N/A,"EPOXY",FALSE,"Business Analysis";#N/A,"PURPER",FALSE,"Business Analysis"}</definedName>
    <definedName name="lpolnicky">#REF!</definedName>
    <definedName name="lreavis">#REF!</definedName>
    <definedName name="LSI_SPREAD">#REF!</definedName>
    <definedName name="lskslsk" localSheetId="43" hidden="1">{"'Report'!$A$1:$K$109"}</definedName>
    <definedName name="lskslsk" hidden="1">{"'Report'!$A$1:$K$109"}</definedName>
    <definedName name="lstentities">#REF!</definedName>
    <definedName name="lstperiods">#REF!</definedName>
    <definedName name="lsttemps">#REF!</definedName>
    <definedName name="LTD_Count">#REF!</definedName>
    <definedName name="LTD_incl._Curr._Cap._Lease_CPM">#REF!</definedName>
    <definedName name="LTDBreak" localSheetId="10">#REF!</definedName>
    <definedName name="LTDBreak">#REF!</definedName>
    <definedName name="LTR">#REF!</definedName>
    <definedName name="LTR_A">#REF!</definedName>
    <definedName name="LTR_B">#REF!</definedName>
    <definedName name="LTR_C">#REF!</definedName>
    <definedName name="LTR_CEHE">#REF!</definedName>
    <definedName name="LTR_CERC">#REF!</definedName>
    <definedName name="LTR_CY">#REF!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TR_Minn">#REF!</definedName>
    <definedName name="LTR_MRT">#REF!</definedName>
    <definedName name="LTR_PY">#REF!</definedName>
    <definedName name="ltypjkoty" localSheetId="43" hidden="1">{#N/A,#N/A,FALSE,"Staffnos &amp; cost"}</definedName>
    <definedName name="ltypjkoty" hidden="1">{#N/A,#N/A,FALSE,"Staffnos &amp; cost"}</definedName>
    <definedName name="lulu" localSheetId="43" hidden="1">{#N/A,#N/A,FALSE,"Aging Summary";#N/A,#N/A,FALSE,"Ratio Analysis";#N/A,#N/A,FALSE,"Test 120 Day Accts";#N/A,#N/A,FALSE,"Tickmarks"}</definedName>
    <definedName name="lulu" hidden="1">{#N/A,#N/A,FALSE,"Aging Summary";#N/A,#N/A,FALSE,"Ratio Analysis";#N/A,#N/A,FALSE,"Test 120 Day Accts";#N/A,#N/A,FALSE,"Tickmarks"}</definedName>
    <definedName name="luyit" localSheetId="43" hidden="1">{#N/A,#N/A,FALSE,"Staffnos &amp; cost"}</definedName>
    <definedName name="luyit" hidden="1">{#N/A,#N/A,FALSE,"Staffnos &amp; cost"}</definedName>
    <definedName name="lvandyke">#REF!</definedName>
    <definedName name="m" localSheetId="11">#REF!</definedName>
    <definedName name="m" localSheetId="10">#REF!</definedName>
    <definedName name="m" localSheetId="23" hidden="1">{#N/A,#N/A,FALSE,"CNS";#N/A,#N/A,FALSE,"Serz";#N/A,#N/A,FALSE,"Ace"}</definedName>
    <definedName name="m" localSheetId="24">#REF!</definedName>
    <definedName name="m">#REF!</definedName>
    <definedName name="m_1" localSheetId="43" hidden="1">{#N/A,#N/A,FALSE,"CNS";#N/A,#N/A,FALSE,"Serz";#N/A,#N/A,FALSE,"Ace"}</definedName>
    <definedName name="m_1" hidden="1">{#N/A,#N/A,FALSE,"CNS";#N/A,#N/A,FALSE,"Serz";#N/A,#N/A,FALSE,"Ace"}</definedName>
    <definedName name="m_2" localSheetId="43" hidden="1">{#N/A,#N/A,FALSE,"CNS";#N/A,#N/A,FALSE,"Serz";#N/A,#N/A,FALSE,"Ace"}</definedName>
    <definedName name="m_2" hidden="1">{#N/A,#N/A,FALSE,"CNS";#N/A,#N/A,FALSE,"Serz";#N/A,#N/A,FALSE,"Ace"}</definedName>
    <definedName name="m_3" localSheetId="43" hidden="1">{#N/A,#N/A,FALSE,"CNS";#N/A,#N/A,FALSE,"Serz";#N/A,#N/A,FALSE,"Ace"}</definedName>
    <definedName name="m_3" hidden="1">{#N/A,#N/A,FALSE,"CNS";#N/A,#N/A,FALSE,"Serz";#N/A,#N/A,FALSE,"Ace"}</definedName>
    <definedName name="m_4" localSheetId="43" hidden="1">{#N/A,#N/A,FALSE,"CNS";#N/A,#N/A,FALSE,"Serz";#N/A,#N/A,FALSE,"Ace"}</definedName>
    <definedName name="m_4" hidden="1">{#N/A,#N/A,FALSE,"CNS";#N/A,#N/A,FALSE,"Serz";#N/A,#N/A,FALSE,"Ace"}</definedName>
    <definedName name="M_PlaceofPath" hidden="1">"G:\Semiconductors\Semis\valuation\EVA\Completed\TXN_VDF.xls"</definedName>
    <definedName name="mach">#REF!</definedName>
    <definedName name="mach_CM7_1">#REF!</definedName>
    <definedName name="Mach_cm8_1">#REF!</definedName>
    <definedName name="mach_FCM1_1">#REF!</definedName>
    <definedName name="mach_FCM2_1">#REF!</definedName>
    <definedName name="mach_fcm3_1">#REF!</definedName>
    <definedName name="mach_fcm4_1">#REF!</definedName>
    <definedName name="mach_fcm6_1">#REF!</definedName>
    <definedName name="MachineLookup">#REF!</definedName>
    <definedName name="MACRO" localSheetId="10">#REF!</definedName>
    <definedName name="MACRO">#REF!</definedName>
    <definedName name="MACRO_1">#REF!</definedName>
    <definedName name="MACRO_2">#REF!</definedName>
    <definedName name="MACRO1">#REF!</definedName>
    <definedName name="MACROS">#REF!</definedName>
    <definedName name="maerskseal3" localSheetId="43" hidden="1">{#N/A,#N/A,FALSE,"USMED 3";#N/A,#N/A,FALSE,"MARCHALLENGER 1";#N/A,#N/A,FALSE,"MARCHALLENGER 2";#N/A,#N/A,FALSE,"MARCHALLENGER 3";#N/A,#N/A,FALSE,"MARCHALLENGER 4"}</definedName>
    <definedName name="maerskseal3" hidden="1">{#N/A,#N/A,FALSE,"USMED 3";#N/A,#N/A,FALSE,"MARCHALLENGER 1";#N/A,#N/A,FALSE,"MARCHALLENGER 2";#N/A,#N/A,FALSE,"MARCHALLENGER 3";#N/A,#N/A,FALSE,"MARCHALLENGER 4"}</definedName>
    <definedName name="maersksl3" localSheetId="43" hidden="1">{#N/A,#N/A,FALSE,"USMED 3";#N/A,#N/A,FALSE,"MARCHALLENGER 1";#N/A,#N/A,FALSE,"MARCHALLENGER 2";#N/A,#N/A,FALSE,"MARCHALLENGER 3";#N/A,#N/A,FALSE,"MARCHALLENGER 4"}</definedName>
    <definedName name="maersksl3" hidden="1">{#N/A,#N/A,FALSE,"USMED 3";#N/A,#N/A,FALSE,"MARCHALLENGER 1";#N/A,#N/A,FALSE,"MARCHALLENGER 2";#N/A,#N/A,FALSE,"MARCHALLENGER 3";#N/A,#N/A,FALSE,"MARCHALLENGER 4"}</definedName>
    <definedName name="maersl3" localSheetId="43" hidden="1">{#N/A,#N/A,FALSE,"USMED 3";#N/A,#N/A,FALSE,"MARCHALLENGER 1";#N/A,#N/A,FALSE,"MARCHALLENGER 2";#N/A,#N/A,FALSE,"MARCHALLENGER 3";#N/A,#N/A,FALSE,"MARCHALLENGER 4"}</definedName>
    <definedName name="maersl3" hidden="1">{#N/A,#N/A,FALSE,"USMED 3";#N/A,#N/A,FALSE,"MARCHALLENGER 1";#N/A,#N/A,FALSE,"MARCHALLENGER 2";#N/A,#N/A,FALSE,"MARCHALLENGER 3";#N/A,#N/A,FALSE,"MARCHALLENGER 4"}</definedName>
    <definedName name="maerssl3" localSheetId="43" hidden="1">{#N/A,#N/A,FALSE,"USMED 3";#N/A,#N/A,FALSE,"MARCHALLENGER 1";#N/A,#N/A,FALSE,"MARCHALLENGER 2";#N/A,#N/A,FALSE,"MARCHALLENGER 3";#N/A,#N/A,FALSE,"MARCHALLENGER 4"}</definedName>
    <definedName name="maerssl3" hidden="1">{#N/A,#N/A,FALSE,"USMED 3";#N/A,#N/A,FALSE,"MARCHALLENGER 1";#N/A,#N/A,FALSE,"MARCHALLENGER 2";#N/A,#N/A,FALSE,"MARCHALLENGER 3";#N/A,#N/A,FALSE,"MARCHALLENGER 4"}</definedName>
    <definedName name="maesl3" localSheetId="43" hidden="1">{#N/A,#N/A,FALSE,"USMED 3";#N/A,#N/A,FALSE,"MARCHALLENGER 1";#N/A,#N/A,FALSE,"MARCHALLENGER 2";#N/A,#N/A,FALSE,"MARCHALLENGER 3";#N/A,#N/A,FALSE,"MARCHALLENGER 4"}</definedName>
    <definedName name="maesl3" hidden="1">{#N/A,#N/A,FALSE,"USMED 3";#N/A,#N/A,FALSE,"MARCHALLENGER 1";#N/A,#N/A,FALSE,"MARCHALLENGER 2";#N/A,#N/A,FALSE,"MARCHALLENGER 3";#N/A,#N/A,FALSE,"MARCHALLENGER 4"}</definedName>
    <definedName name="maji" localSheetId="43" hidden="1">{"detail",#N/A,FALSE,"mfg";"summary",#N/A,FALSE,"mfg"}</definedName>
    <definedName name="maji" hidden="1">{"detail",#N/A,FALSE,"mfg";"summary",#N/A,FALSE,"mfg"}</definedName>
    <definedName name="mallen">#REF!</definedName>
    <definedName name="Management" localSheetId="43" hidden="1">{#N/A,"Faber45",FALSE,"LBPROFOR";#N/A,"Faber50",FALSE,"LBPROFOR";#N/A,"Faber55",FALSE,"LBPROFOR";#N/A,"Faber60",FALSE,"LBPROFOR"}</definedName>
    <definedName name="Management" hidden="1">{#N/A,"Faber45",FALSE,"LBPROFOR";#N/A,"Faber50",FALSE,"LBPROFOR";#N/A,"Faber55",FALSE,"LBPROFOR";#N/A,"Faber60",FALSE,"LBPROFOR"}</definedName>
    <definedName name="Management_Task_Detail_not_Available">#REF!</definedName>
    <definedName name="Managemnt" localSheetId="43" hidden="1">{#N/A,"Faber45",FALSE,"LBPROFOR";#N/A,"Faber50",FALSE,"LBPROFOR";#N/A,"Faber55",FALSE,"LBPROFOR";#N/A,"Faber60",FALSE,"LBPROFOR"}</definedName>
    <definedName name="Managemnt" hidden="1">{#N/A,"Faber45",FALSE,"LBPROFOR";#N/A,"Faber50",FALSE,"LBPROFOR";#N/A,"Faber55",FALSE,"LBPROFOR";#N/A,"Faber60",FALSE,"LBPROFOR"}</definedName>
    <definedName name="Maneja" localSheetId="43" hidden="1">Main.SAPF4Help()</definedName>
    <definedName name="Maneja" hidden="1">Main.SAPF4Help()</definedName>
    <definedName name="mani" localSheetId="43" hidden="1">{#N/A,#N/A,FALSE,"Reported$ - Sum";#N/A,#N/A,FALSE,"Reported$ - Detail";#N/A,#N/A,FALSE,"Constant$ - Sum";#N/A,#N/A,FALSE,"Constant$ - Detail"}</definedName>
    <definedName name="mani" hidden="1">{#N/A,#N/A,FALSE,"Reported$ - Sum";#N/A,#N/A,FALSE,"Reported$ - Detail";#N/A,#N/A,FALSE,"Constant$ - Sum";#N/A,#N/A,FALSE,"Constant$ - Detail"}</definedName>
    <definedName name="Manpower1" localSheetId="43" hidden="1">{#N/A,#N/A,FALSE,"SUMMARY REPORT"}</definedName>
    <definedName name="Manpower1" hidden="1">{#N/A,#N/A,FALSE,"SUMMARY REPORT"}</definedName>
    <definedName name="ManpowerRate">#REF!</definedName>
    <definedName name="MANUAL_JE" localSheetId="24">#REF!</definedName>
    <definedName name="MANUAL_JE">#REF!</definedName>
    <definedName name="Mapril">#REF!</definedName>
    <definedName name="Maprildrum">#REF!</definedName>
    <definedName name="MAQYE" hidden="1">#REF!</definedName>
    <definedName name="Mar" localSheetId="43" hidden="1">{#N/A,#N/A,FALSE,"Aging Summary";#N/A,#N/A,FALSE,"Ratio Analysis";#N/A,#N/A,FALSE,"Test 120 Day Accts";#N/A,#N/A,FALSE,"Tickmarks"}</definedName>
    <definedName name="Mar" hidden="1">{#N/A,#N/A,FALSE,"Aging Summary";#N/A,#N/A,FALSE,"Ratio Analysis";#N/A,#N/A,FALSE,"Test 120 Day Accts";#N/A,#N/A,FALSE,"Tickmarks"}</definedName>
    <definedName name="MAR_">#REF!</definedName>
    <definedName name="Mar_Hr">#REF!</definedName>
    <definedName name="Mar_MM">#REF!</definedName>
    <definedName name="MAR_PROD">#REF!</definedName>
    <definedName name="Mar_TCost">#REF!</definedName>
    <definedName name="marcapty" hidden="1">#REF!</definedName>
    <definedName name="marcc" localSheetId="10">'WP II-E-3.5.1a Support'!#REF!</definedName>
    <definedName name="marcc">#REF!</definedName>
    <definedName name="March">#REF!</definedName>
    <definedName name="marearntwo" hidden="1">#REF!</definedName>
    <definedName name="marebitdaty" hidden="1">#REF!</definedName>
    <definedName name="marebitty" hidden="1">#REF!</definedName>
    <definedName name="marformrow2" hidden="1">#REF!</definedName>
    <definedName name="Margin">#REF!</definedName>
    <definedName name="margrossty" hidden="1">#REF!</definedName>
    <definedName name="mark">#REF!</definedName>
    <definedName name="Markdown">#REF!</definedName>
    <definedName name="Market" localSheetId="43" hidden="1">{"closed",#N/A,FALSE,"Consolidated Products - Budget";"expanded",#N/A,FALSE,"Consolidated Products - Budget"}</definedName>
    <definedName name="Market" hidden="1">{"closed",#N/A,FALSE,"Consolidated Products - Budget";"expanded",#N/A,FALSE,"Consolidated Products - Budget"}</definedName>
    <definedName name="marnwcty" hidden="1">#REF!</definedName>
    <definedName name="marrevtwo" hidden="1">#REF!</definedName>
    <definedName name="martyrange" hidden="1">#REF!</definedName>
    <definedName name="martyrangeone" hidden="1">#REF!</definedName>
    <definedName name="MARUP">#REF!</definedName>
    <definedName name="masl" localSheetId="43" hidden="1">{#N/A,#N/A,FALSE,"USMED 3";#N/A,#N/A,FALSE,"MARCHALLENGER 1";#N/A,#N/A,FALSE,"MARCHALLENGER 2";#N/A,#N/A,FALSE,"MARCHALLENGER 3";#N/A,#N/A,FALSE,"MARCHALLENGER 4"}</definedName>
    <definedName name="masl" hidden="1">{#N/A,#N/A,FALSE,"USMED 3";#N/A,#N/A,FALSE,"MARCHALLENGER 1";#N/A,#N/A,FALSE,"MARCHALLENGER 2";#N/A,#N/A,FALSE,"MARCHALLENGER 3";#N/A,#N/A,FALSE,"MARCHALLENGER 4"}</definedName>
    <definedName name="master">#REF!</definedName>
    <definedName name="Master_File_Tax_Results">#REF!</definedName>
    <definedName name="masterfile">#REF!</definedName>
    <definedName name="Masterfl">#REF!</definedName>
    <definedName name="masterii">#REF!</definedName>
    <definedName name="material" localSheetId="11">#REF!</definedName>
    <definedName name="material" localSheetId="24">#REF!</definedName>
    <definedName name="material">#REF!</definedName>
    <definedName name="Material___Supplies">#REF!</definedName>
    <definedName name="Materials___Supplies">#REF!</definedName>
    <definedName name="Matrix" localSheetId="43" hidden="1">{#N/A,#N/A,FALSE,"Aging Summary";#N/A,#N/A,FALSE,"Ratio Analysis";#N/A,#N/A,FALSE,"Test 120 Day Accts";#N/A,#N/A,FALSE,"Tickmarks"}</definedName>
    <definedName name="Matrix" hidden="1">{#N/A,#N/A,FALSE,"Aging Summary";#N/A,#N/A,FALSE,"Ratio Analysis";#N/A,#N/A,FALSE,"Test 120 Day Accts";#N/A,#N/A,FALSE,"Tickmarks"}</definedName>
    <definedName name="max_grid">#REF!</definedName>
    <definedName name="May">#REF!</definedName>
    <definedName name="MAY_">#REF!</definedName>
    <definedName name="May_Hr">#REF!</definedName>
    <definedName name="May_MM">#REF!</definedName>
    <definedName name="MAY_PROD">#REF!</definedName>
    <definedName name="May_TCost">#REF!</definedName>
    <definedName name="maycc" localSheetId="11">#REF!</definedName>
    <definedName name="maycc">#REF!</definedName>
    <definedName name="MAYUP">#REF!</definedName>
    <definedName name="mbasd" localSheetId="43" hidden="1">{"letter",#N/A,FALSE,"Letter";"amort",#N/A,FALSE,"Amort"}</definedName>
    <definedName name="mbasd" hidden="1">{"letter",#N/A,FALSE,"Letter";"amort",#N/A,FALSE,"Amort"}</definedName>
    <definedName name="mcarter">#REF!</definedName>
    <definedName name="MCFPLT" localSheetId="24">#REF!</definedName>
    <definedName name="MCFPLT">#REF!</definedName>
    <definedName name="MCGC_Elims">#REF!</definedName>
    <definedName name="MCGC_Subsidiaries">#REF!</definedName>
    <definedName name="MCGC2003">#REF!</definedName>
    <definedName name="MCGC2004">#REF!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lerget">#REF!</definedName>
    <definedName name="MCV.WEEKLY" localSheetId="43" hidden="1">{#N/A,#N/A,FALSE,"SUMMARY REPORT"}</definedName>
    <definedName name="MCV.WEEKLY" hidden="1">{#N/A,#N/A,FALSE,"SUMMARY REPORT"}</definedName>
    <definedName name="mdeniston">#REF!</definedName>
    <definedName name="medmult" hidden="1">#REF!</definedName>
    <definedName name="Meldung_1">#REF!</definedName>
    <definedName name="Meldung_2">#REF!</definedName>
    <definedName name="Meldung_3">#REF!</definedName>
    <definedName name="Meldung_4">#REF!</definedName>
    <definedName name="Meldung_5">#REF!</definedName>
    <definedName name="Meldung_6">#REF!</definedName>
    <definedName name="MEM_BAL_SHEET">#REF!</definedName>
    <definedName name="MEM_CASH_FLOW">#REF!</definedName>
    <definedName name="MEM_INCOME">#REF!</definedName>
    <definedName name="memg" hidden="1">#REF!</definedName>
    <definedName name="MetaData">#REF!</definedName>
    <definedName name="METER">#REF!</definedName>
    <definedName name="METERMACRO">#REF!</definedName>
    <definedName name="MEWarning" hidden="1">1</definedName>
    <definedName name="mferrante">#REF!</definedName>
    <definedName name="mfgr" localSheetId="43" hidden="1">{"PAGE 1",#N/A,FALSE,"WEST_OT"}</definedName>
    <definedName name="mfgr" hidden="1">{"PAGE 1",#N/A,FALSE,"WEST_OT"}</definedName>
    <definedName name="mfgtest" localSheetId="43" hidden="1">{"PAGE 1",#N/A,FALSE,"WEST_OT"}</definedName>
    <definedName name="mfgtest" hidden="1">{"PAGE 1",#N/A,FALSE,"WEST_OT"}</definedName>
    <definedName name="mfoew" localSheetId="43" hidden="1">{#N/A,"PURCHM",FALSE,"Business Analysis";#N/A,"SPADD",FALSE,"Business Analysis"}</definedName>
    <definedName name="mfoew" hidden="1">{#N/A,"PURCHM",FALSE,"Business Analysis";#N/A,"SPADD",FALSE,"Business Analysis"}</definedName>
    <definedName name="mgc_schedule_4">#REF!</definedName>
    <definedName name="mglrange">#REF!</definedName>
    <definedName name="Mgmt" localSheetId="43" hidden="1">{#N/A,"Faber45",FALSE,"LBPROFOR";#N/A,"Faber50",FALSE,"LBPROFOR";#N/A,"Faber55",FALSE,"LBPROFOR";#N/A,"Faber60",FALSE,"LBPROFOR"}</definedName>
    <definedName name="Mgmt" hidden="1">{#N/A,"Faber45",FALSE,"LBPROFOR";#N/A,"Faber50",FALSE,"LBPROFOR";#N/A,"Faber55",FALSE,"LBPROFOR";#N/A,"Faber60",FALSE,"LBPROFOR"}</definedName>
    <definedName name="Mgmt." localSheetId="43" hidden="1">{#N/A,"Faber45",FALSE,"LBPROFOR";#N/A,"Faber50",FALSE,"LBPROFOR";#N/A,"Faber55",FALSE,"LBPROFOR";#N/A,"Faber60",FALSE,"LBPROFOR"}</definedName>
    <definedName name="Mgmt." hidden="1">{#N/A,"Faber45",FALSE,"LBPROFOR";#N/A,"Faber50",FALSE,"LBPROFOR";#N/A,"Faber55",FALSE,"LBPROFOR";#N/A,"Faber60",FALSE,"LBPROFOR"}</definedName>
    <definedName name="MGMT1" hidden="1">#N/A</definedName>
    <definedName name="mgough">#REF!</definedName>
    <definedName name="mheuszel">#REF!</definedName>
    <definedName name="mht" localSheetId="43" hidden="1">{#N/A,#N/A,FALSE,"SUMMARY REPORT"}</definedName>
    <definedName name="mht" hidden="1">{#N/A,#N/A,FALSE,"SUMMARY REPORT"}</definedName>
    <definedName name="mic" localSheetId="43" hidden="1">{#N/A,#N/A,FALSE,"Aging Summary";#N/A,#N/A,FALSE,"Ratio Analysis";#N/A,#N/A,FALSE,"Test 120 Day Accts";#N/A,#N/A,FALSE,"Tickmarks"}</definedName>
    <definedName name="mic" hidden="1">{#N/A,#N/A,FALSE,"Aging Summary";#N/A,#N/A,FALSE,"Ratio Analysis";#N/A,#N/A,FALSE,"Test 120 Day Accts";#N/A,#N/A,FALSE,"Tickmarks"}</definedName>
    <definedName name="MichCon_Cons___Purch_Acct_Total">#REF!</definedName>
    <definedName name="MichCon_Consol_Total">#REF!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MENU">#REF!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llennium_Pipeline">#REF!</definedName>
    <definedName name="Mima">#REF!</definedName>
    <definedName name="min" localSheetId="43" hidden="1">{#N/A,#N/A,FALSE,"REPORT"}</definedName>
    <definedName name="min" hidden="1">{#N/A,#N/A,FALSE,"REPORT"}</definedName>
    <definedName name="min_1" localSheetId="43" hidden="1">{#N/A,#N/A,FALSE,"REPORT"}</definedName>
    <definedName name="min_1" hidden="1">{#N/A,#N/A,FALSE,"REPORT"}</definedName>
    <definedName name="min_2" localSheetId="43" hidden="1">{#N/A,#N/A,FALSE,"REPORT"}</definedName>
    <definedName name="min_2" hidden="1">{#N/A,#N/A,FALSE,"REPORT"}</definedName>
    <definedName name="min_3" localSheetId="43" hidden="1">{#N/A,#N/A,FALSE,"REPORT"}</definedName>
    <definedName name="min_3" hidden="1">{#N/A,#N/A,FALSE,"REPORT"}</definedName>
    <definedName name="min_4" localSheetId="43" hidden="1">{#N/A,#N/A,FALSE,"REPORT"}</definedName>
    <definedName name="min_4" hidden="1">{#N/A,#N/A,FALSE,"REPORT"}</definedName>
    <definedName name="mina" localSheetId="43" hidden="1">{#N/A,#N/A,FALSE,"REPORT"}</definedName>
    <definedName name="mina" hidden="1">{#N/A,#N/A,FALSE,"REPORT"}</definedName>
    <definedName name="mina_1" localSheetId="43" hidden="1">{#N/A,#N/A,FALSE,"REPORT"}</definedName>
    <definedName name="mina_1" hidden="1">{#N/A,#N/A,FALSE,"REPORT"}</definedName>
    <definedName name="mina_2" localSheetId="43" hidden="1">{#N/A,#N/A,FALSE,"REPORT"}</definedName>
    <definedName name="mina_2" hidden="1">{#N/A,#N/A,FALSE,"REPORT"}</definedName>
    <definedName name="mina_3" localSheetId="43" hidden="1">{#N/A,#N/A,FALSE,"REPORT"}</definedName>
    <definedName name="mina_3" hidden="1">{#N/A,#N/A,FALSE,"REPORT"}</definedName>
    <definedName name="mina_4" localSheetId="43" hidden="1">{#N/A,#N/A,FALSE,"REPORT"}</definedName>
    <definedName name="mina_4" hidden="1">{#N/A,#N/A,FALSE,"REPORT"}</definedName>
    <definedName name="minfbp">#REF!</definedName>
    <definedName name="Minimum_Pension_Liability">#REF!</definedName>
    <definedName name="MinMax">#REF!</definedName>
    <definedName name="MINN_BAL_SHEET">#REF!</definedName>
    <definedName name="MINN_CASH_FLOW">#REF!</definedName>
    <definedName name="MINN_INCOME">#REF!</definedName>
    <definedName name="Minority_Interest">#REF!</definedName>
    <definedName name="Minority_Interest_Contra">#REF!</definedName>
    <definedName name="Minority_Interest_CPM">#REF!</definedName>
    <definedName name="MIS_1">#N/A</definedName>
    <definedName name="MIS_2">#N/A</definedName>
    <definedName name="MIS_2A">#N/A</definedName>
    <definedName name="MIS_3">#N/A</definedName>
    <definedName name="MIS_3A">#N/A</definedName>
    <definedName name="MIS_3B">#N/A</definedName>
    <definedName name="MIS_3C">#N/A</definedName>
    <definedName name="MIS_3D">#N/A</definedName>
    <definedName name="MIS_3E">#N/A</definedName>
    <definedName name="MIS_3F">#N/A</definedName>
    <definedName name="MIS_4">#N/A</definedName>
    <definedName name="MIS_4A">#N/A</definedName>
    <definedName name="MIS_4B">#N/A</definedName>
    <definedName name="MIS_5">#N/A</definedName>
    <definedName name="MIS_5_1">#N/A</definedName>
    <definedName name="MIS_6">#N/A</definedName>
    <definedName name="MIS_7">#N/A</definedName>
    <definedName name="Misc_Income">#REF!</definedName>
    <definedName name="Misc_Working_Capital_Adjustment">#REF!</definedName>
    <definedName name="Miscellaneous">#REF!</definedName>
    <definedName name="MISR">#REF!</definedName>
    <definedName name="MISRdrum">#REF!</definedName>
    <definedName name="MISS" localSheetId="43" hidden="1">{TRUE,FALSE,-1.25,-15.5,484.5,293.25,FALSE,TRUE,TRUE,TRUE,0,1,3,329,#N/A,1,21.8823529411765,2,TRUE,FALSE,3,TRUE,1,TRUE,100,"Swvu.a.","ACwvu.a.",#N/A,FALSE,FALSE,0.1,2.66,1.35,0,2,"","",TRUE,FALSE,FALSE,TRUE,1,87,#N/A,#N/A,"=R354C1:R476C10",FALSE,FALSE,FALSE,FALSE,FALSE,FALSE,5,300,300,FALSE,FALSE,TRUE,TRUE,TRUE}</definedName>
    <definedName name="MISS" hidden="1">{TRUE,FALSE,-1.25,-15.5,484.5,293.25,FALSE,TRUE,TRUE,TRUE,0,1,3,329,#N/A,1,21.8823529411765,2,TRUE,FALSE,3,TRUE,1,TRUE,100,"Swvu.a.","ACwvu.a.",#N/A,FALSE,FALSE,0.1,2.66,1.35,0,2,"","",TRUE,FALSE,FALSE,TRUE,1,87,#N/A,#N/A,"=R354C1:R476C10",FALSE,FALSE,FALSE,FALSE,FALSE,FALSE,5,300,300,FALSE,FALSE,TRUE,TRUE,TRUE}</definedName>
    <definedName name="miwukls" localSheetId="43" hidden="1">{"detail",#N/A,FALSE,"mfg";"summary",#N/A,FALSE,"mfg"}</definedName>
    <definedName name="miwukls" hidden="1">{"detail",#N/A,FALSE,"mfg";"summary",#N/A,FALSE,"mfg"}</definedName>
    <definedName name="mj"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mj"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mjahnke">#REF!</definedName>
    <definedName name="mjy" localSheetId="43" hidden="1">{#N/A,#N/A,FALSE,"SUMMARY REPORT"}</definedName>
    <definedName name="mjy" hidden="1">{#N/A,#N/A,FALSE,"SUMMARY REPORT"}</definedName>
    <definedName name="mk" localSheetId="43" hidden="1">{"detail",#N/A,FALSE,"mfg";"summary",#N/A,FALSE,"mfg"}</definedName>
    <definedName name="mk" hidden="1">{"detail",#N/A,FALSE,"mfg";"summary",#N/A,FALSE,"mfg"}</definedName>
    <definedName name="MKJ" localSheetId="43" hidden="1">{#N/A,#N/A,FALSE,"COMP"}</definedName>
    <definedName name="MKJ" hidden="1">{#N/A,#N/A,FALSE,"COMP"}</definedName>
    <definedName name="mkl" localSheetId="43" hidden="1">{"pro_view",#N/A,FALSE,"EEFSNAP2";"rep_view",#N/A,FALSE,"EEFSNAP2"}</definedName>
    <definedName name="mkl" hidden="1">{"pro_view",#N/A,FALSE,"EEFSNAP2";"rep_view",#N/A,FALSE,"EEFSNAP2"}</definedName>
    <definedName name="mko" localSheetId="43" hidden="1">{"Statements",#N/A,TRUE,"Income Statement";"Statements",#N/A,TRUE,"Cash Flow Statement";"Statements",#N/A,TRUE,"Balance Sheet ";#N/A,#N/A,TRUE,"Revenue Data Table";#N/A,#N/A,TRUE,"Costs &amp; Expenses Data Table";#N/A,#N/A,TRUE,"Cash Flow Data Table ";#N/A,#N/A,TRUE,"Shor-term Interest Expense"}</definedName>
    <definedName name="mko" hidden="1">{"Statements",#N/A,TRUE,"Income Statement";"Statements",#N/A,TRUE,"Cash Flow Statement";"Statements",#N/A,TRUE,"Balance Sheet ";#N/A,#N/A,TRUE,"Revenue Data Table";#N/A,#N/A,TRUE,"Costs &amp; Expenses Data Table";#N/A,#N/A,TRUE,"Cash Flow Data Table ";#N/A,#N/A,TRUE,"Shor-term Interest Expense"}</definedName>
    <definedName name="mkoo" localSheetId="43" hidden="1">{"Statements",#N/A,TRUE,"Income Statement";"Statements",#N/A,TRUE,"Cash Flow Statement";"Statements",#N/A,TRUE,"Balance Sheet ";#N/A,#N/A,TRUE,"Revenue Data Table";#N/A,#N/A,TRUE,"Costs &amp; Expenses Data Table";#N/A,#N/A,TRUE,"Cash Flow Data Table ";#N/A,#N/A,TRUE,"Shor-term Interest Expense"}</definedName>
    <definedName name="mkoo" hidden="1">{"Statements",#N/A,TRUE,"Income Statement";"Statements",#N/A,TRUE,"Cash Flow Statement";"Statements",#N/A,TRUE,"Balance Sheet ";#N/A,#N/A,TRUE,"Revenue Data Table";#N/A,#N/A,TRUE,"Costs &amp; Expenses Data Table";#N/A,#N/A,TRUE,"Cash Flow Data Table ";#N/A,#N/A,TRUE,"Shor-term Interest Expense"}</definedName>
    <definedName name="mlw" localSheetId="43" hidden="1">{#N/A,#N/A,FALSE,"Pharm";#N/A,#N/A,FALSE,"WWCM"}</definedName>
    <definedName name="mlw" hidden="1">{#N/A,#N/A,FALSE,"Pharm";#N/A,#N/A,FALSE,"WWCM"}</definedName>
    <definedName name="mlw_1" localSheetId="43" hidden="1">{#N/A,#N/A,FALSE,"Pharm";#N/A,#N/A,FALSE,"WWCM"}</definedName>
    <definedName name="mlw_1" hidden="1">{#N/A,#N/A,FALSE,"Pharm";#N/A,#N/A,FALSE,"WWCM"}</definedName>
    <definedName name="mlw_2" localSheetId="43" hidden="1">{#N/A,#N/A,FALSE,"Pharm";#N/A,#N/A,FALSE,"WWCM"}</definedName>
    <definedName name="mlw_2" hidden="1">{#N/A,#N/A,FALSE,"Pharm";#N/A,#N/A,FALSE,"WWCM"}</definedName>
    <definedName name="mlw_3" localSheetId="43" hidden="1">{#N/A,#N/A,FALSE,"Pharm";#N/A,#N/A,FALSE,"WWCM"}</definedName>
    <definedName name="mlw_3" hidden="1">{#N/A,#N/A,FALSE,"Pharm";#N/A,#N/A,FALSE,"WWCM"}</definedName>
    <definedName name="mlw_4" localSheetId="43" hidden="1">{#N/A,#N/A,FALSE,"Pharm";#N/A,#N/A,FALSE,"WWCM"}</definedName>
    <definedName name="mlw_4" hidden="1">{#N/A,#N/A,FALSE,"Pharm";#N/A,#N/A,FALSE,"WWCM"}</definedName>
    <definedName name="mm" localSheetId="43" hidden="1">{"vol data",#N/A,FALSE,"Datasheet";"vol graph",#N/A,FALSE,"Volume";"price data",#N/A,FALSE,"Datasheet";"price graph",#N/A,FALSE,"Price";"dp data",#N/A,FALSE,"Datasheet";"dp graph",#N/A,FALSE,"DirectProfit"}</definedName>
    <definedName name="mm" hidden="1">{"vol data",#N/A,FALSE,"Datasheet";"vol graph",#N/A,FALSE,"Volume";"price data",#N/A,FALSE,"Datasheet";"price graph",#N/A,FALSE,"Price";"dp data",#N/A,FALSE,"Datasheet";"dp graph",#N/A,FALSE,"DirectProfit"}</definedName>
    <definedName name="MMA" localSheetId="43" hidden="1">{#N/A,#N/A,FALSE,"COMP"}</definedName>
    <definedName name="MMA" hidden="1">{#N/A,#N/A,FALSE,"COMP"}</definedName>
    <definedName name="mmccullough">#REF!</definedName>
    <definedName name="mmgm" localSheetId="43"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mmgm"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mmjj" localSheetId="43"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mmjj"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mmk" localSheetId="43" hidden="1">{"Pg1",#N/A,FALSE,"OpExYTDvsBud";"Pg2",#N/A,FALSE,"OpExYTDvsBud"}</definedName>
    <definedName name="mmk" hidden="1">{"Pg1",#N/A,FALSE,"OpExYTDvsBud";"Pg2",#N/A,FALSE,"OpExYTDvsBud"}</definedName>
    <definedName name="mmm" localSheetId="43" hidden="1">{#N/A,"PURCHM",FALSE,"Business Analysis";#N/A,"SPADD",FALSE,"Business Analysis"}</definedName>
    <definedName name="mmm" hidden="1">{#N/A,"PURCHM",FALSE,"Business Analysis";#N/A,"SPADD",FALSE,"Business Analysis"}</definedName>
    <definedName name="MMMM" localSheetId="43" hidden="1">{"summary",#N/A,FALSE,"comsat"}</definedName>
    <definedName name="MMMM" hidden="1">{"summary",#N/A,FALSE,"comsat"}</definedName>
    <definedName name="mmmmm" localSheetId="43" hidden="1">{#N/A,#N/A,FALSE,"Calc";#N/A,#N/A,FALSE,"Sensitivity";#N/A,#N/A,FALSE,"LT Earn.Dil.";#N/A,#N/A,FALSE,"Dil. AVP"}</definedName>
    <definedName name="mmmmm" hidden="1">{#N/A,#N/A,FALSE,"Calc";#N/A,#N/A,FALSE,"Sensitivity";#N/A,#N/A,FALSE,"LT Earn.Dil.";#N/A,#N/A,FALSE,"Dil. AVP"}</definedName>
    <definedName name="mmmmmmmmmmmm" localSheetId="43" hidden="1">{"Headcount Worksheet",#N/A,FALSE,"HEADCOUNT"}</definedName>
    <definedName name="mmmmmmmmmmmm" hidden="1">{"Headcount Worksheet",#N/A,FALSE,"HEADCOUNT"}</definedName>
    <definedName name="mmmmmmmmmmmmmmmmmmmmmmmmmmmmmmm" localSheetId="43" hidden="1">{#N/A,#N/A,FALSE,"Staffnos &amp; cost"}</definedName>
    <definedName name="mmmmmmmmmmmmmmmmmmmmmmmmmmmmmmm" hidden="1">{#N/A,#N/A,FALSE,"Staffnos &amp; cost"}</definedName>
    <definedName name="mmnbv" localSheetId="43" hidden="1">{#N/A,#N/A,FALSE,"SUMMARY REPORT"}</definedName>
    <definedName name="mmnbv" hidden="1">{#N/A,#N/A,FALSE,"SUMMARY REPORT"}</definedName>
    <definedName name="mmp" localSheetId="43" hidden="1">{"detail",#N/A,FALSE,"mfg";"summary",#N/A,FALSE,"mfg"}</definedName>
    <definedName name="mmp" hidden="1">{"detail",#N/A,FALSE,"mfg";"summary",#N/A,FALSE,"mfg"}</definedName>
    <definedName name="mn" localSheetId="43" hidden="1">{"detail",#N/A,FALSE,"mfg";"summary",#N/A,FALSE,"mfg"}</definedName>
    <definedName name="mn" hidden="1">{"detail",#N/A,FALSE,"mfg";"summary",#N/A,FALSE,"mfg"}</definedName>
    <definedName name="MN_MS" hidden="1">#REF!</definedName>
    <definedName name="mnb" localSheetId="43" hidden="1">{#N/A,#N/A,FALSE,"SUMMARY REPORT"}</definedName>
    <definedName name="mnb" hidden="1">{#N/A,#N/A,FALSE,"SUMMARY REPORT"}</definedName>
    <definedName name="mnbv" localSheetId="43" hidden="1">{"Month Summary",#N/A,FALSE,"Summary";"Total Details",#N/A,FALSE,"Current Yr";"Polymers Details",#N/A,FALSE,"Current Yr";"Performance Details",#N/A,FALSE,"Current Yr";"ICD Details",#N/A,FALSE,"Current Yr"}</definedName>
    <definedName name="mnbv" hidden="1">{"Month Summary",#N/A,FALSE,"Summary";"Total Details",#N/A,FALSE,"Current Yr";"Polymers Details",#N/A,FALSE,"Current Yr";"Performance Details",#N/A,FALSE,"Current Yr";"ICD Details",#N/A,FALSE,"Current Yr"}</definedName>
    <definedName name="mnh" localSheetId="43" hidden="1">{#N/A,#N/A,FALSE,"SUMMARY REPORT"}</definedName>
    <definedName name="mnh" hidden="1">{#N/A,#N/A,FALSE,"SUMMARY REPORT"}</definedName>
    <definedName name="mnmn" localSheetId="43" hidden="1">{"detail",#N/A,FALSE,"mfg";"summary",#N/A,FALSE,"mfg"}</definedName>
    <definedName name="mnmn" hidden="1">{"detail",#N/A,FALSE,"mfg";"summary",#N/A,FALSE,"mfg"}</definedName>
    <definedName name="mnnb" localSheetId="43" hidden="1">{#N/A,#N/A,FALSE,"PMW Gruppe 99_98";#N/A,#N/A,FALSE,"PMW KG 98_99";#N/A,#N/A,FALSE,"PMW Inc. 99_98";#N/A,#N/A,FALSE,"PMW VTECH 99_98";#N/A,#N/A,FALSE,"PMW Thail. 99_98";#N/A,#N/A,FALSE,"PMW Canada 99_98";#N/A,#N/A,FALSE,"Währungsabw. 99_98"}</definedName>
    <definedName name="mnnb" hidden="1">{#N/A,#N/A,FALSE,"PMW Gruppe 99_98";#N/A,#N/A,FALSE,"PMW KG 98_99";#N/A,#N/A,FALSE,"PMW Inc. 99_98";#N/A,#N/A,FALSE,"PMW VTECH 99_98";#N/A,#N/A,FALSE,"PMW Thail. 99_98";#N/A,#N/A,FALSE,"PMW Canada 99_98";#N/A,#N/A,FALSE,"Währungsabw. 99_98"}</definedName>
    <definedName name="mno" localSheetId="43" hidden="1">{#N/A,#N/A,FALSE,"Staffnos &amp; cost"}</definedName>
    <definedName name="mno" hidden="1">{#N/A,#N/A,FALSE,"Staffnos &amp; cost"}</definedName>
    <definedName name="mo" localSheetId="43" hidden="1">{#N/A,#N/A,FALSE,"Profit &amp; Loss statement"}</definedName>
    <definedName name="mo" hidden="1">{#N/A,#N/A,FALSE,"Profit &amp; Loss statement"}</definedName>
    <definedName name="mobisoc" localSheetId="43" hidden="1">{#N/A,#N/A,FALSE,"Staffnos &amp; cost"}</definedName>
    <definedName name="mobisoc" hidden="1">{#N/A,#N/A,FALSE,"Staffnos &amp; cost"}</definedName>
    <definedName name="mokp" localSheetId="43" hidden="1">{"QTD_LPO2N2",#N/A,FALSE,"QTD"}</definedName>
    <definedName name="mokp" hidden="1">{"QTD_LPO2N2",#N/A,FALSE,"QTD"}</definedName>
    <definedName name="momo" localSheetId="43" hidden="1">{"Data Worksheet",#N/A,FALSE,"CAREY97"}</definedName>
    <definedName name="momo" hidden="1">{"Data Worksheet",#N/A,FALSE,"CAREY97"}</definedName>
    <definedName name="momom" localSheetId="43" hidden="1">{"Headcount Worksheet",#N/A,FALSE,"HEADCOUNT"}</definedName>
    <definedName name="momom" hidden="1">{"Headcount Worksheet",#N/A,FALSE,"HEADCOUNT"}</definedName>
    <definedName name="mon" localSheetId="43" hidden="1">{"Results Worksheets",#N/A,FALSE,"RESULTS"}</definedName>
    <definedName name="mon" hidden="1">{"Results Worksheets",#N/A,FALSE,"RESULTS"}</definedName>
    <definedName name="MONACT_">#REF!</definedName>
    <definedName name="Monate">#REF!</definedName>
    <definedName name="monefund">#REF!</definedName>
    <definedName name="MONEYFUND">#REF!</definedName>
    <definedName name="MONPLAN_">#REF!</definedName>
    <definedName name="MONTH" localSheetId="10">#REF!</definedName>
    <definedName name="MONTH">#REF!</definedName>
    <definedName name="MONTH_02">#REF!</definedName>
    <definedName name="MONTH_03">#REF!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s">#REF!</definedName>
    <definedName name="MOO" localSheetId="43" hidden="1">{#N/A,#N/A,TRUE,"91AMTNOL";#N/A,#N/A,TRUE,"92AMTNOL";#N/A,#N/A,TRUE,"93AMTNOL"}</definedName>
    <definedName name="MOO" hidden="1">{#N/A,#N/A,TRUE,"91AMTNOL";#N/A,#N/A,TRUE,"92AMTNOL";#N/A,#N/A,TRUE,"93AMTNOL"}</definedName>
    <definedName name="MORATE" localSheetId="43">#REF!</definedName>
    <definedName name="MORATE" localSheetId="11">#REF!</definedName>
    <definedName name="MORATE" localSheetId="10">#REF!</definedName>
    <definedName name="MORATE" localSheetId="24">#REF!</definedName>
    <definedName name="MORATE">#REF!</definedName>
    <definedName name="MORT" localSheetId="24">#REF!</definedName>
    <definedName name="MORT">#REF!</definedName>
    <definedName name="Mortgage_Bonds__Notes___Other">#REF!</definedName>
    <definedName name="Motuldrum">#REF!</definedName>
    <definedName name="MOVE">#REF!</definedName>
    <definedName name="MOW" localSheetId="43" hidden="1">{#N/A,#N/A,FALSE,"91NOLCB";#N/A,#N/A,FALSE,"92NOLCB";#N/A,#N/A,FALSE,"93NOLCB"}</definedName>
    <definedName name="MOW" hidden="1">{#N/A,#N/A,FALSE,"91NOLCB";#N/A,#N/A,FALSE,"92NOLCB";#N/A,#N/A,FALSE,"93NOLCB"}</definedName>
    <definedName name="mrhoden">#REF!</definedName>
    <definedName name="mrichard">#REF!</definedName>
    <definedName name="MRT_BAL_SHEET">#REF!</definedName>
    <definedName name="MRT_CASH_FLOW">#REF!</definedName>
    <definedName name="MRT_COL">#REF!</definedName>
    <definedName name="MRT_COL2">#REF!</definedName>
    <definedName name="MRT_INCOME">#REF!</definedName>
    <definedName name="MRT24_col">#REF!</definedName>
    <definedName name="MRT24_col2">#REF!</definedName>
    <definedName name="MSAUG99_ALLOCATION_List" localSheetId="10">#REF!</definedName>
    <definedName name="MSAUG99_ALLOCATION_List">#REF!</definedName>
    <definedName name="msd">#REF!</definedName>
    <definedName name="MSDKSD" localSheetId="43" hidden="1">{#N/A,#N/A,FALSE,"AUDIT-MWOS"}</definedName>
    <definedName name="MSDKSD" hidden="1">{#N/A,#N/A,FALSE,"AUDIT-MWOS"}</definedName>
    <definedName name="MsgHier" localSheetId="43">#REF!</definedName>
    <definedName name="MsgHier" localSheetId="11">#REF!</definedName>
    <definedName name="MsgHier" localSheetId="24">#REF!</definedName>
    <definedName name="MsgHier">#REF!</definedName>
    <definedName name="msony" localSheetId="43" hidden="1">#REF!</definedName>
    <definedName name="msony" hidden="1">#REF!</definedName>
    <definedName name="mst" localSheetId="24">#REF!</definedName>
    <definedName name="mst">#REF!</definedName>
    <definedName name="MTH">#REF!</definedName>
    <definedName name="mtr" localSheetId="43" hidden="1">{#N/A,#N/A,FALSE,"SUMMARY REPORT"}</definedName>
    <definedName name="mtr" hidden="1">{#N/A,#N/A,FALSE,"SUMMARY REPORT"}</definedName>
    <definedName name="MUL_DT" localSheetId="43" hidden="1">{#N/A,#N/A,FALSE,"COMP"}</definedName>
    <definedName name="MUL_DT" hidden="1">{#N/A,#N/A,FALSE,"COMP"}</definedName>
    <definedName name="mun" localSheetId="43"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mun"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Munish" localSheetId="43"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Munish"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MV_LY" localSheetId="43">#REF!</definedName>
    <definedName name="MV_LY" localSheetId="11">#REF!</definedName>
    <definedName name="MV_LY" localSheetId="24">#REF!</definedName>
    <definedName name="MV_LY">#REF!</definedName>
    <definedName name="MVA_BOY" localSheetId="24">#REF!</definedName>
    <definedName name="MVA_BOY">#REF!</definedName>
    <definedName name="MVA_EOY" localSheetId="24">#REF!</definedName>
    <definedName name="MVA_EOY">#REF!</definedName>
    <definedName name="MVAssets">#REF!</definedName>
    <definedName name="mw" localSheetId="43" hidden="1">{#N/A,#N/A,FALSE,"Pharm";#N/A,#N/A,FALSE,"WWCM"}</definedName>
    <definedName name="mw" hidden="1">{#N/A,#N/A,FALSE,"Pharm";#N/A,#N/A,FALSE,"WWCM"}</definedName>
    <definedName name="mw_1" localSheetId="43" hidden="1">{#N/A,#N/A,FALSE,"Pharm";#N/A,#N/A,FALSE,"WWCM"}</definedName>
    <definedName name="mw_1" hidden="1">{#N/A,#N/A,FALSE,"Pharm";#N/A,#N/A,FALSE,"WWCM"}</definedName>
    <definedName name="mw_2" localSheetId="43" hidden="1">{#N/A,#N/A,FALSE,"Pharm";#N/A,#N/A,FALSE,"WWCM"}</definedName>
    <definedName name="mw_2" hidden="1">{#N/A,#N/A,FALSE,"Pharm";#N/A,#N/A,FALSE,"WWCM"}</definedName>
    <definedName name="mw_3" localSheetId="43" hidden="1">{#N/A,#N/A,FALSE,"Pharm";#N/A,#N/A,FALSE,"WWCM"}</definedName>
    <definedName name="mw_3" hidden="1">{#N/A,#N/A,FALSE,"Pharm";#N/A,#N/A,FALSE,"WWCM"}</definedName>
    <definedName name="mw_4" localSheetId="43" hidden="1">{#N/A,#N/A,FALSE,"Pharm";#N/A,#N/A,FALSE,"WWCM"}</definedName>
    <definedName name="mw_4" hidden="1">{#N/A,#N/A,FALSE,"Pharm";#N/A,#N/A,FALSE,"WWCM"}</definedName>
    <definedName name="MWH" localSheetId="43">#REF!</definedName>
    <definedName name="MWH" localSheetId="11">#REF!</definedName>
    <definedName name="MWH" localSheetId="10">#REF!</definedName>
    <definedName name="MWH" localSheetId="24">#REF!</definedName>
    <definedName name="MWH">#REF!</definedName>
    <definedName name="mypivot">#REF!</definedName>
    <definedName name="myrange">#REF!</definedName>
    <definedName name="n" localSheetId="11">#REF!</definedName>
    <definedName name="n" localSheetId="10">#REF!</definedName>
    <definedName name="n" localSheetId="23">{#N/A,#N/A,FALSE,"04 Target Calc.";#N/A,#N/A,FALSE,"03 Projection Calc"}</definedName>
    <definedName name="n" localSheetId="24">#REF!</definedName>
    <definedName name="n">#REF!</definedName>
    <definedName name="n\" localSheetId="43" hidden="1">{#N/A,#N/A,FALSE,"Projections";#N/A,#N/A,FALSE,"Multiples Valuation";#N/A,#N/A,FALSE,"LBO";#N/A,#N/A,FALSE,"Multiples_Sensitivity";#N/A,#N/A,FALSE,"Summary"}</definedName>
    <definedName name="n\" hidden="1">{#N/A,#N/A,FALSE,"Projections";#N/A,#N/A,FALSE,"Multiples Valuation";#N/A,#N/A,FALSE,"LBO";#N/A,#N/A,FALSE,"Multiples_Sensitivity";#N/A,#N/A,FALSE,"Summary"}</definedName>
    <definedName name="N_2" localSheetId="43" hidden="1">{#N/A,#N/A,TRUE,"CIN-11";#N/A,#N/A,TRUE,"CIN-13";#N/A,#N/A,TRUE,"CIN-14";#N/A,#N/A,TRUE,"CIN-16";#N/A,#N/A,TRUE,"CIN-17";#N/A,#N/A,TRUE,"CIN-18";#N/A,#N/A,TRUE,"CIN Earnings To Fixed Charges";#N/A,#N/A,TRUE,"CIN Financial Ratios";#N/A,#N/A,TRUE,"CIN-IS";#N/A,#N/A,TRUE,"CIN-BS";#N/A,#N/A,TRUE,"CIN-CS";#N/A,#N/A,TRUE,"Invest In Unconsol Subs"}</definedName>
    <definedName name="N_2" hidden="1">{#N/A,#N/A,TRUE,"CIN-11";#N/A,#N/A,TRUE,"CIN-13";#N/A,#N/A,TRUE,"CIN-14";#N/A,#N/A,TRUE,"CIN-16";#N/A,#N/A,TRUE,"CIN-17";#N/A,#N/A,TRUE,"CIN-18";#N/A,#N/A,TRUE,"CIN Earnings To Fixed Charges";#N/A,#N/A,TRUE,"CIN Financial Ratios";#N/A,#N/A,TRUE,"CIN-IS";#N/A,#N/A,TRUE,"CIN-BS";#N/A,#N/A,TRUE,"CIN-CS";#N/A,#N/A,TRUE,"Invest In Unconsol Subs"}</definedName>
    <definedName name="N_3" localSheetId="43" hidden="1">{#N/A,#N/A,TRUE,"CIN-11";#N/A,#N/A,TRUE,"CIN-13";#N/A,#N/A,TRUE,"CIN-14";#N/A,#N/A,TRUE,"CIN-16";#N/A,#N/A,TRUE,"CIN-17";#N/A,#N/A,TRUE,"CIN-18";#N/A,#N/A,TRUE,"CIN Earnings To Fixed Charges";#N/A,#N/A,TRUE,"CIN Financial Ratios";#N/A,#N/A,TRUE,"CIN-IS";#N/A,#N/A,TRUE,"CIN-BS";#N/A,#N/A,TRUE,"CIN-CS";#N/A,#N/A,TRUE,"Invest In Unconsol Subs"}</definedName>
    <definedName name="N_3" hidden="1">{#N/A,#N/A,TRUE,"CIN-11";#N/A,#N/A,TRUE,"CIN-13";#N/A,#N/A,TRUE,"CIN-14";#N/A,#N/A,TRUE,"CIN-16";#N/A,#N/A,TRUE,"CIN-17";#N/A,#N/A,TRUE,"CIN-18";#N/A,#N/A,TRUE,"CIN Earnings To Fixed Charges";#N/A,#N/A,TRUE,"CIN Financial Ratios";#N/A,#N/A,TRUE,"CIN-IS";#N/A,#N/A,TRUE,"CIN-BS";#N/A,#N/A,TRUE,"CIN-CS";#N/A,#N/A,TRUE,"Invest In Unconsol Subs"}</definedName>
    <definedName name="N_A" localSheetId="43">#REF!</definedName>
    <definedName name="N_A" localSheetId="11">#REF!</definedName>
    <definedName name="N_A" localSheetId="24">#REF!</definedName>
    <definedName name="N_A">#REF!</definedName>
    <definedName name="na" localSheetId="43" hidden="1">{#N/A,#N/A,FALSE,"Aging Summary";#N/A,#N/A,FALSE,"Ratio Analysis";#N/A,#N/A,FALSE,"Test 120 Day Accts";#N/A,#N/A,FALSE,"Tickmarks"}</definedName>
    <definedName name="na" hidden="1">{#N/A,#N/A,FALSE,"Aging Summary";#N/A,#N/A,FALSE,"Ratio Analysis";#N/A,#N/A,FALSE,"Test 120 Day Accts";#N/A,#N/A,FALSE,"Tickmarks"}</definedName>
    <definedName name="nadia" localSheetId="43" hidden="1">{#N/A,#N/A,FALSE,"Aging Summary";#N/A,#N/A,FALSE,"Ratio Analysis";#N/A,#N/A,FALSE,"Test 120 Day Accts";#N/A,#N/A,FALSE,"Tickmarks"}</definedName>
    <definedName name="nadia" hidden="1">{#N/A,#N/A,FALSE,"Aging Summary";#N/A,#N/A,FALSE,"Ratio Analysis";#N/A,#N/A,FALSE,"Test 120 Day Accts";#N/A,#N/A,FALSE,"Tickmarks"}</definedName>
    <definedName name="nam90ng" localSheetId="43" hidden="1">{"detail",#N/A,FALSE,"mfg";"summary",#N/A,FALSE,"mfg"}</definedName>
    <definedName name="nam90ng" hidden="1">{"detail",#N/A,FALSE,"mfg";"summary",#N/A,FALSE,"mfg"}</definedName>
    <definedName name="nam9njk" localSheetId="43" hidden="1">{"detail",#N/A,FALSE,"mfg";"summary",#N/A,FALSE,"mfg"}</definedName>
    <definedName name="nam9njk" hidden="1">{"detail",#N/A,FALSE,"mfg";"summary",#N/A,FALSE,"mfg"}</definedName>
    <definedName name="name" localSheetId="43" hidden="1">{"detail",#N/A,FALSE,"mfg";"summary",#N/A,FALSE,"mfg"}</definedName>
    <definedName name="name" hidden="1">{"detail",#N/A,FALSE,"mfg";"summary",#N/A,FALSE,"mfg"}</definedName>
    <definedName name="name1" localSheetId="43" hidden="1">{"detail",#N/A,FALSE,"mfg";"summary",#N/A,FALSE,"mfg"}</definedName>
    <definedName name="name1" hidden="1">{"detail",#N/A,FALSE,"mfg";"summary",#N/A,FALSE,"mfg"}</definedName>
    <definedName name="name10" localSheetId="43" hidden="1">{"detail",#N/A,FALSE,"mfg";"summary",#N/A,FALSE,"mfg"}</definedName>
    <definedName name="name10" hidden="1">{"detail",#N/A,FALSE,"mfg";"summary",#N/A,FALSE,"mfg"}</definedName>
    <definedName name="name101" localSheetId="43" hidden="1">{"detail",#N/A,FALSE,"mfg";"summary",#N/A,FALSE,"mfg"}</definedName>
    <definedName name="name101" hidden="1">{"detail",#N/A,FALSE,"mfg";"summary",#N/A,FALSE,"mfg"}</definedName>
    <definedName name="name102" localSheetId="43" hidden="1">{"detail",#N/A,FALSE,"mfg";"summary",#N/A,FALSE,"mfg"}</definedName>
    <definedName name="name102" hidden="1">{"detail",#N/A,FALSE,"mfg";"summary",#N/A,FALSE,"mfg"}</definedName>
    <definedName name="name11" localSheetId="43" hidden="1">{"detail",#N/A,FALSE,"mfg";"summary",#N/A,FALSE,"mfg"}</definedName>
    <definedName name="name11" hidden="1">{"detail",#N/A,FALSE,"mfg";"summary",#N/A,FALSE,"mfg"}</definedName>
    <definedName name="name12" localSheetId="43" hidden="1">{"detail",#N/A,FALSE,"mfg";"summary",#N/A,FALSE,"mfg"}</definedName>
    <definedName name="name12" hidden="1">{"detail",#N/A,FALSE,"mfg";"summary",#N/A,FALSE,"mfg"}</definedName>
    <definedName name="name2" localSheetId="43" hidden="1">{"detail",#N/A,FALSE,"mfg";"summary",#N/A,FALSE,"mfg"}</definedName>
    <definedName name="name2" hidden="1">{"detail",#N/A,FALSE,"mfg";"summary",#N/A,FALSE,"mfg"}</definedName>
    <definedName name="name202" localSheetId="43" hidden="1">{"detail",#N/A,FALSE,"mfg";"summary",#N/A,FALSE,"mfg"}</definedName>
    <definedName name="name202" hidden="1">{"detail",#N/A,FALSE,"mfg";"summary",#N/A,FALSE,"mfg"}</definedName>
    <definedName name="name203" localSheetId="43" hidden="1">{"detail",#N/A,FALSE,"mfg";"summary",#N/A,FALSE,"mfg"}</definedName>
    <definedName name="name203" hidden="1">{"detail",#N/A,FALSE,"mfg";"summary",#N/A,FALSE,"mfg"}</definedName>
    <definedName name="name212" localSheetId="43" hidden="1">{"detail",#N/A,FALSE,"mfg";"summary",#N/A,FALSE,"mfg"}</definedName>
    <definedName name="name212" hidden="1">{"detail",#N/A,FALSE,"mfg";"summary",#N/A,FALSE,"mfg"}</definedName>
    <definedName name="name213" localSheetId="43" hidden="1">{"detail",#N/A,FALSE,"mfg";"summary",#N/A,FALSE,"mfg"}</definedName>
    <definedName name="name213" hidden="1">{"detail",#N/A,FALSE,"mfg";"summary",#N/A,FALSE,"mfg"}</definedName>
    <definedName name="name31" localSheetId="43" hidden="1">{"detail",#N/A,FALSE,"mfg";"summary",#N/A,FALSE,"mfg"}</definedName>
    <definedName name="name31" hidden="1">{"detail",#N/A,FALSE,"mfg";"summary",#N/A,FALSE,"mfg"}</definedName>
    <definedName name="name32" localSheetId="43" hidden="1">{"detail",#N/A,FALSE,"mfg";"summary",#N/A,FALSE,"mfg"}</definedName>
    <definedName name="name32" hidden="1">{"detail",#N/A,FALSE,"mfg";"summary",#N/A,FALSE,"mfg"}</definedName>
    <definedName name="name34" localSheetId="43" hidden="1">{"detail",#N/A,FALSE,"mfg";"summary",#N/A,FALSE,"mfg"}</definedName>
    <definedName name="name34" hidden="1">{"detail",#N/A,FALSE,"mfg";"summary",#N/A,FALSE,"mfg"}</definedName>
    <definedName name="name35" localSheetId="43" hidden="1">{"detail",#N/A,FALSE,"mfg";"summary",#N/A,FALSE,"mfg"}</definedName>
    <definedName name="name35" hidden="1">{"detail",#N/A,FALSE,"mfg";"summary",#N/A,FALSE,"mfg"}</definedName>
    <definedName name="NAME41" localSheetId="43" hidden="1">{"detail",#N/A,FALSE,"mfg";"summary",#N/A,FALSE,"mfg"}</definedName>
    <definedName name="NAME41" hidden="1">{"detail",#N/A,FALSE,"mfg";"summary",#N/A,FALSE,"mfg"}</definedName>
    <definedName name="name412" localSheetId="43" hidden="1">{"detail",#N/A,FALSE,"mfg";"summary",#N/A,FALSE,"mfg"}</definedName>
    <definedName name="name412" hidden="1">{"detail",#N/A,FALSE,"mfg";"summary",#N/A,FALSE,"mfg"}</definedName>
    <definedName name="name413" localSheetId="43" hidden="1">{"detail",#N/A,FALSE,"mfg";"summary",#N/A,FALSE,"mfg"}</definedName>
    <definedName name="name413" hidden="1">{"detail",#N/A,FALSE,"mfg";"summary",#N/A,FALSE,"mfg"}</definedName>
    <definedName name="name42" localSheetId="43" hidden="1">{"detail",#N/A,FALSE,"mfg";"summary",#N/A,FALSE,"mfg"}</definedName>
    <definedName name="name42" hidden="1">{"detail",#N/A,FALSE,"mfg";"summary",#N/A,FALSE,"mfg"}</definedName>
    <definedName name="name45" localSheetId="43" hidden="1">{"detail",#N/A,FALSE,"mfg";"summary",#N/A,FALSE,"mfg"}</definedName>
    <definedName name="name45" hidden="1">{"detail",#N/A,FALSE,"mfg";"summary",#N/A,FALSE,"mfg"}</definedName>
    <definedName name="name51" localSheetId="43" hidden="1">{"detail",#N/A,FALSE,"mfg";"summary",#N/A,FALSE,"mfg"}</definedName>
    <definedName name="name51" hidden="1">{"detail",#N/A,FALSE,"mfg";"summary",#N/A,FALSE,"mfg"}</definedName>
    <definedName name="name54ghs" localSheetId="43" hidden="1">{"detail",#N/A,FALSE,"mfg";"summary",#N/A,FALSE,"mfg"}</definedName>
    <definedName name="name54ghs" hidden="1">{"detail",#N/A,FALSE,"mfg";"summary",#N/A,FALSE,"mfg"}</definedName>
    <definedName name="name56a" localSheetId="43" hidden="1">{"detail",#N/A,FALSE,"mfg";"summary",#N/A,FALSE,"mfg"}</definedName>
    <definedName name="name56a" hidden="1">{"detail",#N/A,FALSE,"mfg";"summary",#N/A,FALSE,"mfg"}</definedName>
    <definedName name="name56a56" localSheetId="43" hidden="1">{"detail",#N/A,FALSE,"mfg";"summary",#N/A,FALSE,"mfg"}</definedName>
    <definedName name="name56a56" hidden="1">{"detail",#N/A,FALSE,"mfg";"summary",#N/A,FALSE,"mfg"}</definedName>
    <definedName name="name61" localSheetId="43" hidden="1">{"detail",#N/A,FALSE,"mfg";"summary",#N/A,FALSE,"mfg"}</definedName>
    <definedName name="name61" hidden="1">{"detail",#N/A,FALSE,"mfg";"summary",#N/A,FALSE,"mfg"}</definedName>
    <definedName name="name71" localSheetId="43" hidden="1">{"detail",#N/A,FALSE,"mfg";"summary",#N/A,FALSE,"mfg"}</definedName>
    <definedName name="name71" hidden="1">{"detail",#N/A,FALSE,"mfg";"summary",#N/A,FALSE,"mfg"}</definedName>
    <definedName name="name89shj" localSheetId="43" hidden="1">{"detail",#N/A,FALSE,"mfg";"summary",#N/A,FALSE,"mfg"}</definedName>
    <definedName name="name89shj" hidden="1">{"detail",#N/A,FALSE,"mfg";"summary",#N/A,FALSE,"mfg"}</definedName>
    <definedName name="namea101" localSheetId="43" hidden="1">{"detail",#N/A,FALSE,"mfg";"summary",#N/A,FALSE,"mfg"}</definedName>
    <definedName name="namea101" hidden="1">{"detail",#N/A,FALSE,"mfg";"summary",#N/A,FALSE,"mfg"}</definedName>
    <definedName name="nameb45" localSheetId="43" hidden="1">{"detail",#N/A,FALSE,"mfg";"summary",#N/A,FALSE,"mfg"}</definedName>
    <definedName name="nameb45" hidden="1">{"detail",#N/A,FALSE,"mfg";"summary",#N/A,FALSE,"mfg"}</definedName>
    <definedName name="nameconf1" localSheetId="43" hidden="1">{#N/A,#N/A,TRUE,"Sch-1a";#N/A,#N/A,TRUE,"Sch-1b";#N/A,#N/A,TRUE,"Sch-1c";#N/A,#N/A,TRUE,"Sch-1d";#N/A,#N/A,TRUE,"Sch-2a";#N/A,#N/A,TRUE,"Sch-2b";#N/A,#N/A,TRUE,"Sch-2c";#N/A,#N/A,TRUE,"Sch-3a";#N/A,#N/A,TRUE,"Sch-3b";#N/A,#N/A,TRUE,"Sch-3c";#N/A,#N/A,TRUE,"Sch-3d";#N/A,#N/A,TRUE,"Sch-3e"}</definedName>
    <definedName name="nameconf1" hidden="1">{#N/A,#N/A,TRUE,"Sch-1a";#N/A,#N/A,TRUE,"Sch-1b";#N/A,#N/A,TRUE,"Sch-1c";#N/A,#N/A,TRUE,"Sch-1d";#N/A,#N/A,TRUE,"Sch-2a";#N/A,#N/A,TRUE,"Sch-2b";#N/A,#N/A,TRUE,"Sch-2c";#N/A,#N/A,TRUE,"Sch-3a";#N/A,#N/A,TRUE,"Sch-3b";#N/A,#N/A,TRUE,"Sch-3c";#N/A,#N/A,TRUE,"Sch-3d";#N/A,#N/A,TRUE,"Sch-3e"}</definedName>
    <definedName name="nameconf2" localSheetId="43" hidden="1">{#N/A,#N/A,TRUE,"Sch-1a";#N/A,#N/A,TRUE,"Sch-1b";#N/A,#N/A,TRUE,"Sch-1c";#N/A,#N/A,TRUE,"Sch-1d";#N/A,#N/A,TRUE,"Sch-2a";#N/A,#N/A,TRUE,"Sch-2b";#N/A,#N/A,TRUE,"Sch-2c";#N/A,#N/A,TRUE,"Sch-3a";#N/A,#N/A,TRUE,"Sch-3b";#N/A,#N/A,TRUE,"Sch-3c";#N/A,#N/A,TRUE,"Sch-3d";#N/A,#N/A,TRUE,"Sch-3e"}</definedName>
    <definedName name="nameconf2" hidden="1">{#N/A,#N/A,TRUE,"Sch-1a";#N/A,#N/A,TRUE,"Sch-1b";#N/A,#N/A,TRUE,"Sch-1c";#N/A,#N/A,TRUE,"Sch-1d";#N/A,#N/A,TRUE,"Sch-2a";#N/A,#N/A,TRUE,"Sch-2b";#N/A,#N/A,TRUE,"Sch-2c";#N/A,#N/A,TRUE,"Sch-3a";#N/A,#N/A,TRUE,"Sch-3b";#N/A,#N/A,TRUE,"Sch-3c";#N/A,#N/A,TRUE,"Sch-3d";#N/A,#N/A,TRUE,"Sch-3e"}</definedName>
    <definedName name="nameiges" localSheetId="43" hidden="1">{"detail",#N/A,FALSE,"mfg";"summary",#N/A,FALSE,"mfg"}</definedName>
    <definedName name="nameiges" hidden="1">{"detail",#N/A,FALSE,"mfg";"summary",#N/A,FALSE,"mfg"}</definedName>
    <definedName name="nanda" localSheetId="43" hidden="1">{#N/A,#N/A,FALSE,"Staffnos &amp; cost"}</definedName>
    <definedName name="nanda" hidden="1">{#N/A,#N/A,FALSE,"Staffnos &amp; cost"}</definedName>
    <definedName name="Napelec_C">#REF!</definedName>
    <definedName name="National_Adhesives">#REF!</definedName>
    <definedName name="National_Adhesivesdrum">#REF!</definedName>
    <definedName name="National_Starch">#REF!</definedName>
    <definedName name="National_Starchdrum">#REF!</definedName>
    <definedName name="navneet" localSheetId="43" hidden="1">{"'Sheet3'!$A$1:$B$30"}</definedName>
    <definedName name="navneet" hidden="1">{"'Sheet3'!$A$1:$B$30"}</definedName>
    <definedName name="nb" localSheetId="43" hidden="1">{"'Mgmt Summ I'!$A$1:$Y$15","'Mgmt Summ I'!$A$5:$Y$5"}</definedName>
    <definedName name="nb" hidden="1">{"'Mgmt Summ I'!$A$1:$Y$15","'Mgmt Summ I'!$A$5:$Y$5"}</definedName>
    <definedName name="nbh" localSheetId="43" hidden="1">{#N/A,#N/A,FALSE,"Staffnos &amp; cost"}</definedName>
    <definedName name="nbh" hidden="1">{#N/A,#N/A,FALSE,"Staffnos &amp; cost"}</definedName>
    <definedName name="nbhj" localSheetId="43" hidden="1">{"QTD_LPO2N2",#N/A,FALSE,"QTD";"QTD_HYCO",#N/A,FALSE,"QTD";"QTD_LOUISIANA",#N/A,FALSE,"QTD";"QTD_GENERALH2",#N/A,FALSE,"QTD";"QTD_PACKAGE",#N/A,FALSE,"QTD";"QTD_PRS",#N/A,FALSE,"QTD";"QTD_OTHER",#N/A,FALSE,"QTD"}</definedName>
    <definedName name="nbhj" hidden="1">{"QTD_LPO2N2",#N/A,FALSE,"QTD";"QTD_HYCO",#N/A,FALSE,"QTD";"QTD_LOUISIANA",#N/A,FALSE,"QTD";"QTD_GENERALH2",#N/A,FALSE,"QTD";"QTD_PACKAGE",#N/A,FALSE,"QTD";"QTD_PRS",#N/A,FALSE,"QTD";"QTD_OTHER",#N/A,FALSE,"QTD"}</definedName>
    <definedName name="NBM" localSheetId="43" hidden="1">{#N/A,#N/A,TRUE,"AHFSTEP"}</definedName>
    <definedName name="NBM" hidden="1">{#N/A,#N/A,TRUE,"AHFSTEP"}</definedName>
    <definedName name="nbv" localSheetId="43" hidden="1">{"Polymers Details",#N/A,FALSE,"Current Yr";"Polymer Details",#N/A,FALSE,"Budget";"Polymer Details",#N/A,FALSE,"Prior Year"}</definedName>
    <definedName name="nbv" hidden="1">{"Polymers Details",#N/A,FALSE,"Current Yr";"Polymer Details",#N/A,FALSE,"Budget";"Polymer Details",#N/A,FALSE,"Prior Year"}</definedName>
    <definedName name="nbvc"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nbv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NC_LY" localSheetId="43">#REF!</definedName>
    <definedName name="NC_LY" localSheetId="11">#REF!</definedName>
    <definedName name="NC_LY" localSheetId="24">#REF!</definedName>
    <definedName name="NC_LY">#REF!</definedName>
    <definedName name="ncdjanc" localSheetId="43" hidden="1">{"'Sheet1'!$L$16"}</definedName>
    <definedName name="ncdjanc" hidden="1">{"'Sheet1'!$L$16"}</definedName>
    <definedName name="NCPP91">#REF!</definedName>
    <definedName name="NCS_BAL_SHEET">#REF!</definedName>
    <definedName name="NCS_CASH_FLOW">#REF!</definedName>
    <definedName name="NCS_INCOME">#REF!</definedName>
    <definedName name="nddjdjd" hidden="1">#REF!</definedName>
    <definedName name="ndfjdjd" hidden="1">#REF!</definedName>
    <definedName name="NDGNDN" localSheetId="43" hidden="1">{"'Mach'!$A$1:$D$39"}</definedName>
    <definedName name="NDGNDN" hidden="1">{"'Mach'!$A$1:$D$39"}</definedName>
    <definedName name="ndjc" localSheetId="43" hidden="1">{#N/A,#N/A,FALSE,"AUDIT-MWOS"}</definedName>
    <definedName name="ndjc" hidden="1">{#N/A,#N/A,FALSE,"AUDIT-MWOS"}</definedName>
    <definedName name="NDNDMDM" hidden="1">#REF!</definedName>
    <definedName name="NDP_BAL_SHEET">#REF!</definedName>
    <definedName name="NDP_CASH_FLOW">#REF!</definedName>
    <definedName name="NDP_INCOME">#REF!</definedName>
    <definedName name="nds" hidden="1">#REF!</definedName>
    <definedName name="ne" localSheetId="43" hidden="1">{"F1 PAGE 1",#N/A,FALSE,"F1";"F1 PAGE 2",#N/A,FALSE,"F1"}</definedName>
    <definedName name="ne" hidden="1">{"F1 PAGE 1",#N/A,FALSE,"F1";"F1 PAGE 2",#N/A,FALSE,"F1"}</definedName>
    <definedName name="NEM_INC_BAL_SHEET">#REF!</definedName>
    <definedName name="NEM_INC_CASH_FLOW">#REF!</definedName>
    <definedName name="NEM_INC_INCOME">#REF!</definedName>
    <definedName name="Neo_Chemical">#REF!</definedName>
    <definedName name="NES_BAL_SHEET">#REF!</definedName>
    <definedName name="NES_CASH_FLOW">#REF!</definedName>
    <definedName name="NES_INCOME">#REF!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credit">#REF!</definedName>
    <definedName name="NET_GL_EOY">#REF!</definedName>
    <definedName name="Net_Income__Loss">#REF!</definedName>
    <definedName name="Net_Income__Loss__per_Income_Statement">#REF!</definedName>
    <definedName name="Net_Income__Loss__per_Income_Statement_CPM">#REF!</definedName>
    <definedName name="Net_Income_CPM">#REF!</definedName>
    <definedName name="Net_Income_incl._Purchase_Accounting">#REF!</definedName>
    <definedName name="Net_Operating_Income_CPM">#REF!</definedName>
    <definedName name="Net_PP_E___Investments_CPM">#REF!</definedName>
    <definedName name="Net_profit">#REF!</definedName>
    <definedName name="Net_profit_year">#REF!</definedName>
    <definedName name="Net_Profit_Years">#REF!</definedName>
    <definedName name="NetBalanceDetail">#REF!</definedName>
    <definedName name="NetChangeDetail">#REF!</definedName>
    <definedName name="NETCPP">#REF!</definedName>
    <definedName name="NETCPP91">#REF!</definedName>
    <definedName name="NETG">#REF!</definedName>
    <definedName name="NETGL_AMORT_LY">#REF!</definedName>
    <definedName name="NetMovementDetail">#REF!</definedName>
    <definedName name="NetMovementTotal">#REF!</definedName>
    <definedName name="neu" localSheetId="43" hidden="1">{#N/A,#N/A,FALSE,"DCF";#N/A,#N/A,FALSE,"WACC";#N/A,#N/A,FALSE,"Sales_EBIT";#N/A,#N/A,FALSE,"Capex_Depreciation";#N/A,#N/A,FALSE,"WC";#N/A,#N/A,FALSE,"Interest";#N/A,#N/A,FALSE,"Assumptions"}</definedName>
    <definedName name="neu" hidden="1">{#N/A,#N/A,FALSE,"DCF";#N/A,#N/A,FALSE,"WACC";#N/A,#N/A,FALSE,"Sales_EBIT";#N/A,#N/A,FALSE,"Capex_Depreciation";#N/A,#N/A,FALSE,"WC";#N/A,#N/A,FALSE,"Interest";#N/A,#N/A,FALSE,"Assumptions"}</definedName>
    <definedName name="NEW" localSheetId="11">#REF!</definedName>
    <definedName name="NEW" localSheetId="10">#REF!</definedName>
    <definedName name="new" localSheetId="23" hidden="1">{#N/A,#N/A,FALSE,"Pharm";#N/A,#N/A,FALSE,"WWCM"}</definedName>
    <definedName name="NEW" localSheetId="24">#REF!</definedName>
    <definedName name="NEW">#REF!</definedName>
    <definedName name="new_1" localSheetId="43" hidden="1">{#N/A,#N/A,FALSE,"Pharm";#N/A,#N/A,FALSE,"WWCM"}</definedName>
    <definedName name="new_1" hidden="1">{#N/A,#N/A,FALSE,"Pharm";#N/A,#N/A,FALSE,"WWCM"}</definedName>
    <definedName name="new_2" localSheetId="43" hidden="1">{#N/A,#N/A,FALSE,"Pharm";#N/A,#N/A,FALSE,"WWCM"}</definedName>
    <definedName name="new_2" hidden="1">{#N/A,#N/A,FALSE,"Pharm";#N/A,#N/A,FALSE,"WWCM"}</definedName>
    <definedName name="new_3" localSheetId="43" hidden="1">{#N/A,#N/A,FALSE,"Pharm";#N/A,#N/A,FALSE,"WWCM"}</definedName>
    <definedName name="new_3" hidden="1">{#N/A,#N/A,FALSE,"Pharm";#N/A,#N/A,FALSE,"WWCM"}</definedName>
    <definedName name="new_4" localSheetId="43" hidden="1">{#N/A,#N/A,FALSE,"Pharm";#N/A,#N/A,FALSE,"WWCM"}</definedName>
    <definedName name="new_4" hidden="1">{#N/A,#N/A,FALSE,"Pharm";#N/A,#N/A,FALSE,"WWCM"}</definedName>
    <definedName name="NEW_DIST_1_BS">#REF!</definedName>
    <definedName name="NEW_DIST_1_CF">#REF!</definedName>
    <definedName name="NEW_DIST_1_INC">#REF!</definedName>
    <definedName name="NEW_DIST_2_BS">#REF!</definedName>
    <definedName name="NEW_DIST_2_CF">#REF!</definedName>
    <definedName name="NEW_DIST_2_INC">#REF!</definedName>
    <definedName name="NEW_DIST_3_BS">#REF!</definedName>
    <definedName name="NEW_DIST_3_CF">#REF!</definedName>
    <definedName name="NEW_DIST_3_INC">#REF!</definedName>
    <definedName name="NEW_GATH_1_BS">#REF!</definedName>
    <definedName name="NEW_GATH_1_CF">#REF!</definedName>
    <definedName name="NEW_GATH_1_INC">#REF!</definedName>
    <definedName name="NEW_GATH_2_BS">#REF!</definedName>
    <definedName name="NEW_GATH_2_CF">#REF!</definedName>
    <definedName name="NEW_GATH_2_INC">#REF!</definedName>
    <definedName name="NEW_GATH_3_BS">#REF!</definedName>
    <definedName name="NEW_GATH_3_CF">#REF!</definedName>
    <definedName name="NEW_GATH_3_INC">#REF!</definedName>
    <definedName name="NEW_HI_INTERNAT_1_BS">#REF!</definedName>
    <definedName name="NEW_HI_INTERNAT_1_CF">#REF!</definedName>
    <definedName name="NEW_HI_INTERNAT_1_INC">#REF!</definedName>
    <definedName name="NEW_HI_INTERNAT_2_BS">#REF!</definedName>
    <definedName name="NEW_HI_INTERNAT_2_CF">#REF!</definedName>
    <definedName name="NEW_HI_INTERNAT_2_INC">#REF!</definedName>
    <definedName name="NEW_HI_INTERNAT_3_BS">#REF!</definedName>
    <definedName name="NEW_HI_INTERNAT_3_CF">#REF!</definedName>
    <definedName name="NEW_HI_INTERNAT_3_INC">#REF!</definedName>
    <definedName name="NEW_HI_INTERNAT_4_BS">#REF!</definedName>
    <definedName name="NEW_HI_INTERNAT_4_CF">#REF!</definedName>
    <definedName name="NEW_HI_INTERNAT_4_INC">#REF!</definedName>
    <definedName name="NEW_HLP_1_BS">#REF!</definedName>
    <definedName name="NEW_HLP_1_CF">#REF!</definedName>
    <definedName name="NEW_HLP_1_INC">#REF!</definedName>
    <definedName name="NEW_HLP_2_BS">#REF!</definedName>
    <definedName name="NEW_HLP_2_CF">#REF!</definedName>
    <definedName name="NEW_HLP_2_INC">#REF!</definedName>
    <definedName name="NEW_HLP_3_BS">#REF!</definedName>
    <definedName name="NEW_HLP_3_CF">#REF!</definedName>
    <definedName name="NEW_HLP_3_INC">#REF!</definedName>
    <definedName name="NEW_INTERST_PL_1_BS">#REF!</definedName>
    <definedName name="NEW_INTERST_PL_1_CF">#REF!</definedName>
    <definedName name="NEW_INTERST_PL_1_INC">#REF!</definedName>
    <definedName name="NEW_INTERST_PL_2_BS">#REF!</definedName>
    <definedName name="NEW_INTERST_PL_2_CF">#REF!</definedName>
    <definedName name="NEW_INTERST_PL_2_INC">#REF!</definedName>
    <definedName name="NEW_INTERST_PL_3_BS">#REF!</definedName>
    <definedName name="NEW_INTERST_PL_3_CF">#REF!</definedName>
    <definedName name="NEW_INTERST_PL_3_INC">#REF!</definedName>
    <definedName name="New_Investments___Plant_Retirements">#REF!</definedName>
    <definedName name="NEW_NORAM_INTERNAT_1_BS">#REF!</definedName>
    <definedName name="NEW_NORAM_INTERNAT_1_CF">#REF!</definedName>
    <definedName name="NEW_NORAM_INTERNAT_1_INC">#REF!</definedName>
    <definedName name="NEW_NORAM_INTERNAT_2_BS">#REF!</definedName>
    <definedName name="NEW_NORAM_INTERNAT_2_CF">#REF!</definedName>
    <definedName name="NEW_NORAM_INTERNAT_2_INC">#REF!</definedName>
    <definedName name="NEW_POWER_GEN_1_BS">#REF!</definedName>
    <definedName name="NEW_POWER_GEN_1_CF">#REF!</definedName>
    <definedName name="NEW_POWER_GEN_1_INC">#REF!</definedName>
    <definedName name="NEW_POWER_GEN_2_BS">#REF!</definedName>
    <definedName name="NEW_POWER_GEN_2_CF">#REF!</definedName>
    <definedName name="NEW_POWER_GEN_2_INC">#REF!</definedName>
    <definedName name="NEW_POWER_GEN_3_BS">#REF!</definedName>
    <definedName name="NEW_POWER_GEN_3_CF">#REF!</definedName>
    <definedName name="NEW_POWER_GEN_3_INC">#REF!</definedName>
    <definedName name="NEW_RETAIL_MKT_1_BS">#REF!</definedName>
    <definedName name="NEW_RETAIL_MKT_1_CF">#REF!</definedName>
    <definedName name="NEW_RETAIL_MKT_1_INC">#REF!</definedName>
    <definedName name="NEW_RETAIL_MKT_2_BS">#REF!</definedName>
    <definedName name="NEW_RETAIL_MKT_2_CF">#REF!</definedName>
    <definedName name="NEW_RETAIL_MKT_2_INC">#REF!</definedName>
    <definedName name="NEW_RETAIL_MKT_3_BS">#REF!</definedName>
    <definedName name="NEW_RETAIL_MKT_3_CF">#REF!</definedName>
    <definedName name="NEW_RETAIL_MKT_3_INC">#REF!</definedName>
    <definedName name="NEW_WHLSALE_MKT_1_BS">#REF!</definedName>
    <definedName name="NEW_WHLSALE_MKT_1_CF">#REF!</definedName>
    <definedName name="NEW_WHLSALE_MKT_1_INC">#REF!</definedName>
    <definedName name="NEW_WHLSALE_MKT_2_BS">#REF!</definedName>
    <definedName name="NEW_WHLSALE_MKT_2_CF">#REF!</definedName>
    <definedName name="NEW_WHLSALE_MKT_2_INC">#REF!</definedName>
    <definedName name="NEW_WHLSALE_MKT_3_BS">#REF!</definedName>
    <definedName name="NEW_WHLSALE_MKT_3_CF">#REF!</definedName>
    <definedName name="NEW_WHLSALE_MKT_3_INC">#REF!</definedName>
    <definedName name="NEW_YEAR">#REF!</definedName>
    <definedName name="NEW1SAP" hidden="1">"3T6D7IXBNOGRT8OF1NK2FLTWZ"</definedName>
    <definedName name="newann" localSheetId="43" hidden="1">{#N/A,#N/A,FALSE,"Sheet1";#N/A,#N/A,FALSE,"Sheet2";#N/A,#N/A,FALSE,"Sheet3";#N/A,#N/A,FALSE,"Sheet4"}</definedName>
    <definedName name="newann" hidden="1">{#N/A,#N/A,FALSE,"Sheet1";#N/A,#N/A,FALSE,"Sheet2";#N/A,#N/A,FALSE,"Sheet3";#N/A,#N/A,FALSE,"Sheet4"}</definedName>
    <definedName name="newbel" localSheetId="43" hidden="1">{"IS",#N/A,FALSE,"IS";"RPTIS",#N/A,FALSE,"RPTIS";"STATS",#N/A,FALSE,"STATS";"CELL",#N/A,FALSE,"CELL";"BS",#N/A,FALSE,"BS"}</definedName>
    <definedName name="newbel" hidden="1">{"IS",#N/A,FALSE,"IS";"RPTIS",#N/A,FALSE,"RPTIS";"STATS",#N/A,FALSE,"STATS";"CELL",#N/A,FALSE,"CELL";"BS",#N/A,FALSE,"BS"}</definedName>
    <definedName name="newbel1" localSheetId="43" hidden="1">{"IS",#N/A,FALSE,"IS";"RPTIS",#N/A,FALSE,"RPTIS";"STATS",#N/A,FALSE,"STATS";"CELL",#N/A,FALSE,"CELL";"BS",#N/A,FALSE,"BS"}</definedName>
    <definedName name="newbel1" hidden="1">{"IS",#N/A,FALSE,"IS";"RPTIS",#N/A,FALSE,"RPTIS";"STATS",#N/A,FALSE,"STATS";"CELL",#N/A,FALSE,"CELL";"BS",#N/A,FALSE,"BS"}</definedName>
    <definedName name="newbus" localSheetId="43" hidden="1">{#N/A,#N/A,FALSE,"Sheet1";#N/A,#N/A,FALSE,"Sheet2";#N/A,#N/A,FALSE,"Sheet3";#N/A,#N/A,FALSE,"Sheet4"}</definedName>
    <definedName name="newbus" hidden="1">{#N/A,#N/A,FALSE,"Sheet1";#N/A,#N/A,FALSE,"Sheet2";#N/A,#N/A,FALSE,"Sheet3";#N/A,#N/A,FALSE,"Sheet4"}</definedName>
    <definedName name="NewCodes" localSheetId="43" hidden="1">{"'Sheet1'!$L$16"}</definedName>
    <definedName name="NewCodes" hidden="1">{"'Sheet1'!$L$16"}</definedName>
    <definedName name="newdata" localSheetId="43" hidden="1">{"PAGE 1",#N/A,FALSE,"WEST_OT"}</definedName>
    <definedName name="newdata" hidden="1">{"PAGE 1",#N/A,FALSE,"WEST_OT"}</definedName>
    <definedName name="newdata2" localSheetId="43" hidden="1">{"PAGE 1",#N/A,FALSE,"WEST_OT"}</definedName>
    <definedName name="newdata2" hidden="1">{"PAGE 1",#N/A,FALSE,"WEST_OT"}</definedName>
    <definedName name="newkhsdfkj" localSheetId="43" hidden="1">{#N/A,#N/A,TRUE,"Cover";#N/A,#N/A,TRUE,"Sum";#N/A,#N/A,TRUE,"SubsRev";#N/A,#N/A,TRUE,"CapEx";#N/A,#N/A,TRUE,"OpEx";#N/A,#N/A,TRUE,"SUs";#N/A,#N/A,TRUE,"OrgChart";#N/A,#N/A,TRUE,"Staff";#N/A,#N/A,TRUE,"P&amp;L";#N/A,#N/A,TRUE,"Cash";#N/A,#N/A,TRUE,"BS";#N/A,#N/A,TRUE,"Valuation";#N/A,#N/A,TRUE,"CapEx-Assumptions";#N/A,#N/A,TRUE,"OpEx-Assumptions"}</definedName>
    <definedName name="newkhsdfkj" hidden="1">{#N/A,#N/A,TRUE,"Cover";#N/A,#N/A,TRUE,"Sum";#N/A,#N/A,TRUE,"SubsRev";#N/A,#N/A,TRUE,"CapEx";#N/A,#N/A,TRUE,"OpEx";#N/A,#N/A,TRUE,"SUs";#N/A,#N/A,TRUE,"OrgChart";#N/A,#N/A,TRUE,"Staff";#N/A,#N/A,TRUE,"P&amp;L";#N/A,#N/A,TRUE,"Cash";#N/A,#N/A,TRUE,"BS";#N/A,#N/A,TRUE,"Valuation";#N/A,#N/A,TRUE,"CapEx-Assumptions";#N/A,#N/A,TRUE,"OpEx-Assumptions"}</definedName>
    <definedName name="newmain" localSheetId="43" hidden="1">{#N/A,#N/A,FALSE,"Return";"Summary Inc Stmt",#N/A,FALSE,"IncStmt";#N/A,#N/A,FALSE,"Prod";"Summary Input",#N/A,FALSE,"Input"}</definedName>
    <definedName name="newmain" hidden="1">{#N/A,#N/A,FALSE,"Return";"Summary Inc Stmt",#N/A,FALSE,"IncStmt";#N/A,#N/A,FALSE,"Prod";"Summary Input",#N/A,FALSE,"Input"}</definedName>
    <definedName name="newname7000" localSheetId="43" hidden="1">{#N/A,#N/A,FALSE,"MAY";#N/A,#N/A,FALSE,"Q2";#N/A,#N/A,FALSE,"YTD"}</definedName>
    <definedName name="newname7000" hidden="1">{#N/A,#N/A,FALSE,"MAY";#N/A,#N/A,FALSE,"Q2";#N/A,#N/A,FALSE,"YTD"}</definedName>
    <definedName name="newname9" localSheetId="43" hidden="1">{#N/A,#N/A,FALSE,"MAY";#N/A,#N/A,FALSE,"Q2";#N/A,#N/A,FALSE,"YTD"}</definedName>
    <definedName name="newname9" hidden="1">{#N/A,#N/A,FALSE,"MAY";#N/A,#N/A,FALSE,"Q2";#N/A,#N/A,FALSE,"YTD"}</definedName>
    <definedName name="newnewnew" localSheetId="43" hidden="1">{#N/A,#N/A,FALSE,"Pharm";#N/A,#N/A,FALSE,"WWCM"}</definedName>
    <definedName name="newnewnew" hidden="1">{#N/A,#N/A,FALSE,"Pharm";#N/A,#N/A,FALSE,"WWCM"}</definedName>
    <definedName name="newnewnew_1" localSheetId="43" hidden="1">{#N/A,#N/A,FALSE,"Pharm";#N/A,#N/A,FALSE,"WWCM"}</definedName>
    <definedName name="newnewnew_1" hidden="1">{#N/A,#N/A,FALSE,"Pharm";#N/A,#N/A,FALSE,"WWCM"}</definedName>
    <definedName name="newnewnew_2" localSheetId="43" hidden="1">{#N/A,#N/A,FALSE,"Pharm";#N/A,#N/A,FALSE,"WWCM"}</definedName>
    <definedName name="newnewnew_2" hidden="1">{#N/A,#N/A,FALSE,"Pharm";#N/A,#N/A,FALSE,"WWCM"}</definedName>
    <definedName name="newnewnew_3" localSheetId="43" hidden="1">{#N/A,#N/A,FALSE,"Pharm";#N/A,#N/A,FALSE,"WWCM"}</definedName>
    <definedName name="newnewnew_3" hidden="1">{#N/A,#N/A,FALSE,"Pharm";#N/A,#N/A,FALSE,"WWCM"}</definedName>
    <definedName name="newnewnew_4" localSheetId="43" hidden="1">{#N/A,#N/A,FALSE,"Pharm";#N/A,#N/A,FALSE,"WWCM"}</definedName>
    <definedName name="newnewnew_4" hidden="1">{#N/A,#N/A,FALSE,"Pharm";#N/A,#N/A,FALSE,"WWCM"}</definedName>
    <definedName name="Newone" localSheetId="43" hidden="1">{#N/A,#N/A,FALSE,"COMP"}</definedName>
    <definedName name="Newone" hidden="1">{#N/A,#N/A,FALSE,"COMP"}</definedName>
    <definedName name="Newone_1" localSheetId="43" hidden="1">{#N/A,#N/A,FALSE,"COMP"}</definedName>
    <definedName name="Newone_1" hidden="1">{#N/A,#N/A,FALSE,"COMP"}</definedName>
    <definedName name="Newone_1_1" localSheetId="43" hidden="1">{#N/A,#N/A,FALSE,"COMP"}</definedName>
    <definedName name="Newone_1_1" hidden="1">{#N/A,#N/A,FALSE,"COMP"}</definedName>
    <definedName name="newSAP" hidden="1">6</definedName>
    <definedName name="newsheet" localSheetId="43" hidden="1">{#N/A,#N/A,FALSE,"Sheet1";#N/A,#N/A,FALSE,"Sheet2";#N/A,#N/A,FALSE,"Sheet3";#N/A,#N/A,FALSE,"Sheet4"}</definedName>
    <definedName name="newsheet" hidden="1">{#N/A,#N/A,FALSE,"Sheet1";#N/A,#N/A,FALSE,"Sheet2";#N/A,#N/A,FALSE,"Sheet3";#N/A,#N/A,FALSE,"Sheet4"}</definedName>
    <definedName name="newwrn.presentation" localSheetId="43" hidden="1">{#N/A,#N/A,TRUE,"Cover";#N/A,#N/A,TRUE,"Sum";#N/A,#N/A,TRUE,"SubsRev";#N/A,#N/A,TRUE,"CapEx";#N/A,#N/A,TRUE,"OpEx";#N/A,#N/A,TRUE,"SUs";#N/A,#N/A,TRUE,"OrgChart";#N/A,#N/A,TRUE,"Staff";#N/A,#N/A,TRUE,"P&amp;L";#N/A,#N/A,TRUE,"Cash";#N/A,#N/A,TRUE,"BS";#N/A,#N/A,TRUE,"Valuation";#N/A,#N/A,TRUE,"CapEx-Assumptions";#N/A,#N/A,TRUE,"OpEx-Assumptions"}</definedName>
    <definedName name="newwrn.presentation" hidden="1">{#N/A,#N/A,TRUE,"Cover";#N/A,#N/A,TRUE,"Sum";#N/A,#N/A,TRUE,"SubsRev";#N/A,#N/A,TRUE,"CapEx";#N/A,#N/A,TRUE,"OpEx";#N/A,#N/A,TRUE,"SUs";#N/A,#N/A,TRUE,"OrgChart";#N/A,#N/A,TRUE,"Staff";#N/A,#N/A,TRUE,"P&amp;L";#N/A,#N/A,TRUE,"Cash";#N/A,#N/A,TRUE,"BS";#N/A,#N/A,TRUE,"Valuation";#N/A,#N/A,TRUE,"CapEx-Assumptions";#N/A,#N/A,TRUE,"OpEx-Assumptions"}</definedName>
    <definedName name="NEWWW" localSheetId="43" hidden="1">{"'PXR_6500'!$A$1:$I$124"}</definedName>
    <definedName name="NEWWW" hidden="1">{"'PXR_6500'!$A$1:$I$124"}</definedName>
    <definedName name="NEXT_STEP">#REF!</definedName>
    <definedName name="NEXTFERC" localSheetId="10">#REF!</definedName>
    <definedName name="NEXTFERC">#REF!</definedName>
    <definedName name="nf" localSheetId="43" hidden="1">{#N/A,#N/A,FALSE,"Staffnos &amp; cost"}</definedName>
    <definedName name="nf" hidden="1">{#N/A,#N/A,FALSE,"Staffnos &amp; cost"}</definedName>
    <definedName name="nfj" localSheetId="43" hidden="1">{#N/A,#N/A,FALSE,"Staffnos &amp; cost"}</definedName>
    <definedName name="nfj" hidden="1">{#N/A,#N/A,FALSE,"Staffnos &amp; cost"}</definedName>
    <definedName name="NFS_BAL_SHEET">#REF!</definedName>
    <definedName name="NFS_CASH_FLOW">#REF!</definedName>
    <definedName name="NFS_INCOME">#REF!</definedName>
    <definedName name="ng" hidden="1">#REF!</definedName>
    <definedName name="NGLAMORT_LY">#REF!</definedName>
    <definedName name="NGN" hidden="1">#REF!</definedName>
    <definedName name="ngr" localSheetId="43" hidden="1">{#N/A,#N/A,FALSE,"SUMMARY REPORT"}</definedName>
    <definedName name="ngr" hidden="1">{#N/A,#N/A,FALSE,"SUMMARY REPORT"}</definedName>
    <definedName name="NGT_BAL_SHEET">#REF!</definedName>
    <definedName name="NGT_CASH_FLOW">#REF!</definedName>
    <definedName name="NGT_INCOME">#REF!</definedName>
    <definedName name="nh" localSheetId="43" hidden="1">{"AS REP",#N/A,FALSE,"EEFSNAP2";"PROP",#N/A,FALSE,"EEFSNAP2";"RISKS",#N/A,FALSE,"EEFSNAP2";"VIEW ALL",#N/A,FALSE,"EEFSNAP2"}</definedName>
    <definedName name="nh" hidden="1">{"AS REP",#N/A,FALSE,"EEFSNAP2";"PROP",#N/A,FALSE,"EEFSNAP2";"RISKS",#N/A,FALSE,"EEFSNAP2";"VIEW ALL",#N/A,FALSE,"EEFSNAP2"}</definedName>
    <definedName name="nhi" localSheetId="43" hidden="1">{#N/A,#N/A,FALSE,"COMP"}</definedName>
    <definedName name="nhi" hidden="1">{#N/A,#N/A,FALSE,"COMP"}</definedName>
    <definedName name="nht" localSheetId="43" hidden="1">{#N/A,#N/A,FALSE,"SUMMARY REPORT"}</definedName>
    <definedName name="nht" hidden="1">{#N/A,#N/A,FALSE,"SUMMARY REPORT"}</definedName>
    <definedName name="nhu" localSheetId="43" hidden="1">{#N/A,"PURADD",FALSE,"Business Analysis";#N/A,"PURSPP",FALSE,"Business Analysis";#N/A,"CTGIND",FALSE,"Business Analysis";#N/A,"PURCHM",FALSE,"Business Analysis";#N/A,"SPADD",FALSE,"Business Analysis";#N/A,"EPOXY",FALSE,"Business Analysis";#N/A,"PURPER",FALSE,"Business Analysis"}</definedName>
    <definedName name="nhu" hidden="1">{#N/A,"PURADD",FALSE,"Business Analysis";#N/A,"PURSPP",FALSE,"Business Analysis";#N/A,"CTGIND",FALSE,"Business Analysis";#N/A,"PURCHM",FALSE,"Business Analysis";#N/A,"SPADD",FALSE,"Business Analysis";#N/A,"EPOXY",FALSE,"Business Analysis";#N/A,"PURPER",FALSE,"Business Analysis"}</definedName>
    <definedName name="NICOLA" localSheetId="43" hidden="1">{"IT",#N/A,FALSE,"GRAPHS";"Services",#N/A,FALSE,"GRAPHS";"Subsurface",#N/A,FALSE,"GRAPHS";"Production",#N/A,FALSE,"GRAPHS";"Facilities",#N/A,FALSE,"GRAPHS";"Pipeline &amp; Terminal",#N/A,FALSE,"GRAPHS";"Safety",#N/A,FALSE,"GRAPHS";"Commercial",#N/A,FALSE,"GRAPHS"}</definedName>
    <definedName name="NICOLA" hidden="1">{"IT",#N/A,FALSE,"GRAPHS";"Services",#N/A,FALSE,"GRAPHS";"Subsurface",#N/A,FALSE,"GRAPHS";"Production",#N/A,FALSE,"GRAPHS";"Facilities",#N/A,FALSE,"GRAPHS";"Pipeline &amp; Terminal",#N/A,FALSE,"GRAPHS";"Safety",#N/A,FALSE,"GRAPHS";"Commercial",#N/A,FALSE,"GRAPHS"}</definedName>
    <definedName name="nijnsh" localSheetId="43" hidden="1">{"detail",#N/A,FALSE,"mfg";"summary",#N/A,FALSE,"mfg"}</definedName>
    <definedName name="nijnsh" hidden="1">{"detail",#N/A,FALSE,"mfg";"summary",#N/A,FALSE,"mfg"}</definedName>
    <definedName name="Nil" localSheetId="43" hidden="1">{#N/A,#N/A,FALSE,"Aging Summary";#N/A,#N/A,FALSE,"Ratio Analysis";#N/A,#N/A,FALSE,"Test 120 Day Accts";#N/A,#N/A,FALSE,"Tickmarks"}</definedName>
    <definedName name="Nil" hidden="1">{#N/A,#N/A,FALSE,"Aging Summary";#N/A,#N/A,FALSE,"Ratio Analysis";#N/A,#N/A,FALSE,"Test 120 Day Accts";#N/A,#N/A,FALSE,"Tickmarks"}</definedName>
    <definedName name="nine">#REF!</definedName>
    <definedName name="nine3">#REF!</definedName>
    <definedName name="NINT" localSheetId="10">#REF!</definedName>
    <definedName name="NINT" localSheetId="23">#REF!</definedName>
    <definedName name="NINT">#REF!</definedName>
    <definedName name="nitin"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nitin"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nivk" hidden="1">#REF!</definedName>
    <definedName name="nj" localSheetId="11">#REF!</definedName>
    <definedName name="nj" localSheetId="10">#REF!</definedName>
    <definedName name="nj" localSheetId="23" hidden="1">{#N/A,#N/A,FALSE,"Aging Summary";#N/A,#N/A,FALSE,"Ratio Analysis";#N/A,#N/A,FALSE,"Test 120 Day Accts";#N/A,#N/A,FALSE,"Tickmarks"}</definedName>
    <definedName name="nj" localSheetId="24">#REF!</definedName>
    <definedName name="nj">#REF!</definedName>
    <definedName name="nj9km" localSheetId="43" hidden="1">{"detail",#N/A,FALSE,"mfg";"summary",#N/A,FALSE,"mfg"}</definedName>
    <definedName name="nj9km" hidden="1">{"detail",#N/A,FALSE,"mfg";"summary",#N/A,FALSE,"mfg"}</definedName>
    <definedName name="njhfds" localSheetId="43" hidden="1">{#N/A,"PURCHM",FALSE,"Business Analysis";#N/A,"SPADD",FALSE,"Business Analysis"}</definedName>
    <definedName name="njhfds" hidden="1">{#N/A,"PURCHM",FALSE,"Business Analysis";#N/A,"SPADD",FALSE,"Business Analysis"}</definedName>
    <definedName name="njis76" localSheetId="43" hidden="1">{"detail",#N/A,FALSE,"mfg";"summary",#N/A,FALSE,"mfg"}</definedName>
    <definedName name="njis76" hidden="1">{"detail",#N/A,FALSE,"mfg";"summary",#N/A,FALSE,"mfg"}</definedName>
    <definedName name="njkjsh" localSheetId="43" hidden="1">{"detail",#N/A,FALSE,"mfg";"summary",#N/A,FALSE,"mfg"}</definedName>
    <definedName name="njkjsh" hidden="1">{"detail",#N/A,FALSE,"mfg";"summary",#N/A,FALSE,"mfg"}</definedName>
    <definedName name="nkmi9c" localSheetId="43" hidden="1">{#N/A,"PURCHM",FALSE,"Business Analysis";#N/A,"SPADD",FALSE,"Business Analysis"}</definedName>
    <definedName name="nkmi9c" hidden="1">{#N/A,"PURCHM",FALSE,"Business Analysis";#N/A,"SPADD",FALSE,"Business Analysis"}</definedName>
    <definedName name="nl" localSheetId="43"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nl"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ñlkj"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ñlkj"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ñlñl" localSheetId="43" hidden="1">{"pro_view",#N/A,FALSE,"EEFSNAP2";"rep_view",#N/A,FALSE,"EEFSNAP2"}</definedName>
    <definedName name="ñlñl" hidden="1">{"pro_view",#N/A,FALSE,"EEFSNAP2";"rep_view",#N/A,FALSE,"EEFSNAP2"}</definedName>
    <definedName name="nm" localSheetId="43" hidden="1">{"'Mgmt Summ I'!$A$1:$Y$15","'Mgmt Summ I'!$A$5:$Y$5"}</definedName>
    <definedName name="nm" hidden="1">{"'Mgmt Summ I'!$A$1:$Y$15","'Mgmt Summ I'!$A$5:$Y$5"}</definedName>
    <definedName name="nmm" localSheetId="43" hidden="1">{#N/A,#N/A,FALSE,"SUMMARY REPORT"}</definedName>
    <definedName name="nmm" hidden="1">{#N/A,#N/A,FALSE,"SUMMARY REPORT"}</definedName>
    <definedName name="nmnm" localSheetId="43" hidden="1">{"summary",#N/A,FALSE,"summary";"sales growth",#N/A,FALSE,"summary";"oper income",#N/A,FALSE,"summary";"oros rank",#N/A,FALSE,"summary";"net assets",#N/A,FALSE,"summary";"asset turnover",#N/A,FALSE,"summary";"orona",#N/A,FALSE,"summary";"total return",#N/A,FALSE,"summary";"overview",#N/A,FALSE,"summary"}</definedName>
    <definedName name="nmnm" hidden="1">{"summary",#N/A,FALSE,"summary";"sales growth",#N/A,FALSE,"summary";"oper income",#N/A,FALSE,"summary";"oros rank",#N/A,FALSE,"summary";"net assets",#N/A,FALSE,"summary";"asset turnover",#N/A,FALSE,"summary";"orona",#N/A,FALSE,"summary";"total return",#N/A,FALSE,"summary";"overview",#N/A,FALSE,"summary"}</definedName>
    <definedName name="nnh" localSheetId="43" hidden="1">{"Pa1",#N/A,FALSE,"OpExYTDvsPY";"Pa2",#N/A,FALSE,"OpExYTDvsPY"}</definedName>
    <definedName name="nnh" hidden="1">{"Pa1",#N/A,FALSE,"OpExYTDvsPY";"Pa2",#N/A,FALSE,"OpExYTDvsPY"}</definedName>
    <definedName name="nnmi"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nnmi"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nnn" localSheetId="43" hidden="1">{#N/A,#N/A,TRUE,"Sch-1a";#N/A,#N/A,TRUE,"Sch-1b";#N/A,#N/A,TRUE,"Sch-1c";#N/A,#N/A,TRUE,"Sch-1d";#N/A,#N/A,TRUE,"Sch-2a";#N/A,#N/A,TRUE,"Sch-2b";#N/A,#N/A,TRUE,"Sch-2c";#N/A,#N/A,TRUE,"Sch-3a";#N/A,#N/A,TRUE,"Sch-3b";#N/A,#N/A,TRUE,"Sch-3c";#N/A,#N/A,TRUE,"Sch-3d";#N/A,#N/A,TRUE,"Sch-3e"}</definedName>
    <definedName name="nnn" hidden="1">{#N/A,#N/A,TRUE,"Sch-1a";#N/A,#N/A,TRUE,"Sch-1b";#N/A,#N/A,TRUE,"Sch-1c";#N/A,#N/A,TRUE,"Sch-1d";#N/A,#N/A,TRUE,"Sch-2a";#N/A,#N/A,TRUE,"Sch-2b";#N/A,#N/A,TRUE,"Sch-2c";#N/A,#N/A,TRUE,"Sch-3a";#N/A,#N/A,TRUE,"Sch-3b";#N/A,#N/A,TRUE,"Sch-3c";#N/A,#N/A,TRUE,"Sch-3d";#N/A,#N/A,TRUE,"Sch-3e"}</definedName>
    <definedName name="nnnnnnnnnn" localSheetId="43" hidden="1">{#N/A,#N/A,FALSE,"Status of Projects";#N/A,#N/A,FALSE,"CEA-TEC";#N/A,#N/A,FALSE,"U-Constr.";#N/A,#N/A,FALSE,"summary";#N/A,#N/A,FALSE,"PPP-3 yrs"}</definedName>
    <definedName name="nnnnnnnnnn" hidden="1">{#N/A,#N/A,FALSE,"Status of Projects";#N/A,#N/A,FALSE,"CEA-TEC";#N/A,#N/A,FALSE,"U-Constr.";#N/A,#N/A,FALSE,"summary";#N/A,#N/A,FALSE,"PPP-3 yrs"}</definedName>
    <definedName name="nnnnnnnnnnnnn" localSheetId="43" hidden="1">{"is sum us",#N/A,FALSE,"IS SUM"}</definedName>
    <definedName name="nnnnnnnnnnnnn" hidden="1">{"is sum us",#N/A,FALSE,"IS SUM"}</definedName>
    <definedName name="nnnnnnnnnnnnnnnnnnnnnnnnnnnnnnnnnnnnnnnnnnnnnnnnnnnnnnnnnnnnnnnnnnnnnnnnnnnnnnnn" localSheetId="43" hidden="1">{#N/A,#N/A,FALSE,"Staffnos &amp; cost"}</definedName>
    <definedName name="nnnnnnnnnnnnnnnnnnnnnnnnnnnnnnnnnnnnnnnnnnnnnnnnnnnnnnnnnnnnnnnnnnnnnnnnnnnnnnnn" hidden="1">{#N/A,#N/A,FALSE,"Staffnos &amp; cost"}</definedName>
    <definedName name="noidea" localSheetId="43" hidden="1">{#N/A,#N/A,FALSE,"Calc";#N/A,#N/A,FALSE,"Sensitivity";#N/A,#N/A,FALSE,"LT Earn.Dil.";#N/A,#N/A,FALSE,"Dil. AVP"}</definedName>
    <definedName name="noidea" hidden="1">{#N/A,#N/A,FALSE,"Calc";#N/A,#N/A,FALSE,"Sensitivity";#N/A,#N/A,FALSE,"LT Earn.Dil.";#N/A,#N/A,FALSE,"Dil. AVP"}</definedName>
    <definedName name="nol_analysis" localSheetId="43">#REF!</definedName>
    <definedName name="nol_analysis" localSheetId="11">#REF!</definedName>
    <definedName name="nol_analysis" localSheetId="24">#REF!</definedName>
    <definedName name="nol_analysis">#REF!</definedName>
    <definedName name="nom" localSheetId="43">#REF!</definedName>
    <definedName name="nom">#REF!</definedName>
    <definedName name="NominalRate">#REF!</definedName>
    <definedName name="Non_ACM_QREs_with_ACM_QREs">#REF!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pe" localSheetId="43" hidden="1">{"'Bellville Acetylene'!$A$1:$L$99"}</definedName>
    <definedName name="Nope" hidden="1">{"'Bellville Acetylene'!$A$1:$L$99"}</definedName>
    <definedName name="NORAM_FUNDS_MGMT_BS">#REF!</definedName>
    <definedName name="NORAM_FUNDS_MGMT_CF">#REF!</definedName>
    <definedName name="NORAM_FUNDS_MGMT_INC">#REF!</definedName>
    <definedName name="NORAM_INTERNATIONAL_BS">#REF!</definedName>
    <definedName name="NORAM_INTERNATIONAL_CF">#REF!</definedName>
    <definedName name="NORAM_INTERNATIONAL_INC">#REF!</definedName>
    <definedName name="NORM91">#REF!</definedName>
    <definedName name="Normal_Cost">#REF!</definedName>
    <definedName name="Normal_Cost2">#REF!</definedName>
    <definedName name="NORMALCPP">#REF!</definedName>
    <definedName name="NORMALG">#REF!</definedName>
    <definedName name="NorPage1" localSheetId="10">#REF!</definedName>
    <definedName name="NorPage1">#REF!</definedName>
    <definedName name="Not" localSheetId="43" hidden="1">{"'1998 New March Update'!$A$1:$O$71"}</definedName>
    <definedName name="Not" hidden="1">{"'1998 New March Update'!$A$1:$O$71"}</definedName>
    <definedName name="Note__Use_____signage_for_capital_inputs">#REF!</definedName>
    <definedName name="NOTES" localSheetId="10">#REF!</definedName>
    <definedName name="NOTES">#REF!</definedName>
    <definedName name="NOTES.MDS4"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NOTES.MDS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Notes_Receivable">#REF!</definedName>
    <definedName name="Notes_Receivable___Current">#REF!</definedName>
    <definedName name="NOTES1" hidden="1">#REF!</definedName>
    <definedName name="NoteTextNames" localSheetId="43" hidden="1">{"Text 9";"Text 10";"Text 11";"Text 12"}</definedName>
    <definedName name="NoteTextNames" hidden="1">{"Text 9";"Text 10";"Text 11";"Text 12"}</definedName>
    <definedName name="nouv" localSheetId="43" hidden="1">{#N/A,#N/A,FALSE,"Pharm";#N/A,#N/A,FALSE,"WWCM"}</definedName>
    <definedName name="nouv" hidden="1">{#N/A,#N/A,FALSE,"Pharm";#N/A,#N/A,FALSE,"WWCM"}</definedName>
    <definedName name="nouv_1" localSheetId="43" hidden="1">{#N/A,#N/A,FALSE,"Pharm";#N/A,#N/A,FALSE,"WWCM"}</definedName>
    <definedName name="nouv_1" hidden="1">{#N/A,#N/A,FALSE,"Pharm";#N/A,#N/A,FALSE,"WWCM"}</definedName>
    <definedName name="nouv_2" localSheetId="43" hidden="1">{#N/A,#N/A,FALSE,"Pharm";#N/A,#N/A,FALSE,"WWCM"}</definedName>
    <definedName name="nouv_2" hidden="1">{#N/A,#N/A,FALSE,"Pharm";#N/A,#N/A,FALSE,"WWCM"}</definedName>
    <definedName name="nouv_3" localSheetId="43" hidden="1">{#N/A,#N/A,FALSE,"Pharm";#N/A,#N/A,FALSE,"WWCM"}</definedName>
    <definedName name="nouv_3" hidden="1">{#N/A,#N/A,FALSE,"Pharm";#N/A,#N/A,FALSE,"WWCM"}</definedName>
    <definedName name="nouv_4" localSheetId="43" hidden="1">{#N/A,#N/A,FALSE,"Pharm";#N/A,#N/A,FALSE,"WWCM"}</definedName>
    <definedName name="nouv_4" hidden="1">{#N/A,#N/A,FALSE,"Pharm";#N/A,#N/A,FALSE,"WWCM"}</definedName>
    <definedName name="NOV">#REF!</definedName>
    <definedName name="NOV_">#REF!</definedName>
    <definedName name="Nov_Hr">#REF!</definedName>
    <definedName name="Nov_MM">#REF!</definedName>
    <definedName name="NOV_PROD">#REF!</definedName>
    <definedName name="Nov_TCost">#REF!</definedName>
    <definedName name="November">#REF!</definedName>
    <definedName name="NOVUP">#REF!</definedName>
    <definedName name="now" localSheetId="43" hidden="1">{"Data Worksheet",#N/A,FALSE,"CAREY97"}</definedName>
    <definedName name="now" hidden="1">{"Data Worksheet",#N/A,FALSE,"CAREY97"}</definedName>
    <definedName name="ñp" localSheetId="43" hidden="1">{#N/A,"PURCHM",FALSE,"Business Analysis";#N/A,"SPADD",FALSE,"Business Analysis"}</definedName>
    <definedName name="ñp" hidden="1">{#N/A,"PURCHM",FALSE,"Business Analysis";#N/A,"SPADD",FALSE,"Business Analysis"}</definedName>
    <definedName name="npd" localSheetId="43">#REF!</definedName>
    <definedName name="npd" localSheetId="11">#REF!</definedName>
    <definedName name="npd" localSheetId="24">#REF!</definedName>
    <definedName name="npd">#REF!</definedName>
    <definedName name="npt" localSheetId="24">#REF!</definedName>
    <definedName name="npt">#REF!</definedName>
    <definedName name="NQ_Comp">#REF!</definedName>
    <definedName name="nr_BU">#REF!</definedName>
    <definedName name="nr_BU_LstIdx">#REF!</definedName>
    <definedName name="nr_CalcScripts">#REF!</definedName>
    <definedName name="nr_Company">#REF!</definedName>
    <definedName name="nr_Month">#REF!</definedName>
    <definedName name="nr_Month_No">#REF!</definedName>
    <definedName name="nr_Month12MOS">#REF!</definedName>
    <definedName name="nr_MonthPrev">#REF!</definedName>
    <definedName name="nr_MonthTD">#REF!</definedName>
    <definedName name="nr_ReportName">#REF!</definedName>
    <definedName name="nr_ReportNo">#REF!</definedName>
    <definedName name="nr_ReportSheet">#REF!</definedName>
    <definedName name="nr_ReportTitle1">#REF!</definedName>
    <definedName name="nr_ReportTitle2">#REF!</definedName>
    <definedName name="nr_Scenario">#REF!</definedName>
    <definedName name="nr_Source">#REF!</definedName>
    <definedName name="nr_Year">#REF!</definedName>
    <definedName name="nr_Year2">#REF!</definedName>
    <definedName name="nr_Year3">#REF!</definedName>
    <definedName name="nr_Year4">#REF!</definedName>
    <definedName name="nr_Year5">#REF!</definedName>
    <definedName name="nr_YearPrev">#REF!</definedName>
    <definedName name="nrunde">#REF!</definedName>
    <definedName name="nrw" localSheetId="43" hidden="1">{#N/A,#N/A,FALSE,"SUMMARY REPORT"}</definedName>
    <definedName name="nrw" hidden="1">{#N/A,#N/A,FALSE,"SUMMARY REPORT"}</definedName>
    <definedName name="NSSMC_Invoice">#REF!</definedName>
    <definedName name="ntr" localSheetId="43" hidden="1">{#N/A,#N/A,FALSE,"SUMMARY REPORT"}</definedName>
    <definedName name="ntr" hidden="1">{#N/A,#N/A,FALSE,"SUMMARY REPORT"}</definedName>
    <definedName name="nubub" localSheetId="43" hidden="1">{"Headcount Worksheet",#N/A,FALSE,"HEADCOUNT"}</definedName>
    <definedName name="nubub" hidden="1">{"Headcount Worksheet",#N/A,FALSE,"HEADCOUNT"}</definedName>
    <definedName name="Nuclear" localSheetId="43">#REF!</definedName>
    <definedName name="Nuclear" localSheetId="11">#REF!</definedName>
    <definedName name="Nuclear" localSheetId="24">#REF!</definedName>
    <definedName name="Nuclear">#REF!</definedName>
    <definedName name="Nuclear_Decommissioning" localSheetId="43">#REF!</definedName>
    <definedName name="Nuclear_Decommissioning">#REF!</definedName>
    <definedName name="Nuclear_Decommissioning_Trust_Funds">#REF!</definedName>
    <definedName name="Nuevo" localSheetId="43"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Nuevo"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nuijh467" localSheetId="43" hidden="1">{"detail",#N/A,FALSE,"mfg";"summary",#N/A,FALSE,"mfg"}</definedName>
    <definedName name="nuijh467" hidden="1">{"detail",#N/A,FALSE,"mfg";"summary",#N/A,FALSE,"mfg"}</definedName>
    <definedName name="NUM">#N/A</definedName>
    <definedName name="NUMBER">#REF!</definedName>
    <definedName name="Number_of_Payments" localSheetId="43">MATCH(0.01,End_Bal,-1)+1</definedName>
    <definedName name="Number_of_Payments">MATCH(0.01,End_Bal,-1)+1</definedName>
    <definedName name="nuova" localSheetId="43" hidden="1">{#N/A,#N/A,FALSE,"Default Data";#N/A,#N/A,FALSE,"25% case";#N/A,#N/A,FALSE,"99 Tax Model";#N/A,#N/A,FALSE,"ROY CALCS";#N/A,#N/A,FALSE,"Acquisition Royalty";#N/A,#N/A,FALSE,"Cisco FSC"}</definedName>
    <definedName name="nuova" hidden="1">{#N/A,#N/A,FALSE,"Default Data";#N/A,#N/A,FALSE,"25% case";#N/A,#N/A,FALSE,"99 Tax Model";#N/A,#N/A,FALSE,"ROY CALCS";#N/A,#N/A,FALSE,"Acquisition Royalty";#N/A,#N/A,FALSE,"Cisco FSC"}</definedName>
    <definedName name="nuovo"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nuovo"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NUS_BAL_SHEET">#REF!</definedName>
    <definedName name="NUS_CASH_FLOW">#REF!</definedName>
    <definedName name="NUS_INCOME">#REF!</definedName>
    <definedName name="Nutritionals" localSheetId="43" hidden="1">{#N/A,#N/A,FALSE,"Sheet1";#N/A,#N/A,FALSE,"Sheet2";#N/A,#N/A,FALSE,"Sheet3";#N/A,#N/A,FALSE,"Sheet4"}</definedName>
    <definedName name="Nutritionals" hidden="1">{#N/A,#N/A,FALSE,"Sheet1";#N/A,#N/A,FALSE,"Sheet2";#N/A,#N/A,FALSE,"Sheet3";#N/A,#N/A,FALSE,"Sheet4"}</definedName>
    <definedName name="nv" localSheetId="43" hidden="1">{"Assets",#N/A,FALSE,"Balance Sheet";"Liabilities",#N/A,FALSE,"Balance Sheet"}</definedName>
    <definedName name="nv" hidden="1">{"Assets",#N/A,FALSE,"Balance Sheet";"Liabilities",#N/A,FALSE,"Balance Sheet"}</definedName>
    <definedName name="NvsASD">"V2000-12-31"</definedName>
    <definedName name="NvsAutoDrillOk">"VN"</definedName>
    <definedName name="NvsElapsedTime" localSheetId="23">0.000689467597112525</definedName>
    <definedName name="NvsElapsedTime">0.0000140046249725856</definedName>
    <definedName name="NvsEndTime" localSheetId="23">36923.3059673611</definedName>
    <definedName name="NvsEndTime">37081.606168287</definedName>
    <definedName name="NvsInstLang">"VENG"</definedName>
    <definedName name="NvsInstSpec" localSheetId="23">"%"</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 localSheetId="23">"%,X,RZF..nPlosion,CZF.."</definedName>
    <definedName name="NvsNplSpec">"%,XZF.ACCOUNT.PSDetail"</definedName>
    <definedName name="NvsPanelEffdt" localSheetId="23">"V1998-01-01"</definedName>
    <definedName name="NvsPanelEffdt">"V1992-12-10"</definedName>
    <definedName name="NvsPanelSetid" localSheetId="23">"VSHARE"</definedName>
    <definedName name="NvsPanelSetid">"VNEWGN"</definedName>
    <definedName name="NvsReqBU" localSheetId="23">"VLSGD"</definedName>
    <definedName name="NvsReqBU">"VDECO"</definedName>
    <definedName name="NvsReqBUOnly">"VY"</definedName>
    <definedName name="NvsTransLed">"VN"</definedName>
    <definedName name="NvsTreeASD" localSheetId="23">"V2000-12-31"</definedName>
    <definedName name="NvsTreeASD">"V1997-01-01"</definedName>
    <definedName name="NvsValTbl.ACCOUNT">"GL_ACCOUNT_TBL"</definedName>
    <definedName name="NvsValTbl.BUSINESS_UNIT">"BUS_UNIT_TBL_GL"</definedName>
    <definedName name="NvsValTbl.DEPTID">"DEPARTMENT_TBL"</definedName>
    <definedName name="ny" localSheetId="43" hidden="1">{"Results Worksheets",#N/A,FALSE,"RESULTS"}</definedName>
    <definedName name="ny" hidden="1">{"Results Worksheets",#N/A,FALSE,"RESULTS"}</definedName>
    <definedName name="NY_Expense" localSheetId="43">#REF!</definedName>
    <definedName name="NY_Expense" localSheetId="11">#REF!</definedName>
    <definedName name="NY_Expense" localSheetId="24">#REF!</definedName>
    <definedName name="NY_Expense">#REF!</definedName>
    <definedName name="NYEAR_CONT" localSheetId="43">#REF!</definedName>
    <definedName name="NYEAR_CONT">#REF!</definedName>
    <definedName name="NYINC">#REF!</definedName>
    <definedName name="NYINC1">#REF!</definedName>
    <definedName name="NYINC2">#REF!</definedName>
    <definedName name="o" localSheetId="43" hidden="1">{"detail",#N/A,FALSE,"mfg";"summary",#N/A,FALSE,"mfg"}</definedName>
    <definedName name="o" hidden="1">{"detail",#N/A,FALSE,"mfg";"summary",#N/A,FALSE,"mfg"}</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_U_INT_MONTH" localSheetId="24">#REF!</definedName>
    <definedName name="O_U_INT_MONTH">#REF!</definedName>
    <definedName name="O_U_INT_SUMMARY" localSheetId="24">#REF!</definedName>
    <definedName name="O_U_INT_SUMMARY">#REF!</definedName>
    <definedName name="O_U_MO_SUMMARY">#REF!</definedName>
    <definedName name="O_U_RECONCIL">#REF!</definedName>
    <definedName name="O_U_SUMMARY">#REF!</definedName>
    <definedName name="oapoi" localSheetId="43" hidden="1">{"Statements",#N/A,TRUE,"Income Statement";"Statements",#N/A,TRUE,"Cash Flow Statement";"Statements",#N/A,TRUE,"Balance Sheet ";#N/A,#N/A,TRUE,"Revenue Data Table";#N/A,#N/A,TRUE,"Costs &amp; Expenses Data Table";#N/A,#N/A,TRUE,"Cash Flow Data Table ";#N/A,#N/A,TRUE,"Shor-term Interest Expense"}</definedName>
    <definedName name="oapoi" hidden="1">{"Statements",#N/A,TRUE,"Income Statement";"Statements",#N/A,TRUE,"Cash Flow Statement";"Statements",#N/A,TRUE,"Balance Sheet ";#N/A,#N/A,TRUE,"Revenue Data Table";#N/A,#N/A,TRUE,"Costs &amp; Expenses Data Table";#N/A,#N/A,TRUE,"Cash Flow Data Table ";#N/A,#N/A,TRUE,"Shor-term Interest Expense"}</definedName>
    <definedName name="OBRA_Int" localSheetId="43">#REF!</definedName>
    <definedName name="OBRA_Int" localSheetId="11">#REF!</definedName>
    <definedName name="OBRA_Int" localSheetId="24">#REF!</definedName>
    <definedName name="OBRA_Int">#REF!</definedName>
    <definedName name="OBRA_PCT" localSheetId="11">#REF!</definedName>
    <definedName name="OBRA_PCT" localSheetId="24">#REF!</definedName>
    <definedName name="OBRA_PCT">#REF!</definedName>
    <definedName name="OCI" localSheetId="24">#REF!</definedName>
    <definedName name="OCI">#REF!</definedName>
    <definedName name="OCI_NQ" localSheetId="10">#REF!</definedName>
    <definedName name="OCI_NQ">#REF!</definedName>
    <definedName name="OCT">#REF!</definedName>
    <definedName name="OCT_">#REF!</definedName>
    <definedName name="Oct_Hr">#REF!</definedName>
    <definedName name="Oct_MM">#REF!</definedName>
    <definedName name="OCT_PROD">#REF!</definedName>
    <definedName name="Oct_TCost">#REF!</definedName>
    <definedName name="Oct176995converted" localSheetId="10">#REF!</definedName>
    <definedName name="Oct176995converted" localSheetId="24">#REF!</definedName>
    <definedName name="Oct176995converted">#REF!</definedName>
    <definedName name="octcc" localSheetId="10">'WP II-E-3.5.1a Support'!#REF!</definedName>
    <definedName name="octcc">#REF!</definedName>
    <definedName name="Octel">#REF!</definedName>
    <definedName name="Octeldrum">#REF!</definedName>
    <definedName name="October">#REF!</definedName>
    <definedName name="OCTUBRE" localSheetId="43" hidden="1">{#N/A,#N/A,FALSE,"Aging Summary";#N/A,#N/A,FALSE,"Ratio Analysis";#N/A,#N/A,FALSE,"Test 120 Day Accts";#N/A,#N/A,FALSE,"Tickmarks"}</definedName>
    <definedName name="OCTUBRE" hidden="1">{#N/A,#N/A,FALSE,"Aging Summary";#N/A,#N/A,FALSE,"Ratio Analysis";#N/A,#N/A,FALSE,"Test 120 Day Accts";#N/A,#N/A,FALSE,"Tickmarks"}</definedName>
    <definedName name="OCTUP">#REF!</definedName>
    <definedName name="od" localSheetId="43" hidden="1">{"Results Worksheets",#N/A,FALSE,"RESULTS"}</definedName>
    <definedName name="od" hidden="1">{"Results Worksheets",#N/A,FALSE,"RESULTS"}</definedName>
    <definedName name="Off_Comp">#REF!</definedName>
    <definedName name="offsetFeesValue" localSheetId="43">#REF!</definedName>
    <definedName name="offsetFeesValue" localSheetId="11">#REF!</definedName>
    <definedName name="offsetFeesValue" localSheetId="10">'WP II-E-3.5.1a Support'!#REF!</definedName>
    <definedName name="offsetFeesValue" localSheetId="24">#REF!</definedName>
    <definedName name="offsetFeesValue">#REF!</definedName>
    <definedName name="oi">#REF!</definedName>
    <definedName name="oifd" localSheetId="43" hidden="1">{"detail",#N/A,FALSE,"mfg";"summary",#N/A,FALSE,"mfg"}</definedName>
    <definedName name="oifd" hidden="1">{"detail",#N/A,FALSE,"mfg";"summary",#N/A,FALSE,"mfg"}</definedName>
    <definedName name="oiirx" localSheetId="43" hidden="1">{"net assets",#N/A,FALSE,"summary";"asset turnover",#N/A,FALSE,"summary";"orona",#N/A,FALSE,"summary"}</definedName>
    <definedName name="oiirx" hidden="1">{"net assets",#N/A,FALSE,"summary";"asset turnover",#N/A,FALSE,"summary";"orona",#N/A,FALSE,"summary"}</definedName>
    <definedName name="Oil___Gas_E_P">#REF!</definedName>
    <definedName name="oimn" localSheetId="43" hidden="1">{"QTD_PRS",#N/A,FALSE,"QTD"}</definedName>
    <definedName name="oimn" hidden="1">{"QTD_PRS",#N/A,FALSE,"QTD"}</definedName>
    <definedName name="oins" localSheetId="43" hidden="1">{"detail",#N/A,FALSE,"mfg";"summary",#N/A,FALSE,"mfg"}</definedName>
    <definedName name="oins" hidden="1">{"detail",#N/A,FALSE,"mfg";"summary",#N/A,FALSE,"mfg"}</definedName>
    <definedName name="oity" localSheetId="43" hidden="1">{#N/A,"PURADD",FALSE,"Business Analysis";#N/A,"PURSPP",FALSE,"Business Analysis";#N/A,"CTGIND",FALSE,"Business Analysis";#N/A,"PURCHM",FALSE,"Business Analysis";#N/A,"SPADD",FALSE,"Business Analysis";#N/A,"EPOXY",FALSE,"Business Analysis";#N/A,"PURPER",FALSE,"Business Analysis"}</definedName>
    <definedName name="oity" hidden="1">{#N/A,"PURADD",FALSE,"Business Analysis";#N/A,"PURSPP",FALSE,"Business Analysis";#N/A,"CTGIND",FALSE,"Business Analysis";#N/A,"PURCHM",FALSE,"Business Analysis";#N/A,"SPADD",FALSE,"Business Analysis";#N/A,"EPOXY",FALSE,"Business Analysis";#N/A,"PURPER",FALSE,"Business Analysis"}</definedName>
    <definedName name="oiu" localSheetId="43" hidden="1">{"AS REP",#N/A,FALSE,"EEFSNAP2";"PROP",#N/A,FALSE,"EEFSNAP2";"RISKS",#N/A,FALSE,"EEFSNAP2";"VIEW ALL",#N/A,FALSE,"EEFSNAP2"}</definedName>
    <definedName name="oiu" hidden="1">{"AS REP",#N/A,FALSE,"EEFSNAP2";"PROP",#N/A,FALSE,"EEFSNAP2";"RISKS",#N/A,FALSE,"EEFSNAP2";"VIEW ALL",#N/A,FALSE,"EEFSNAP2"}</definedName>
    <definedName name="oiuouoiu" hidden="1">#REF!</definedName>
    <definedName name="oiup" localSheetId="43" hidden="1">{#N/A,"PURCHM",FALSE,"Business Analysis";#N/A,"SPADD",FALSE,"Business Analysis"}</definedName>
    <definedName name="oiup" hidden="1">{#N/A,"PURCHM",FALSE,"Business Analysis";#N/A,"SPADD",FALSE,"Business Analysis"}</definedName>
    <definedName name="oiuy" localSheetId="43" hidden="1">{"Polymers Details",#N/A,FALSE,"Current Yr";"Polymer Details",#N/A,FALSE,"Budget";"Polymer Details",#N/A,FALSE,"Prior Year"}</definedName>
    <definedName name="oiuy" hidden="1">{"Polymers Details",#N/A,FALSE,"Current Yr";"Polymer Details",#N/A,FALSE,"Budget";"Polymer Details",#N/A,FALSE,"Prior Year"}</definedName>
    <definedName name="ojgohjofd" localSheetId="43"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ojgohjofd"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ojn" localSheetId="43" hidden="1">{#N/A,#N/A,FALSE,"SUMMARY REPORT"}</definedName>
    <definedName name="ojn" hidden="1">{#N/A,#N/A,FALSE,"SUMMARY REPORT"}</definedName>
    <definedName name="OK" localSheetId="43" hidden="1">{#N/A,#N/A,FALSE,"REPORT"}</definedName>
    <definedName name="OK" hidden="1">{#N/A,#N/A,FALSE,"REPORT"}</definedName>
    <definedName name="OK_1" localSheetId="43" hidden="1">{#N/A,#N/A,FALSE,"REPORT"}</definedName>
    <definedName name="OK_1" hidden="1">{#N/A,#N/A,FALSE,"REPORT"}</definedName>
    <definedName name="OK_2" localSheetId="43" hidden="1">{#N/A,#N/A,FALSE,"REPORT"}</definedName>
    <definedName name="OK_2" hidden="1">{#N/A,#N/A,FALSE,"REPORT"}</definedName>
    <definedName name="OK_3" localSheetId="43" hidden="1">{#N/A,#N/A,FALSE,"REPORT"}</definedName>
    <definedName name="OK_3" hidden="1">{#N/A,#N/A,FALSE,"REPORT"}</definedName>
    <definedName name="OK_4" localSheetId="43" hidden="1">{#N/A,#N/A,FALSE,"REPORT"}</definedName>
    <definedName name="OK_4" hidden="1">{#N/A,#N/A,FALSE,"REPORT"}</definedName>
    <definedName name="OK_5" localSheetId="43" hidden="1">{#N/A,#N/A,FALSE,"Staffnos &amp; cost"}</definedName>
    <definedName name="OK_5" hidden="1">{#N/A,#N/A,FALSE,"Staffnos &amp; cost"}</definedName>
    <definedName name="okay" localSheetId="43" hidden="1">{#N/A,#N/A,FALSE,"QTD";#N/A,#N/A,FALSE,"Lic Fees";#N/A,#N/A,FALSE,"Unapproved";#N/A,#N/A,FALSE,"Wkly Notes"}</definedName>
    <definedName name="okay" hidden="1">{#N/A,#N/A,FALSE,"QTD";#N/A,#N/A,FALSE,"Lic Fees";#N/A,#N/A,FALSE,"Unapproved";#N/A,#N/A,FALSE,"Wkly Notes"}</definedName>
    <definedName name="okay2" localSheetId="43" hidden="1">{#N/A,#N/A,FALSE,"QTD";#N/A,#N/A,FALSE,"Lic Fees";#N/A,#N/A,FALSE,"Unapproved";#N/A,#N/A,FALSE,"Wkly Notes"}</definedName>
    <definedName name="okay2" hidden="1">{#N/A,#N/A,FALSE,"QTD";#N/A,#N/A,FALSE,"Lic Fees";#N/A,#N/A,FALSE,"Unapproved";#N/A,#N/A,FALSE,"Wkly Notes"}</definedName>
    <definedName name="OKGSS_TY" localSheetId="43">#REF!</definedName>
    <definedName name="OKGSS_TY" localSheetId="11">#REF!</definedName>
    <definedName name="OKGSS_TY" localSheetId="10">'WP II-E-3.5.1a Support'!#REF!</definedName>
    <definedName name="OKGSS_TY" localSheetId="24">#REF!</definedName>
    <definedName name="OKGSS_TY">#REF!</definedName>
    <definedName name="okgss_ty2" localSheetId="43">#REF!</definedName>
    <definedName name="okgss_ty2" localSheetId="11">#REF!</definedName>
    <definedName name="okgss_ty2" localSheetId="10">'WP II-E-3.5.1a Support'!#REF!</definedName>
    <definedName name="okgss_ty2" localSheetId="24">#REF!</definedName>
    <definedName name="okgss_ty2">#REF!</definedName>
    <definedName name="OKL" localSheetId="43" hidden="1">{"DJH3",#N/A,FALSE,"PFL00805";"PJB3",#N/A,FALSE,"PFL00805";"JMD3",#N/A,FALSE,"PFL00805";"DNB3",#N/A,FALSE,"PFL00805";"MJP3",#N/A,FALSE,"PFL00805";"RAB3",#N/A,FALSE,"PFL00805";"GJW3",#N/A,FALSE,"PFL00805";"MASTER3",#N/A,FALSE,"PFL00805"}</definedName>
    <definedName name="OKL" hidden="1">{"DJH3",#N/A,FALSE,"PFL00805";"PJB3",#N/A,FALSE,"PFL00805";"JMD3",#N/A,FALSE,"PFL00805";"DNB3",#N/A,FALSE,"PFL00805";"MJP3",#N/A,FALSE,"PFL00805";"RAB3",#N/A,FALSE,"PFL00805";"GJW3",#N/A,FALSE,"PFL00805";"MASTER3",#N/A,FALSE,"PFL00805"}</definedName>
    <definedName name="ol" localSheetId="43" hidden="1">{"vol data",#N/A,FALSE,"Datasheet";"vol graph",#N/A,FALSE,"Volume";"price data",#N/A,FALSE,"Datasheet";"price graph",#N/A,FALSE,"Price";"dp data",#N/A,FALSE,"Datasheet";"dp graph",#N/A,FALSE,"DirectProfit"}</definedName>
    <definedName name="ol" hidden="1">{"vol data",#N/A,FALSE,"Datasheet";"vol graph",#N/A,FALSE,"Volume";"price data",#N/A,FALSE,"Datasheet";"price graph",#N/A,FALSE,"Price";"dp data",#N/A,FALSE,"Datasheet";"dp graph",#N/A,FALSE,"DirectProfit"}</definedName>
    <definedName name="Olayan">#REF!</definedName>
    <definedName name="Olayandrum">#REF!</definedName>
    <definedName name="old" localSheetId="43" hidden="1">{"Period 5 Income Statements",#N/A,FALSE,"Income Statement";"Period 5 Balance Sheets",#N/A,FALSE,"Balance Sheet";"Period 5 Cashflow Statements",#N/A,FALSE,"Cashflow Statement";"Period 5 Financial Ratios",#N/A,FALSE,"Financial Ratios"}</definedName>
    <definedName name="old" hidden="1">{"Period 5 Income Statements",#N/A,FALSE,"Income Statement";"Period 5 Balance Sheets",#N/A,FALSE,"Balance Sheet";"Period 5 Cashflow Statements",#N/A,FALSE,"Cashflow Statement";"Period 5 Financial Ratios",#N/A,FALSE,"Financial Ratios"}</definedName>
    <definedName name="old_1" localSheetId="43" hidden="1">{#N/A,#N/A,FALSE,"Income";#N/A,#N/A,FALSE,"Cost of Goods Sold";#N/A,#N/A,FALSE,"Other Costs";#N/A,#N/A,FALSE,"Other Income";#N/A,#N/A,FALSE,"Taxes";#N/A,#N/A,FALSE,"Other Deductions";#N/A,#N/A,FALSE,"Compensation of Officers"}</definedName>
    <definedName name="old_1" hidden="1">{#N/A,#N/A,FALSE,"Income";#N/A,#N/A,FALSE,"Cost of Goods Sold";#N/A,#N/A,FALSE,"Other Costs";#N/A,#N/A,FALSE,"Other Income";#N/A,#N/A,FALSE,"Taxes";#N/A,#N/A,FALSE,"Other Deductions";#N/A,#N/A,FALSE,"Compensation of Officers"}</definedName>
    <definedName name="olddata" localSheetId="43" hidden="1">{"PAGE 1",#N/A,FALSE,"WEST_OT"}</definedName>
    <definedName name="olddata" hidden="1">{"PAGE 1",#N/A,FALSE,"WEST_OT"}</definedName>
    <definedName name="olddata1" localSheetId="43" hidden="1">{"PAGE 1",#N/A,FALSE,"WEST_OT"}</definedName>
    <definedName name="olddata1" hidden="1">{"PAGE 1",#N/A,FALSE,"WEST_OT"}</definedName>
    <definedName name="olddata2" localSheetId="43" hidden="1">{"PAGE 1",#N/A,FALSE,"WEST_OT"}</definedName>
    <definedName name="olddata2" hidden="1">{"PAGE 1",#N/A,FALSE,"WEST_OT"}</definedName>
    <definedName name="olddata3" localSheetId="43" hidden="1">{"PAGE 1",#N/A,FALSE,"WEST_OT"}</definedName>
    <definedName name="olddata3" hidden="1">{"PAGE 1",#N/A,FALSE,"WEST_OT"}</definedName>
    <definedName name="Olin">#REF!</definedName>
    <definedName name="Olindrum">#REF!</definedName>
    <definedName name="on" localSheetId="43" hidden="1">{"overview",#N/A,FALSE,"summary";"net assets",#N/A,FALSE,"summary";"asset turnover",#N/A,FALSE,"summary";"orona",#N/A,FALSE,"summary"}</definedName>
    <definedName name="on" hidden="1">{"overview",#N/A,FALSE,"summary";"net assets",#N/A,FALSE,"summary";"asset turnover",#N/A,FALSE,"summary";"orona",#N/A,FALSE,"summary"}</definedName>
    <definedName name="ONCOR_ELECTRIC_DELIVERY_COMPANY" localSheetId="43">#REF!</definedName>
    <definedName name="ONCOR_ELECTRIC_DELIVERY_COMPANY" localSheetId="11">#REF!</definedName>
    <definedName name="ONCOR_ELECTRIC_DELIVERY_COMPANY" localSheetId="10">#REF!</definedName>
    <definedName name="ONCOR_ELECTRIC_DELIVERY_COMPANY" localSheetId="24">#REF!</definedName>
    <definedName name="ONCOR_ELECTRIC_DELIVERY_COMPANY">#REF!</definedName>
    <definedName name="ONE" localSheetId="10">#REF!</definedName>
    <definedName name="ONE" localSheetId="23">#REF!</definedName>
    <definedName name="ONE" localSheetId="24">#REF!</definedName>
    <definedName name="ONE">#REF!</definedName>
    <definedName name="onj" localSheetId="43" hidden="1">{"Pa1",#N/A,FALSE,"OpExYTDvsPY";"Pa2",#N/A,FALSE,"OpExYTDvsPY"}</definedName>
    <definedName name="onj" hidden="1">{"Pa1",#N/A,FALSE,"OpExYTDvsPY";"Pa2",#N/A,FALSE,"OpExYTDvsPY"}</definedName>
    <definedName name="oo" localSheetId="43" hidden="1">{"'Report'!$A$1:$K$109"}</definedName>
    <definedName name="oo" hidden="1">{"'Report'!$A$1:$K$109"}</definedName>
    <definedName name="oo.ll" localSheetId="43" hidden="1">{#N/A,#N/A,FALSE,"Umsatz HM";#N/A,#N/A,FALSE,"ER HM";#N/A,#N/A,FALSE,"EA HM  (2)";#N/A,#N/A,FALSE,"EA HM ";#N/A,#N/A,FALSE,"EA HM  (4)";#N/A,#N/A,FALSE,"EA HM  (3)";#N/A,#N/A,FALSE,"KA HM  (2)";#N/A,#N/A,FALSE,"KA HM";#N/A,#N/A,FALSE,"KA HM  (3)";#N/A,#N/A,FALSE,"KA HM (4)"}</definedName>
    <definedName name="oo.ll" hidden="1">{#N/A,#N/A,FALSE,"Umsatz HM";#N/A,#N/A,FALSE,"ER HM";#N/A,#N/A,FALSE,"EA HM  (2)";#N/A,#N/A,FALSE,"EA HM ";#N/A,#N/A,FALSE,"EA HM  (4)";#N/A,#N/A,FALSE,"EA HM  (3)";#N/A,#N/A,FALSE,"KA HM  (2)";#N/A,#N/A,FALSE,"KA HM";#N/A,#N/A,FALSE,"KA HM  (3)";#N/A,#N/A,FALSE,"KA HM (4)"}</definedName>
    <definedName name="OO_Book_Settings_AllowResize" hidden="1">"0"</definedName>
    <definedName name="OO_Book_Settings_BGColor" hidden="1">""</definedName>
    <definedName name="OO_Book_Settings_CellBGColor" hidden="1">"CCFFCC"</definedName>
    <definedName name="OO_Book_Settings_Destination" hidden="1">"X:\OLAPObjects5\Website\BudgetApp\OLAPObjectsBudgetMain.xml"</definedName>
    <definedName name="OO_Book_Settings_Footer" hidden="1">"footer-Budget.html"</definedName>
    <definedName name="OO_Book_Settings_Header" hidden="1">"header.html"</definedName>
    <definedName name="OO_Book_Settings_HorizontalCenter" hidden="1">"1"</definedName>
    <definedName name="OO_Book_Settings_IgnoreNoPublishWarning" hidden="1">"0"</definedName>
    <definedName name="OO_Book_Settings_Menu" hidden="1">"Menu-Budget:All.dim"</definedName>
    <definedName name="OO_Book_Settings_MenuType" hidden="1">"Dim"</definedName>
    <definedName name="OO_Book_Settings_RecalOnDropDownChange" hidden="1">"1"</definedName>
    <definedName name="OO_Book_Settings_RecalOnInputCellChange" hidden="1">"0"</definedName>
    <definedName name="OO_Book_Settings_SynchDestination" hidden="1">"0"</definedName>
    <definedName name="OO_Book_Settings_TBExport" hidden="1">"1"</definedName>
    <definedName name="OO_Book_Settings_TBPaste" hidden="1">"1"</definedName>
    <definedName name="OO_Book_Settings_TBUpdate" hidden="1">"1"</definedName>
    <definedName name="OO_Book_Settings_TBWorksheets" hidden="1">"0"</definedName>
    <definedName name="OO_Book_Settings_TBZoomIn" hidden="1">"1"</definedName>
    <definedName name="OO_Book_Settings_TBZoomOut" hidden="1">"1"</definedName>
    <definedName name="OO_Book_Settings_Toolbar" hidden="1">"1"</definedName>
    <definedName name="OO_Book_Settings_UpdateButton" hidden="1">""</definedName>
    <definedName name="OO_Book_Settings_UseNamedRanges" hidden="1">"1"</definedName>
    <definedName name="OO_Book_Settings_UseWorkbookSettings" hidden="1">"0"</definedName>
    <definedName name="OO_Book_Settings_WorksheetTabs" hidden="1">"0"</definedName>
    <definedName name="OO_Book_Settings_XCDestination" hidden="1">"X:\OLAPObjects5\Workbooks\OLAPObjectsBudgetMain_xCelsius.xls"</definedName>
    <definedName name="ool" localSheetId="43" hidden="1">{"Page1",#N/A,FALSE,"CompCo";"Page2",#N/A,FALSE,"CompCo"}</definedName>
    <definedName name="ool" hidden="1">{"Page1",#N/A,FALSE,"CompCo";"Page2",#N/A,FALSE,"CompCo"}</definedName>
    <definedName name="ööl" localSheetId="43" hidden="1">{#N/A,#N/A,FALSE,"KA CH  (2)"}</definedName>
    <definedName name="ööl" hidden="1">{#N/A,#N/A,FALSE,"KA CH  (2)"}</definedName>
    <definedName name="öölälkk" localSheetId="43" hidden="1">{#N/A,#N/A,FALSE,"Umsatz 99";#N/A,#N/A,FALSE,"ER 99 "}</definedName>
    <definedName name="öölälkk" hidden="1">{#N/A,#N/A,FALSE,"Umsatz 99";#N/A,#N/A,FALSE,"ER 99 "}</definedName>
    <definedName name="öölkk" localSheetId="43" hidden="1">{#N/A,#N/A,FALSE,"Umsatz CH";#N/A,#N/A,FALSE,"ER CH";#N/A,#N/A,FALSE,"EA CH (2) ";#N/A,#N/A,FALSE,"EA CH";#N/A,#N/A,FALSE,"EA CH (3) ";#N/A,#N/A,FALSE,"EA CH (4)";#N/A,#N/A,FALSE,"KA CH";#N/A,#N/A,FALSE,"KA CH  (2)";#N/A,#N/A,FALSE,"KA CH  (3)";#N/A,#N/A,FALSE,"KA CH (4)"}</definedName>
    <definedName name="öölkk" hidden="1">{#N/A,#N/A,FALSE,"Umsatz CH";#N/A,#N/A,FALSE,"ER CH";#N/A,#N/A,FALSE,"EA CH (2) ";#N/A,#N/A,FALSE,"EA CH";#N/A,#N/A,FALSE,"EA CH (3) ";#N/A,#N/A,FALSE,"EA CH (4)";#N/A,#N/A,FALSE,"KA CH";#N/A,#N/A,FALSE,"KA CH  (2)";#N/A,#N/A,FALSE,"KA CH  (3)";#N/A,#N/A,FALSE,"KA CH (4)"}</definedName>
    <definedName name="oolo.lll" localSheetId="43" hidden="1">{#N/A,#N/A,FALSE,"Umsatz 99";#N/A,#N/A,FALSE,"ER 99 "}</definedName>
    <definedName name="oolo.lll" hidden="1">{#N/A,#N/A,FALSE,"Umsatz 99";#N/A,#N/A,FALSE,"ER 99 "}</definedName>
    <definedName name="ooo" localSheetId="43" hidden="1">{#N/A,#N/A,FALSE,"REPORT"}</definedName>
    <definedName name="ooo" hidden="1">{#N/A,#N/A,FALSE,"REPORT"}</definedName>
    <definedName name="ööö" localSheetId="43" hidden="1">{#N/A,#N/A,FALSE,"Produkte Erw.";#N/A,#N/A,FALSE,"Produkte Plan";#N/A,#N/A,FALSE,"Leistungen Erw.";#N/A,#N/A,FALSE,"Leistungen Plan";#N/A,#N/A,FALSE,"KA Allg.Kosten (2)";#N/A,#N/A,FALSE,"KA All.Kosten"}</definedName>
    <definedName name="ööö" hidden="1">{#N/A,#N/A,FALSE,"Produkte Erw.";#N/A,#N/A,FALSE,"Produkte Plan";#N/A,#N/A,FALSE,"Leistungen Erw.";#N/A,#N/A,FALSE,"Leistungen Plan";#N/A,#N/A,FALSE,"KA Allg.Kosten (2)";#N/A,#N/A,FALSE,"KA All.Kosten"}</definedName>
    <definedName name="ooo_1" localSheetId="43" hidden="1">{#N/A,#N/A,FALSE,"REPORT"}</definedName>
    <definedName name="ooo_1" hidden="1">{#N/A,#N/A,FALSE,"REPORT"}</definedName>
    <definedName name="ooo_2" localSheetId="43" hidden="1">{#N/A,#N/A,FALSE,"REPORT"}</definedName>
    <definedName name="ooo_2" hidden="1">{#N/A,#N/A,FALSE,"REPORT"}</definedName>
    <definedName name="ooo_3" localSheetId="43" hidden="1">{#N/A,#N/A,FALSE,"REPORT"}</definedName>
    <definedName name="ooo_3" hidden="1">{#N/A,#N/A,FALSE,"REPORT"}</definedName>
    <definedName name="ooo_4" localSheetId="43" hidden="1">{#N/A,#N/A,FALSE,"REPORT"}</definedName>
    <definedName name="ooo_4" hidden="1">{#N/A,#N/A,FALSE,"REPORT"}</definedName>
    <definedName name="oooo" localSheetId="43" hidden="1">{#N/A,#N/A,FALSE,"Rohstoffnotierungen";#N/A,#N/A,FALSE,"ER HCST Erw. 99";#N/A,#N/A,FALSE,"ER HCST Plan 00";#N/A,#N/A,FALSE,"Umsatz KG";#N/A,#N/A,FALSE,"ER HCST";#N/A,#N/A,FALSE,"EA ST (2)";#N/A,#N/A,FALSE,"EA ST";#N/A,#N/A,FALSE,"EA ST (3)";#N/A,#N/A,FALSE,"EA ST (4)";#N/A,#N/A,FALSE,"KA ST  (2)";#N/A,#N/A,FALSE,"KA ST";#N/A,#N/A,FALSE,"KA ST  (3)";#N/A,#N/A,FALSE,"KA ST (4)"}</definedName>
    <definedName name="oooo" hidden="1">{#N/A,#N/A,FALSE,"Rohstoffnotierungen";#N/A,#N/A,FALSE,"ER HCST Erw. 99";#N/A,#N/A,FALSE,"ER HCST Plan 00";#N/A,#N/A,FALSE,"Umsatz KG";#N/A,#N/A,FALSE,"ER HCST";#N/A,#N/A,FALSE,"EA ST (2)";#N/A,#N/A,FALSE,"EA ST";#N/A,#N/A,FALSE,"EA ST (3)";#N/A,#N/A,FALSE,"EA ST (4)";#N/A,#N/A,FALSE,"KA ST  (2)";#N/A,#N/A,FALSE,"KA ST";#N/A,#N/A,FALSE,"KA ST  (3)";#N/A,#N/A,FALSE,"KA ST (4)"}</definedName>
    <definedName name="ooooo" localSheetId="43" hidden="1">{#N/A,#N/A,FALSE,"Calc";#N/A,#N/A,FALSE,"Sensitivity";#N/A,#N/A,FALSE,"LT Earn.Dil.";#N/A,#N/A,FALSE,"Dil. AVP"}</definedName>
    <definedName name="ooooo" hidden="1">{#N/A,#N/A,FALSE,"Calc";#N/A,#N/A,FALSE,"Sensitivity";#N/A,#N/A,FALSE,"LT Earn.Dil.";#N/A,#N/A,FALSE,"Dil. AVP"}</definedName>
    <definedName name="oooooooo" localSheetId="43" hidden="1">{#N/A,#N/A,FALSE,"Umsatz 99";#N/A,#N/A,FALSE,"ER 99 "}</definedName>
    <definedName name="oooooooo" hidden="1">{#N/A,#N/A,FALSE,"Umsatz 99";#N/A,#N/A,FALSE,"ER 99 "}</definedName>
    <definedName name="oooooooooooo" localSheetId="43" hidden="1">{"F1 PAGE 1",#N/A,FALSE,"F1";"F1 PAGE 2",#N/A,FALSE,"F1"}</definedName>
    <definedName name="oooooooooooo" hidden="1">{"F1 PAGE 1",#N/A,FALSE,"F1";"F1 PAGE 2",#N/A,FALSE,"F1"}</definedName>
    <definedName name="oooooooooooooooooo" localSheetId="4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oooooooooooooooooo"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OOP_ADJ" localSheetId="43">#REF!</definedName>
    <definedName name="OOP_ADJ" localSheetId="11">#REF!</definedName>
    <definedName name="OOP_ADJ" localSheetId="24">#REF!</definedName>
    <definedName name="OOP_ADJ">#REF!</definedName>
    <definedName name="open" localSheetId="43" hidden="1">{"plansummary",#N/A,FALSE,"PlanSummary";"sales",#N/A,FALSE,"Sales Rec";"productivity",#N/A,FALSE,"Productivity Rec";"capitalspending",#N/A,FALSE,"Capital Spending"}</definedName>
    <definedName name="open" hidden="1">{"plansummary",#N/A,FALSE,"PlanSummary";"sales",#N/A,FALSE,"Sales Rec";"productivity",#N/A,FALSE,"Productivity Rec";"capitalspending",#N/A,FALSE,"Capital Spending"}</definedName>
    <definedName name="Opened">#REF!</definedName>
    <definedName name="Opening" localSheetId="43" hidden="1">{"plansummary",#N/A,FALSE,"PlanSummary";"sales",#N/A,FALSE,"Sales Rec";"productivity",#N/A,FALSE,"Productivity Rec";"capitalspending",#N/A,FALSE,"Capital Spending"}</definedName>
    <definedName name="Opening" hidden="1">{"plansummary",#N/A,FALSE,"PlanSummary";"sales",#N/A,FALSE,"Sales Rec";"productivity",#N/A,FALSE,"Productivity Rec";"capitalspending",#N/A,FALSE,"Capital Spending"}</definedName>
    <definedName name="OpeningBalanceDetail">#REF!</definedName>
    <definedName name="OpeningBalanceTotal">#REF!</definedName>
    <definedName name="operating" localSheetId="43" hidden="1">{"CF worksheet",#N/A,FALSE,"Consolidated"}</definedName>
    <definedName name="operating" hidden="1">{"CF worksheet",#N/A,FALSE,"Consolidated"}</definedName>
    <definedName name="Operating_Expenses_CPM">#REF!</definedName>
    <definedName name="Operating_expenses_range">#REF!</definedName>
    <definedName name="Operating_Labor_in_Cost_of_Sales__Non_Reg">#REF!</definedName>
    <definedName name="Operating_Rev" localSheetId="10">#REF!</definedName>
    <definedName name="Operating_Rev">#REF!</definedName>
    <definedName name="Operating_Revenue_CPM">#REF!</definedName>
    <definedName name="Operation___Maintenance_CPM">#REF!</definedName>
    <definedName name="OPERATOR_ID">#REF!</definedName>
    <definedName name="opioioi" hidden="1">#REF!</definedName>
    <definedName name="opiu" localSheetId="43" hidden="1">{"Comp_of_Price_Effect",#N/A,FALSE,"QTRDPVAR"}</definedName>
    <definedName name="opiu" hidden="1">{"Comp_of_Price_Effect",#N/A,FALSE,"QTRDPVAR"}</definedName>
    <definedName name="OPLEASE">#REF!</definedName>
    <definedName name="oplk" localSheetId="43" hidden="1">{"Page1",#N/A,FALSE,"OpExJanvsBud";"Page2",#N/A,FALSE,"OpExJanvsBud"}</definedName>
    <definedName name="oplk" hidden="1">{"Page1",#N/A,FALSE,"OpExJanvsBud";"Page2",#N/A,FALSE,"OpExJanvsBud"}</definedName>
    <definedName name="opndixm" localSheetId="43" hidden="1">{"detail",#N/A,FALSE,"mfg";"summary",#N/A,FALSE,"mfg"}</definedName>
    <definedName name="opndixm" hidden="1">{"detail",#N/A,FALSE,"mfg";"summary",#N/A,FALSE,"mfg"}</definedName>
    <definedName name="opopop" localSheetId="4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pRate">#REF!</definedName>
    <definedName name="OR" localSheetId="43" hidden="1">{"Frgen",#N/A,FALSE,"A";"Résu",#N/A,FALSE,"A"}</definedName>
    <definedName name="OR" hidden="1">{"Frgen",#N/A,FALSE,"A";"Résu",#N/A,FALSE,"A"}</definedName>
    <definedName name="ORD" localSheetId="43">#REF!</definedName>
    <definedName name="ORD" localSheetId="11">#REF!</definedName>
    <definedName name="ORD" localSheetId="24">#REF!</definedName>
    <definedName name="ORD">#REF!</definedName>
    <definedName name="Order2" hidden="1">1</definedName>
    <definedName name="Orders_IR" localSheetId="43">#REF!</definedName>
    <definedName name="Orders_IR">#REF!</definedName>
    <definedName name="Orders_SO">#REF!</definedName>
    <definedName name="Orders_WO">#REF!</definedName>
    <definedName name="OrderTable" hidden="1">#REF!</definedName>
    <definedName name="ORGCHART1">#REF!</definedName>
    <definedName name="ORGCHART2">#REF!</definedName>
    <definedName name="ORGCHART3">#REF!</definedName>
    <definedName name="orig.incomestmt" localSheetId="43" hidden="1">{"IT",#N/A,FALSE,"GRAPHS";"Services",#N/A,FALSE,"GRAPHS";"Subsurface",#N/A,FALSE,"GRAPHS";"Production",#N/A,FALSE,"GRAPHS";"Facilities",#N/A,FALSE,"GRAPHS";"Pipeline &amp; Terminal",#N/A,FALSE,"GRAPHS";"Safety",#N/A,FALSE,"GRAPHS";"Commercial",#N/A,FALSE,"GRAPHS"}</definedName>
    <definedName name="orig.incomestmt" hidden="1">{"IT",#N/A,FALSE,"GRAPHS";"Services",#N/A,FALSE,"GRAPHS";"Subsurface",#N/A,FALSE,"GRAPHS";"Production",#N/A,FALSE,"GRAPHS";"Facilities",#N/A,FALSE,"GRAPHS";"Pipeline &amp; Terminal",#N/A,FALSE,"GRAPHS";"Safety",#N/A,FALSE,"GRAPHS";"Commercial",#N/A,FALSE,"GRAPHS"}</definedName>
    <definedName name="Original" localSheetId="43">#REF!</definedName>
    <definedName name="Original" localSheetId="11">#REF!</definedName>
    <definedName name="Original" localSheetId="24">#REF!</definedName>
    <definedName name="Original">#REF!</definedName>
    <definedName name="Original_TB" localSheetId="43">#REF!</definedName>
    <definedName name="Original_TB">#REF!</definedName>
    <definedName name="ort" localSheetId="43" hidden="1">{#N/A,#N/A,FALSE,"AUDIT-MWOS"}</definedName>
    <definedName name="ort" hidden="1">{#N/A,#N/A,FALSE,"AUDIT-MWOS"}</definedName>
    <definedName name="otbb" localSheetId="43" hidden="1">IF(ISERROR(otb*1),otb,otb*1)</definedName>
    <definedName name="otbb" hidden="1">IF(ISERROR(otb*1),otb,otb*1)</definedName>
    <definedName name="OTHER" localSheetId="10">#REF!</definedName>
    <definedName name="OTHER" localSheetId="23">#REF!</definedName>
    <definedName name="OTHER" localSheetId="24">#REF!</definedName>
    <definedName name="OTHER">#REF!</definedName>
    <definedName name="Other_Accounts_Receivable">#REF!</definedName>
    <definedName name="OTHER_ADJUST" localSheetId="10">'WP II-E-3.5.1a Support'!#REF!</definedName>
    <definedName name="OTHER_ADJUST">#REF!</definedName>
    <definedName name="Other_Adjustment">#REF!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Growth_YR_2003">#REF!</definedName>
    <definedName name="Other_Growth_YR_2004">#REF!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OID_CPM">#REF!</definedName>
    <definedName name="Other_Operating_Expenses">#REF!</definedName>
    <definedName name="OTHER_PLANT_RELATED_ACTIVITY">#REF!</definedName>
    <definedName name="OTHER_REPORTED_ITEMS">#REF!</definedName>
    <definedName name="other_reserve">#REF!</definedName>
    <definedName name="Other_Temporary_Differences_CPM">#REF!</definedName>
    <definedName name="other33" localSheetId="43" hidden="1">{#N/A,#N/A,FALSE,"Pharm";#N/A,#N/A,FALSE,"WWCM"}</definedName>
    <definedName name="other33" hidden="1">{#N/A,#N/A,FALSE,"Pharm";#N/A,#N/A,FALSE,"WWCM"}</definedName>
    <definedName name="other33_1" localSheetId="43" hidden="1">{#N/A,#N/A,FALSE,"Pharm";#N/A,#N/A,FALSE,"WWCM"}</definedName>
    <definedName name="other33_1" hidden="1">{#N/A,#N/A,FALSE,"Pharm";#N/A,#N/A,FALSE,"WWCM"}</definedName>
    <definedName name="other33_2" localSheetId="43" hidden="1">{#N/A,#N/A,FALSE,"Pharm";#N/A,#N/A,FALSE,"WWCM"}</definedName>
    <definedName name="other33_2" hidden="1">{#N/A,#N/A,FALSE,"Pharm";#N/A,#N/A,FALSE,"WWCM"}</definedName>
    <definedName name="other33_3" localSheetId="43" hidden="1">{#N/A,#N/A,FALSE,"Pharm";#N/A,#N/A,FALSE,"WWCM"}</definedName>
    <definedName name="other33_3" hidden="1">{#N/A,#N/A,FALSE,"Pharm";#N/A,#N/A,FALSE,"WWCM"}</definedName>
    <definedName name="other33_4" localSheetId="43" hidden="1">{#N/A,#N/A,FALSE,"Pharm";#N/A,#N/A,FALSE,"WWCM"}</definedName>
    <definedName name="other33_4" hidden="1">{#N/A,#N/A,FALSE,"Pharm";#N/A,#N/A,FALSE,"WWCM"}</definedName>
    <definedName name="OtherDed_Amortization_Exp">#REF!</definedName>
    <definedName name="OtherDed_Bank_Charge">#REF!</definedName>
    <definedName name="OtherDed_Benefit_Allocat">#REF!</definedName>
    <definedName name="OtherDed_Business_License">#REF!</definedName>
    <definedName name="OtherDed_Business_Transformation">#REF!</definedName>
    <definedName name="OtherDed_Communication">#REF!</definedName>
    <definedName name="OtherDed_Development">#REF!</definedName>
    <definedName name="OtherDed_Dues_Subs">#REF!</definedName>
    <definedName name="OtherDed_Educ">#REF!</definedName>
    <definedName name="OtherDed_Facility_alloca">#REF!</definedName>
    <definedName name="OtherDed_Freight_Postage">#REF!</definedName>
    <definedName name="OtherDed_Insurance">#REF!</definedName>
    <definedName name="OtherDed_Interco_Gen_Alloc">#REF!</definedName>
    <definedName name="OtherDed_Lab_Equip">#REF!</definedName>
    <definedName name="OtherDed_Legal_Acct">#REF!</definedName>
    <definedName name="OtherDed_Meals_Ent">#REF!</definedName>
    <definedName name="OtherDed_Office_Exp">#REF!</definedName>
    <definedName name="OtherDed_Outside_Service">#REF!</definedName>
    <definedName name="OtherDed_Penalties">#REF!</definedName>
    <definedName name="OtherDed_Phone">#REF!</definedName>
    <definedName name="OtherDed_Printing">#REF!</definedName>
    <definedName name="OtherDed_Recruit">#REF!</definedName>
    <definedName name="OtherDed_Rendevous_Rlty_to_TSI">#REF!</definedName>
    <definedName name="OtherDed_supplies">#REF!</definedName>
    <definedName name="OtherDed_Travel">#REF!</definedName>
    <definedName name="OtherDed_Unrelized_LOss">#REF!</definedName>
    <definedName name="OtherDed_Utilities">#REF!</definedName>
    <definedName name="otherequity">#REF!</definedName>
    <definedName name="otherestlib">#REF!</definedName>
    <definedName name="othermar" localSheetId="43" hidden="1">{#N/A,#N/A,FALSE,"Pharm";#N/A,#N/A,FALSE,"WWCM"}</definedName>
    <definedName name="othermar" hidden="1">{#N/A,#N/A,FALSE,"Pharm";#N/A,#N/A,FALSE,"WWCM"}</definedName>
    <definedName name="othermar_1" localSheetId="43" hidden="1">{#N/A,#N/A,FALSE,"Pharm";#N/A,#N/A,FALSE,"WWCM"}</definedName>
    <definedName name="othermar_1" hidden="1">{#N/A,#N/A,FALSE,"Pharm";#N/A,#N/A,FALSE,"WWCM"}</definedName>
    <definedName name="othermar_2" localSheetId="43" hidden="1">{#N/A,#N/A,FALSE,"Pharm";#N/A,#N/A,FALSE,"WWCM"}</definedName>
    <definedName name="othermar_2" hidden="1">{#N/A,#N/A,FALSE,"Pharm";#N/A,#N/A,FALSE,"WWCM"}</definedName>
    <definedName name="othermar_3" localSheetId="43" hidden="1">{#N/A,#N/A,FALSE,"Pharm";#N/A,#N/A,FALSE,"WWCM"}</definedName>
    <definedName name="othermar_3" hidden="1">{#N/A,#N/A,FALSE,"Pharm";#N/A,#N/A,FALSE,"WWCM"}</definedName>
    <definedName name="othermar_4" localSheetId="43" hidden="1">{#N/A,#N/A,FALSE,"Pharm";#N/A,#N/A,FALSE,"WWCM"}</definedName>
    <definedName name="othermar_4" hidden="1">{#N/A,#N/A,FALSE,"Pharm";#N/A,#N/A,FALSE,"WWCM"}</definedName>
    <definedName name="OtherReserves">#REF!</definedName>
    <definedName name="others" localSheetId="43" hidden="1">{"Factors Pages 1-2",#N/A,FALSE,"Factors";"Factors Page 3",#N/A,FALSE,"Factors";"Factors Page 4",#N/A,FALSE,"Factors";"Factors Page 5",#N/A,FALSE,"Factors";"Factors Pages 8-27",#N/A,FALSE,"Factors"}</definedName>
    <definedName name="others" hidden="1">{"Factors Pages 1-2",#N/A,FALSE,"Factors";"Factors Page 3",#N/A,FALSE,"Factors";"Factors Page 4",#N/A,FALSE,"Factors";"Factors Page 5",#N/A,FALSE,"Factors";"Factors Pages 8-27",#N/A,FALSE,"Factors"}</definedName>
    <definedName name="otros" localSheetId="43" hidden="1">{#N/A,#N/A,FALSE,"Aging Summary";#N/A,#N/A,FALSE,"Ratio Analysis";#N/A,#N/A,FALSE,"Test 120 Day Accts";#N/A,#N/A,FALSE,"Tickmarks"}</definedName>
    <definedName name="otros" hidden="1">{#N/A,#N/A,FALSE,"Aging Summary";#N/A,#N/A,FALSE,"Ratio Analysis";#N/A,#N/A,FALSE,"Test 120 Day Accts";#N/A,#N/A,FALSE,"Tickmarks"}</definedName>
    <definedName name="ou" localSheetId="43" hidden="1">{"QTR_ACT",#N/A,FALSE,"PROP_PBIT_DEV_Q3";"QTR_BUD",#N/A,FALSE,"PROP_PBIT_DEV_Q3";"YTD_BUD",#N/A,FALSE,"PROP_PBIT_DEV_Q3";"YTD_ACT",#N/A,FALSE,"PROP_PBIT_DEV_Q3";"FY95 SNAP3",#N/A,FALSE,"PROP_PBIT_DEV_Q3";"FY95_BUD",#N/A,FALSE,"PROP_PBIT_DEV_Q3";"FY96_BUD",#N/A,FALSE,"PROP_PBIT_DEV_Q3"}</definedName>
    <definedName name="ou" hidden="1">{"QTR_ACT",#N/A,FALSE,"PROP_PBIT_DEV_Q3";"QTR_BUD",#N/A,FALSE,"PROP_PBIT_DEV_Q3";"YTD_BUD",#N/A,FALSE,"PROP_PBIT_DEV_Q3";"YTD_ACT",#N/A,FALSE,"PROP_PBIT_DEV_Q3";"FY95 SNAP3",#N/A,FALSE,"PROP_PBIT_DEV_Q3";"FY95_BUD",#N/A,FALSE,"PROP_PBIT_DEV_Q3";"FY96_BUD",#N/A,FALSE,"PROP_PBIT_DEV_Q3"}</definedName>
    <definedName name="ouoppopoojjjj" localSheetId="43" hidden="1">{"assumptions",#N/A,FALSE,"Scenario 1";"valuation",#N/A,FALSE,"Scenario 1"}</definedName>
    <definedName name="ouoppopoojjjj" hidden="1">{"assumptions",#N/A,FALSE,"Scenario 1";"valuation",#N/A,FALSE,"Scenario 1"}</definedName>
    <definedName name="Out_of_Balance_Condition">#REF!</definedName>
    <definedName name="OUT_OF_BALANCE_CONDITION___Account_Detail">#REF!</definedName>
    <definedName name="OUTAGE" localSheetId="11">#REF!</definedName>
    <definedName name="OUTAGE" localSheetId="10">#REF!</definedName>
    <definedName name="OUTAGE" localSheetId="24">#REF!</definedName>
    <definedName name="OUTAGE">#REF!</definedName>
    <definedName name="OutputArray" hidden="1">#REF!</definedName>
    <definedName name="OUTRO" localSheetId="43" hidden="1">{"'PXR_6500'!$A$1:$I$124"}</definedName>
    <definedName name="OUTRO" hidden="1">{"'PXR_6500'!$A$1:$I$124"}</definedName>
    <definedName name="Over_Recovery_of_Supply_Costs">#REF!</definedName>
    <definedName name="Overview_BL1" localSheetId="43" hidden="1">{#N/A,#N/A,FALSE,"Introduction";#N/A,#N/A,FALSE,"ALL BL";#N/A,#N/A,FALSE,"BL1";#N/A,#N/A,FALSE,"01ACRI";#N/A,#N/A,FALSE,"01Amino";#N/A,#N/A,FALSE,"01CEDA";#N/A,#N/A,FALSE,"01COAK";#N/A,#N/A,FALSE,"01EPOX";#N/A,#N/A,FALSE,"01MECO";#N/A,#N/A,FALSE,"01OTRE";#N/A,#N/A,FALSE,"01PHCO";#N/A,#N/A,FALSE,"01PUDI";#N/A,#N/A,FALSE,"01UPCO";#N/A,#N/A,FALSE,"01UVRE";#N/A,#N/A,FALSE,"01WBAK";#N/A,#N/A,FALSE,"BL2";#N/A,#N/A,FALSE,"BL3";#N/A,#N/A,FALSE,"03MESP";#N/A,#N/A,FALSE,"03METE";#N/A,#N/A,FALSE,"03PHTE";#N/A,#N/A,FALSE,"03UPTE";#N/A,#N/A,FALSE,"03SOI";#N/A,#N/A,FALSE,"BL4";#N/A,#N/A,FALSE,"04ADDI";#N/A,#N/A,FALSE,"04SOI"}</definedName>
    <definedName name="Overview_BL1" hidden="1">{#N/A,#N/A,FALSE,"Introduction";#N/A,#N/A,FALSE,"ALL BL";#N/A,#N/A,FALSE,"BL1";#N/A,#N/A,FALSE,"01ACRI";#N/A,#N/A,FALSE,"01Amino";#N/A,#N/A,FALSE,"01CEDA";#N/A,#N/A,FALSE,"01COAK";#N/A,#N/A,FALSE,"01EPOX";#N/A,#N/A,FALSE,"01MECO";#N/A,#N/A,FALSE,"01OTRE";#N/A,#N/A,FALSE,"01PHCO";#N/A,#N/A,FALSE,"01PUDI";#N/A,#N/A,FALSE,"01UPCO";#N/A,#N/A,FALSE,"01UVRE";#N/A,#N/A,FALSE,"01WBAK";#N/A,#N/A,FALSE,"BL2";#N/A,#N/A,FALSE,"BL3";#N/A,#N/A,FALSE,"03MESP";#N/A,#N/A,FALSE,"03METE";#N/A,#N/A,FALSE,"03PHTE";#N/A,#N/A,FALSE,"03UPTE";#N/A,#N/A,FALSE,"03SOI";#N/A,#N/A,FALSE,"BL4";#N/A,#N/A,FALSE,"04ADDI";#N/A,#N/A,FALSE,"04SOI"}</definedName>
    <definedName name="oweyt" localSheetId="43" hidden="1">{"REP1",#N/A,FALSE,"HSSA-LOG"}</definedName>
    <definedName name="oweyt" hidden="1">{"REP1",#N/A,FALSE,"HSSA-LOG"}</definedName>
    <definedName name="owmkib" localSheetId="43" hidden="1">{"detail",#N/A,FALSE,"mfg";"summary",#N/A,FALSE,"mfg"}</definedName>
    <definedName name="owmkib" hidden="1">{"detail",#N/A,FALSE,"mfg";"summary",#N/A,FALSE,"mfg"}</definedName>
    <definedName name="oyuo" localSheetId="43" hidden="1">{#N/A,#N/A,TRUE,"Staffnos &amp; cost"}</definedName>
    <definedName name="oyuo" hidden="1">{#N/A,#N/A,TRUE,"Staffnos &amp; cost"}</definedName>
    <definedName name="P_A2NOTES" localSheetId="43">#REF!</definedName>
    <definedName name="P_A2NOTES" localSheetId="11">#REF!</definedName>
    <definedName name="P_A2NOTES" localSheetId="10">#REF!</definedName>
    <definedName name="P_A2NOTES" localSheetId="24">#REF!</definedName>
    <definedName name="P_A2NOTES">#REF!</definedName>
    <definedName name="P_A4" localSheetId="10">#REF!</definedName>
    <definedName name="P_A4" localSheetId="24">#REF!</definedName>
    <definedName name="P_A4">#REF!</definedName>
    <definedName name="P_ADJUST" localSheetId="24">#REF!</definedName>
    <definedName name="P_ADJUST">#REF!</definedName>
    <definedName name="P_BASDIFF">#REF!</definedName>
    <definedName name="P_DEPR">#REF!</definedName>
    <definedName name="P_FACE">#REF!</definedName>
    <definedName name="P_L">#REF!</definedName>
    <definedName name="P_MACRO">#REF!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02E03_Adj.?SaveAll.NotEmpty">#REF!</definedName>
    <definedName name="P02E03_Comm.?SaveAll.NotEmpty">#REF!</definedName>
    <definedName name="P02E04_Adj.?SaveAll.NotEmpty">#REF!</definedName>
    <definedName name="P02E04_Comm.?SaveAll.NotEmpty">#REF!</definedName>
    <definedName name="P02I03_Adj.?SaveAll.NotEmpty">#REF!</definedName>
    <definedName name="P02I03_Comm.?SaveAll.NotEmpty">#REF!</definedName>
    <definedName name="P02J02_Adj.?SaveAll.NotEmpty">#REF!</definedName>
    <definedName name="P02J02_Comm.?SaveAll.NotEmpty">#REF!</definedName>
    <definedName name="P02L01_Adj.?SaveAll.NotEmpty">#REF!</definedName>
    <definedName name="P02L01_Comm.?SaveAll.NotEmpty">#REF!</definedName>
    <definedName name="P02M01_Adj.?SaveAll.NotEmpty">#REF!</definedName>
    <definedName name="P02M01_Comm.?SaveAll.NotEmpty">#REF!</definedName>
    <definedName name="P02N01_Adj.?SaveAll.NotEmpty">#REF!</definedName>
    <definedName name="P02N01_Comm.?SaveAll.NotEmpty">#REF!</definedName>
    <definedName name="P02O12_Adj.?SaveAll.NotEmpty">#REF!</definedName>
    <definedName name="P02O12_Comm.?SaveAll.NotEmpty">#REF!</definedName>
    <definedName name="P02O13_Adj.?SaveAll.NotEmpty">#REF!</definedName>
    <definedName name="P02O13_Comm.?SaveAll.NotEmpty">#REF!</definedName>
    <definedName name="P02P03_Adj.?SaveAll.NotEmpty">#REF!</definedName>
    <definedName name="P02P03_Comm.?SaveAll.NotEmpty">#REF!</definedName>
    <definedName name="P02S01_Adj.?SaveAll.NotEmpty">#REF!</definedName>
    <definedName name="P02S01_Comm.?SaveAll.NotEmpty">#REF!</definedName>
    <definedName name="P02T01_Adj.?SaveAll.NotEmpty">#REF!</definedName>
    <definedName name="P02T01_Comm.?SaveAll.NotEmpty">#REF!</definedName>
    <definedName name="P02U01_Adj.?SaveAll.NotEmpty">#REF!</definedName>
    <definedName name="P02U01_Comm.?SaveAll.NotEmpty">#REF!</definedName>
    <definedName name="P06A01_Adj.?SaveAll.NotEmpty">#REF!</definedName>
    <definedName name="P06A01_Comm.?SaveAll.NotEmpty">#REF!</definedName>
    <definedName name="p09i" localSheetId="43" hidden="1">{#N/A,"PURADD",FALSE,"Business Analysis";#N/A,"PURSPP",FALSE,"Business Analysis";#N/A,"CTGIND",FALSE,"Business Analysis";#N/A,"PURCHM",FALSE,"Business Analysis";#N/A,"SPADD",FALSE,"Business Analysis";#N/A,"EPOXY",FALSE,"Business Analysis";#N/A,"PURPER",FALSE,"Business Analysis"}</definedName>
    <definedName name="p09i" hidden="1">{#N/A,"PURADD",FALSE,"Business Analysis";#N/A,"PURSPP",FALSE,"Business Analysis";#N/A,"CTGIND",FALSE,"Business Analysis";#N/A,"PURCHM",FALSE,"Business Analysis";#N/A,"SPADD",FALSE,"Business Analysis";#N/A,"EPOXY",FALSE,"Business Analysis";#N/A,"PURPER",FALSE,"Business Analysis"}</definedName>
    <definedName name="p0io" localSheetId="43" hidden="1">{#N/A,"PURCHM",FALSE,"Business Analysis";#N/A,"SPADD",FALSE,"Business Analysis"}</definedName>
    <definedName name="p0io" hidden="1">{#N/A,"PURCHM",FALSE,"Business Analysis";#N/A,"SPADD",FALSE,"Business Analysis"}</definedName>
    <definedName name="P1_" localSheetId="43">#REF!</definedName>
    <definedName name="P1_" localSheetId="11">#REF!</definedName>
    <definedName name="P1_" localSheetId="24">#REF!</definedName>
    <definedName name="P1_">#REF!</definedName>
    <definedName name="P1_1256" localSheetId="24">#REF!</definedName>
    <definedName name="P1_1256">#REF!</definedName>
    <definedName name="P1_179" localSheetId="24">#REF!</definedName>
    <definedName name="P1_179">#REF!</definedName>
    <definedName name="P1_42j5">#REF!</definedName>
    <definedName name="P1_59e2Amt">#REF!</definedName>
    <definedName name="P1_59e2Type">#REF!</definedName>
    <definedName name="P1_604909D">#REF!</definedName>
    <definedName name="P1_606109D">#REF!</definedName>
    <definedName name="P1_607101D">#REF!</definedName>
    <definedName name="P1_607109D">#REF!</definedName>
    <definedName name="P1_60900DG">#REF!</definedName>
    <definedName name="P1_60920DG">#REF!</definedName>
    <definedName name="P1_60940DG">#REF!</definedName>
    <definedName name="P1_610109D">#REF!</definedName>
    <definedName name="P1_610609D">#REF!</definedName>
    <definedName name="P1_610709D">#REF!</definedName>
    <definedName name="P1_618509Z">#REF!</definedName>
    <definedName name="P1_619000D">#REF!</definedName>
    <definedName name="P1_626309D">#REF!</definedName>
    <definedName name="P1_6601010">#REF!</definedName>
    <definedName name="P1_6601090">#REF!</definedName>
    <definedName name="P1_6610040">#REF!</definedName>
    <definedName name="P1_BookIncome">#REF!</definedName>
    <definedName name="P1_COD">#REF!</definedName>
    <definedName name="P1_DP">#REF!</definedName>
    <definedName name="P1_GPP">#REF!</definedName>
    <definedName name="P1_IC">#REF!</definedName>
    <definedName name="P1_LIH">#REF!</definedName>
    <definedName name="P1_Ln16A">#REF!</definedName>
    <definedName name="P1_Ln16B">#REF!</definedName>
    <definedName name="P1_Ln16C">#REF!</definedName>
    <definedName name="P1_Ln16D">#REF!</definedName>
    <definedName name="P1_Ln16E">#REF!</definedName>
    <definedName name="P1_Ln16F">#REF!</definedName>
    <definedName name="P1_Ln16G">#REF!</definedName>
    <definedName name="P1_Ln16H">#REF!</definedName>
    <definedName name="P1_Ln16I">#REF!</definedName>
    <definedName name="P1_Ln16J">#REF!</definedName>
    <definedName name="P1_Ln16K">#REF!</definedName>
    <definedName name="P1_Ln16L">#REF!</definedName>
    <definedName name="P1_Ln16M">#REF!</definedName>
    <definedName name="P1_Ln16N">#REF!</definedName>
    <definedName name="P1_Ln16O">#REF!</definedName>
    <definedName name="P1_Ln16P">#REF!</definedName>
    <definedName name="P1_Ln16Q">#REF!</definedName>
    <definedName name="P1_Ln17C">#REF!</definedName>
    <definedName name="P1_Ln17D">#REF!</definedName>
    <definedName name="P1_Ln17E">#REF!</definedName>
    <definedName name="P1_Ln18A">#REF!</definedName>
    <definedName name="P1_Ln18B">#REF!</definedName>
    <definedName name="P1_Ln18C">#REF!</definedName>
    <definedName name="P1_Ln19A">#REF!</definedName>
    <definedName name="P1_Ln19B">#REF!</definedName>
    <definedName name="P1_Ln20A">#REF!</definedName>
    <definedName name="P1_Ln20B">#REF!</definedName>
    <definedName name="P1_Ln20F">#REF!</definedName>
    <definedName name="P1_Ln20G">#REF!</definedName>
    <definedName name="P1_Ln20I">#REF!</definedName>
    <definedName name="P1_Ln20M">#REF!</definedName>
    <definedName name="P1_Ln20R">#REF!</definedName>
    <definedName name="P1_Ln20W">#REF!</definedName>
    <definedName name="P1_Ln5">#REF!</definedName>
    <definedName name="P1_ME">#REF!</definedName>
    <definedName name="P1_Ocr">#REF!</definedName>
    <definedName name="P1_OD">#REF!</definedName>
    <definedName name="P1_ORC">#REF!</definedName>
    <definedName name="P1_ORREC">#REF!</definedName>
    <definedName name="P1_PPE">#REF!</definedName>
    <definedName name="P1_QD">#REF!</definedName>
    <definedName name="P1_QP">#REF!</definedName>
    <definedName name="P1_RED">#REF!</definedName>
    <definedName name="P1_RI">#REF!</definedName>
    <definedName name="P1_RRE">#REF!</definedName>
    <definedName name="P1_UCGC">#REF!</definedName>
    <definedName name="P1_W2">#REF!</definedName>
    <definedName name="P1Name">#REF!</definedName>
    <definedName name="P2_1256">#REF!</definedName>
    <definedName name="P2_179">#REF!</definedName>
    <definedName name="P2_42j5">#REF!</definedName>
    <definedName name="P2_59e2Amt">#REF!</definedName>
    <definedName name="P2_59e2Type">#REF!</definedName>
    <definedName name="P2_604909D">#REF!</definedName>
    <definedName name="P2_606109D">#REF!</definedName>
    <definedName name="P2_607101D">#REF!</definedName>
    <definedName name="P2_607109D">#REF!</definedName>
    <definedName name="P2_60900DG">#REF!</definedName>
    <definedName name="P2_60920DG">#REF!</definedName>
    <definedName name="P2_60940DG">#REF!</definedName>
    <definedName name="P2_610109D">#REF!</definedName>
    <definedName name="P2_610609D">#REF!</definedName>
    <definedName name="P2_610709D">#REF!</definedName>
    <definedName name="P2_618509Z">#REF!</definedName>
    <definedName name="P2_619000D">#REF!</definedName>
    <definedName name="P2_626309D">#REF!</definedName>
    <definedName name="P2_6601010">#REF!</definedName>
    <definedName name="P2_6601090">#REF!</definedName>
    <definedName name="P2_6610040">#REF!</definedName>
    <definedName name="P2_COD">#REF!</definedName>
    <definedName name="P2_DP">#REF!</definedName>
    <definedName name="P2_GPP">#REF!</definedName>
    <definedName name="P2_IC">#REF!</definedName>
    <definedName name="P2_LIH">#REF!</definedName>
    <definedName name="P2_Ln16A">#REF!</definedName>
    <definedName name="P2_Ln16B">#REF!</definedName>
    <definedName name="P2_Ln16C">#REF!</definedName>
    <definedName name="P2_Ln16D">#REF!</definedName>
    <definedName name="P2_Ln16E">#REF!</definedName>
    <definedName name="P2_Ln16F">#REF!</definedName>
    <definedName name="P2_Ln16G">#REF!</definedName>
    <definedName name="P2_Ln16H">#REF!</definedName>
    <definedName name="P2_Ln16I">#REF!</definedName>
    <definedName name="P2_Ln16J">#REF!</definedName>
    <definedName name="P2_Ln16K">#REF!</definedName>
    <definedName name="P2_Ln16L">#REF!</definedName>
    <definedName name="P2_Ln16M">#REF!</definedName>
    <definedName name="P2_Ln16N">#REF!</definedName>
    <definedName name="P2_Ln16O">#REF!</definedName>
    <definedName name="P2_Ln16P">#REF!</definedName>
    <definedName name="P2_Ln16Q">#REF!</definedName>
    <definedName name="P2_Ln17C">#REF!</definedName>
    <definedName name="P2_Ln17D">#REF!</definedName>
    <definedName name="P2_Ln17E">#REF!</definedName>
    <definedName name="P2_Ln18A">#REF!</definedName>
    <definedName name="P2_Ln18B">#REF!</definedName>
    <definedName name="P2_Ln18C">#REF!</definedName>
    <definedName name="P2_Ln19A">#REF!</definedName>
    <definedName name="P2_Ln19B">#REF!</definedName>
    <definedName name="P2_Ln20A">#REF!</definedName>
    <definedName name="P2_Ln20B">#REF!</definedName>
    <definedName name="P2_Ln20F">#REF!</definedName>
    <definedName name="P2_Ln20G">#REF!</definedName>
    <definedName name="P2_Ln20I">#REF!</definedName>
    <definedName name="P2_Ln20M">#REF!</definedName>
    <definedName name="P2_Ln20R">#REF!</definedName>
    <definedName name="P2_Ln20W">#REF!</definedName>
    <definedName name="P2_Ln5">#REF!</definedName>
    <definedName name="P2_ME">#REF!</definedName>
    <definedName name="P2_Ocr">#REF!</definedName>
    <definedName name="P2_OD">#REF!</definedName>
    <definedName name="P2_ORC">#REF!</definedName>
    <definedName name="P2_ORREC">#REF!</definedName>
    <definedName name="P2_PPE">#REF!</definedName>
    <definedName name="P2_QD">#REF!</definedName>
    <definedName name="P2_QP">#REF!</definedName>
    <definedName name="P2_RED">#REF!</definedName>
    <definedName name="P2_RI">#REF!</definedName>
    <definedName name="P2_RRE">#REF!</definedName>
    <definedName name="P2_UCGC">#REF!</definedName>
    <definedName name="P2_W2">#REF!</definedName>
    <definedName name="P2Name">#REF!</definedName>
    <definedName name="P3_1256">#REF!</definedName>
    <definedName name="P3_179">#REF!</definedName>
    <definedName name="P3_42j5">#REF!</definedName>
    <definedName name="P3_59e2Amt">#REF!</definedName>
    <definedName name="P3_59e2Type">#REF!</definedName>
    <definedName name="P3_604909D">#REF!</definedName>
    <definedName name="P3_606109D">#REF!</definedName>
    <definedName name="P3_607101D">#REF!</definedName>
    <definedName name="P3_607109D">#REF!</definedName>
    <definedName name="P3_60900DG">#REF!</definedName>
    <definedName name="P3_60920DG">#REF!</definedName>
    <definedName name="P3_60940DG">#REF!</definedName>
    <definedName name="P3_610109D">#REF!</definedName>
    <definedName name="P3_610609D">#REF!</definedName>
    <definedName name="P3_610709D">#REF!</definedName>
    <definedName name="P3_618509Z">#REF!</definedName>
    <definedName name="P3_619000D">#REF!</definedName>
    <definedName name="P3_626309D">#REF!</definedName>
    <definedName name="P3_6601010">#REF!</definedName>
    <definedName name="P3_6601090">#REF!</definedName>
    <definedName name="P3_6610040">#REF!</definedName>
    <definedName name="P3_COD">#REF!</definedName>
    <definedName name="P3_DP">#REF!</definedName>
    <definedName name="P3_GPP">#REF!</definedName>
    <definedName name="P3_IC">#REF!</definedName>
    <definedName name="P3_LIH">#REF!</definedName>
    <definedName name="P3_Ln16A">#REF!</definedName>
    <definedName name="P3_Ln16B">#REF!</definedName>
    <definedName name="P3_Ln16C">#REF!</definedName>
    <definedName name="P3_Ln16D">#REF!</definedName>
    <definedName name="P3_Ln16E">#REF!</definedName>
    <definedName name="P3_Ln16F">#REF!</definedName>
    <definedName name="P3_Ln16G">#REF!</definedName>
    <definedName name="P3_Ln16H">#REF!</definedName>
    <definedName name="P3_Ln16I">#REF!</definedName>
    <definedName name="P3_Ln16J">#REF!</definedName>
    <definedName name="P3_Ln16K">#REF!</definedName>
    <definedName name="P3_Ln16L">#REF!</definedName>
    <definedName name="P3_Ln16M">#REF!</definedName>
    <definedName name="P3_Ln16N">#REF!</definedName>
    <definedName name="P3_Ln16O">#REF!</definedName>
    <definedName name="P3_Ln16P">#REF!</definedName>
    <definedName name="P3_Ln16Q">#REF!</definedName>
    <definedName name="P3_Ln17C">#REF!</definedName>
    <definedName name="P3_Ln17D">#REF!</definedName>
    <definedName name="P3_Ln17E">#REF!</definedName>
    <definedName name="P3_Ln18A">#REF!</definedName>
    <definedName name="P3_Ln18B">#REF!</definedName>
    <definedName name="P3_Ln18C">#REF!</definedName>
    <definedName name="P3_Ln19A">#REF!</definedName>
    <definedName name="P3_Ln19B">#REF!</definedName>
    <definedName name="P3_Ln20A">#REF!</definedName>
    <definedName name="P3_Ln20B">#REF!</definedName>
    <definedName name="P3_Ln20F">#REF!</definedName>
    <definedName name="P3_Ln20G">#REF!</definedName>
    <definedName name="P3_Ln20I">#REF!</definedName>
    <definedName name="P3_Ln20M">#REF!</definedName>
    <definedName name="P3_Ln20R">#REF!</definedName>
    <definedName name="P3_Ln20W">#REF!</definedName>
    <definedName name="P3_Ln5">#REF!</definedName>
    <definedName name="P3_ME">#REF!</definedName>
    <definedName name="P3_Ocr">#REF!</definedName>
    <definedName name="P3_OD">#REF!</definedName>
    <definedName name="P3_ORC">#REF!</definedName>
    <definedName name="P3_ORREC">#REF!</definedName>
    <definedName name="P3_PPE">#REF!</definedName>
    <definedName name="P3_QD">#REF!</definedName>
    <definedName name="P3_QP">#REF!</definedName>
    <definedName name="P3_RED">#REF!</definedName>
    <definedName name="P3_RI">#REF!</definedName>
    <definedName name="P3_RRE">#REF!</definedName>
    <definedName name="P3_UCGC">#REF!</definedName>
    <definedName name="P3_W2">#REF!</definedName>
    <definedName name="P3Name">#REF!</definedName>
    <definedName name="P4_1256">#REF!</definedName>
    <definedName name="P4_179">#REF!</definedName>
    <definedName name="P4_42j5">#REF!</definedName>
    <definedName name="P4_59e2Amt">#REF!</definedName>
    <definedName name="P4_59e2Type">#REF!</definedName>
    <definedName name="P4_604909D">#REF!</definedName>
    <definedName name="P4_606109D">#REF!</definedName>
    <definedName name="P4_607101D">#REF!</definedName>
    <definedName name="P4_607109D">#REF!</definedName>
    <definedName name="P4_60900DG">#REF!</definedName>
    <definedName name="P4_60920DG">#REF!</definedName>
    <definedName name="P4_60940DG">#REF!</definedName>
    <definedName name="P4_610109D">#REF!</definedName>
    <definedName name="P4_610609D">#REF!</definedName>
    <definedName name="P4_610709D">#REF!</definedName>
    <definedName name="P4_618509Z">#REF!</definedName>
    <definedName name="P4_619000D">#REF!</definedName>
    <definedName name="P4_626309D">#REF!</definedName>
    <definedName name="P4_6601010">#REF!</definedName>
    <definedName name="P4_6601090">#REF!</definedName>
    <definedName name="P4_6610040">#REF!</definedName>
    <definedName name="P4_COD">#REF!</definedName>
    <definedName name="P4_DP">#REF!</definedName>
    <definedName name="P4_GPP">#REF!</definedName>
    <definedName name="P4_IC">#REF!</definedName>
    <definedName name="P4_LIH">#REF!</definedName>
    <definedName name="P4_Ln16A">#REF!</definedName>
    <definedName name="P4_Ln16B">#REF!</definedName>
    <definedName name="P4_Ln16C">#REF!</definedName>
    <definedName name="P4_Ln16D">#REF!</definedName>
    <definedName name="P4_Ln16E">#REF!</definedName>
    <definedName name="P4_Ln16F">#REF!</definedName>
    <definedName name="P4_Ln16G">#REF!</definedName>
    <definedName name="P4_Ln16H">#REF!</definedName>
    <definedName name="P4_Ln16I">#REF!</definedName>
    <definedName name="P4_Ln16J">#REF!</definedName>
    <definedName name="P4_Ln16K">#REF!</definedName>
    <definedName name="P4_Ln16L">#REF!</definedName>
    <definedName name="P4_Ln16M">#REF!</definedName>
    <definedName name="P4_Ln16N">#REF!</definedName>
    <definedName name="P4_Ln16O">#REF!</definedName>
    <definedName name="P4_Ln16P">#REF!</definedName>
    <definedName name="P4_Ln16Q">#REF!</definedName>
    <definedName name="P4_Ln17C">#REF!</definedName>
    <definedName name="P4_Ln17D">#REF!</definedName>
    <definedName name="P4_Ln17E">#REF!</definedName>
    <definedName name="P4_Ln18A">#REF!</definedName>
    <definedName name="P4_Ln18B">#REF!</definedName>
    <definedName name="P4_Ln18C">#REF!</definedName>
    <definedName name="P4_Ln19A">#REF!</definedName>
    <definedName name="P4_Ln19B">#REF!</definedName>
    <definedName name="P4_Ln20A">#REF!</definedName>
    <definedName name="P4_Ln20B">#REF!</definedName>
    <definedName name="P4_Ln20F">#REF!</definedName>
    <definedName name="P4_Ln20G">#REF!</definedName>
    <definedName name="P4_Ln20I">#REF!</definedName>
    <definedName name="P4_Ln20M">#REF!</definedName>
    <definedName name="P4_Ln20R">#REF!</definedName>
    <definedName name="P4_Ln20W">#REF!</definedName>
    <definedName name="P4_Ln5">#REF!</definedName>
    <definedName name="P4_ME">#REF!</definedName>
    <definedName name="P4_Ocr">#REF!</definedName>
    <definedName name="P4_OD">#REF!</definedName>
    <definedName name="P4_ORC">#REF!</definedName>
    <definedName name="P4_ORREC">#REF!</definedName>
    <definedName name="P4_PPE">#REF!</definedName>
    <definedName name="P4_QD">#REF!</definedName>
    <definedName name="P4_QP">#REF!</definedName>
    <definedName name="P4_RED">#REF!</definedName>
    <definedName name="P4_RI">#REF!</definedName>
    <definedName name="P4_RRE">#REF!</definedName>
    <definedName name="P4_UCGC">#REF!</definedName>
    <definedName name="P4_W2">#REF!</definedName>
    <definedName name="P4Name">#REF!</definedName>
    <definedName name="P5_1256">#REF!</definedName>
    <definedName name="P5_179">#REF!</definedName>
    <definedName name="P5_42j5">#REF!</definedName>
    <definedName name="P5_59e2Amt">#REF!</definedName>
    <definedName name="P5_59e2Type">#REF!</definedName>
    <definedName name="P5_604909D">#REF!</definedName>
    <definedName name="P5_606109D">#REF!</definedName>
    <definedName name="P5_607101D">#REF!</definedName>
    <definedName name="P5_607109D">#REF!</definedName>
    <definedName name="P5_60900DG">#REF!</definedName>
    <definedName name="P5_60920DG">#REF!</definedName>
    <definedName name="P5_60940DG">#REF!</definedName>
    <definedName name="P5_610109D">#REF!</definedName>
    <definedName name="P5_610609D">#REF!</definedName>
    <definedName name="P5_610709D">#REF!</definedName>
    <definedName name="P5_618509Z">#REF!</definedName>
    <definedName name="P5_619000D">#REF!</definedName>
    <definedName name="P5_626309D">#REF!</definedName>
    <definedName name="P5_6601010">#REF!</definedName>
    <definedName name="P5_6601090">#REF!</definedName>
    <definedName name="P5_6610040">#REF!</definedName>
    <definedName name="P5_COD">#REF!</definedName>
    <definedName name="P5_DP">#REF!</definedName>
    <definedName name="P5_GPP">#REF!</definedName>
    <definedName name="P5_IC">#REF!</definedName>
    <definedName name="P5_LIH">#REF!</definedName>
    <definedName name="P5_Ln16A">#REF!</definedName>
    <definedName name="P5_Ln16B">#REF!</definedName>
    <definedName name="P5_Ln16C">#REF!</definedName>
    <definedName name="P5_Ln16D">#REF!</definedName>
    <definedName name="P5_Ln16E">#REF!</definedName>
    <definedName name="P5_Ln16F">#REF!</definedName>
    <definedName name="P5_Ln16G">#REF!</definedName>
    <definedName name="P5_Ln16H">#REF!</definedName>
    <definedName name="P5_Ln16I">#REF!</definedName>
    <definedName name="P5_Ln16J">#REF!</definedName>
    <definedName name="P5_Ln16K">#REF!</definedName>
    <definedName name="P5_Ln16L">#REF!</definedName>
    <definedName name="P5_Ln16M">#REF!</definedName>
    <definedName name="P5_Ln16N">#REF!</definedName>
    <definedName name="P5_Ln16O">#REF!</definedName>
    <definedName name="P5_Ln16P">#REF!</definedName>
    <definedName name="P5_Ln16Q">#REF!</definedName>
    <definedName name="P5_Ln17C">#REF!</definedName>
    <definedName name="P5_Ln17D">#REF!</definedName>
    <definedName name="P5_Ln17E">#REF!</definedName>
    <definedName name="P5_Ln18A">#REF!</definedName>
    <definedName name="P5_Ln18B">#REF!</definedName>
    <definedName name="P5_Ln18C">#REF!</definedName>
    <definedName name="P5_Ln19A">#REF!</definedName>
    <definedName name="P5_Ln19B">#REF!</definedName>
    <definedName name="P5_Ln20A">#REF!</definedName>
    <definedName name="P5_Ln20B">#REF!</definedName>
    <definedName name="P5_Ln20F">#REF!</definedName>
    <definedName name="P5_Ln20G">#REF!</definedName>
    <definedName name="P5_Ln20I">#REF!</definedName>
    <definedName name="P5_Ln20M">#REF!</definedName>
    <definedName name="P5_Ln20R">#REF!</definedName>
    <definedName name="P5_Ln20W">#REF!</definedName>
    <definedName name="P5_Ln5">#REF!</definedName>
    <definedName name="P5_ME">#REF!</definedName>
    <definedName name="P5_Ocr">#REF!</definedName>
    <definedName name="P5_OD">#REF!</definedName>
    <definedName name="P5_ORC">#REF!</definedName>
    <definedName name="P5_ORREC">#REF!</definedName>
    <definedName name="P5_PPE">#REF!</definedName>
    <definedName name="P5_QD">#REF!</definedName>
    <definedName name="P5_QP">#REF!</definedName>
    <definedName name="P5_RED">#REF!</definedName>
    <definedName name="P5_RI">#REF!</definedName>
    <definedName name="P5_RRE">#REF!</definedName>
    <definedName name="P5_UCGC">#REF!</definedName>
    <definedName name="P5_W2">#REF!</definedName>
    <definedName name="P5Name">#REF!</definedName>
    <definedName name="PA_ADJ">#REF!</definedName>
    <definedName name="PAGE">#REF!</definedName>
    <definedName name="PAGE_1" localSheetId="10">#REF!</definedName>
    <definedName name="PAGE_1" localSheetId="24">#REF!</definedName>
    <definedName name="PAGE_1">#REF!</definedName>
    <definedName name="PAGE1" localSheetId="10">#REF!</definedName>
    <definedName name="PAGE1" localSheetId="23">#REF!</definedName>
    <definedName name="PAGE1" localSheetId="24">#REF!</definedName>
    <definedName name="PAGE1">#REF!</definedName>
    <definedName name="PAGE2" localSheetId="10">#REF!</definedName>
    <definedName name="PAGE2" localSheetId="23">#REF!</definedName>
    <definedName name="PAGE2" localSheetId="24">#REF!</definedName>
    <definedName name="PAGE2">#REF!</definedName>
    <definedName name="PAGE3" localSheetId="24">#REF!</definedName>
    <definedName name="PAGE3">#REF!</definedName>
    <definedName name="Pam" localSheetId="43" hidden="1">{#N/A,#N/A,FALSE,"Aging Summary";#N/A,#N/A,FALSE,"Ratio Analysis";#N/A,#N/A,FALSE,"Test 120 Day Accts";#N/A,#N/A,FALSE,"Tickmarks"}</definedName>
    <definedName name="Pam" hidden="1">{#N/A,#N/A,FALSE,"Aging Summary";#N/A,#N/A,FALSE,"Ratio Analysis";#N/A,#N/A,FALSE,"Test 120 Day Accts";#N/A,#N/A,FALSE,"Tickmarks"}</definedName>
    <definedName name="PANALANE_H_300E">#REF!</definedName>
    <definedName name="PANALANE_H_300EDrum">#REF!</definedName>
    <definedName name="PANALANE_L_14E">#REF!</definedName>
    <definedName name="PANALANE_L_14EDrum">#REF!</definedName>
    <definedName name="pandey" localSheetId="43" hidden="1">{#N/A,#N/A,TRUE,"Summary";#N/A,"1",TRUE,"Summary";#N/A,"2",TRUE,"Summary";#N/A,"3",TRUE,"Summary";#N/A,"4",TRUE,"Summary";#N/A,"5",TRUE,"Summary";#N/A,"6",TRUE,"Summary";#N/A,"7",TRUE,"Summary";#N/A,"8",TRUE,"Summary";#N/A,"9",TRUE,"Summary";#N/A,"10",TRUE,"Summary";#N/A,"11",TRUE,"Summary"}</definedName>
    <definedName name="pandey" hidden="1">{#N/A,#N/A,TRUE,"Summary";#N/A,"1",TRUE,"Summary";#N/A,"2",TRUE,"Summary";#N/A,"3",TRUE,"Summary";#N/A,"4",TRUE,"Summary";#N/A,"5",TRUE,"Summary";#N/A,"6",TRUE,"Summary";#N/A,"7",TRUE,"Summary";#N/A,"8",TRUE,"Summary";#N/A,"9",TRUE,"Summary";#N/A,"10",TRUE,"Summary";#N/A,"11",TRUE,"Summary"}</definedName>
    <definedName name="Papirny">#REF!</definedName>
    <definedName name="Papirnydrum">#REF!</definedName>
    <definedName name="parse" hidden="1">#REF!</definedName>
    <definedName name="part1a1" localSheetId="43" hidden="1">#N/A</definedName>
    <definedName name="part1a1" hidden="1">#N/A</definedName>
    <definedName name="PARVEEN" localSheetId="43" hidden="1">{#N/A,#N/A,TRUE,"Staffnos &amp; cost"}</definedName>
    <definedName name="PARVEEN" hidden="1">{#N/A,#N/A,TRUE,"Staffnos &amp; cost"}</definedName>
    <definedName name="path">#REF!</definedName>
    <definedName name="pathfilename">#REF!</definedName>
    <definedName name="patty" localSheetId="43" hidden="1">{"PAGE 1",#N/A,FALSE,"WEST_OT"}</definedName>
    <definedName name="patty" hidden="1">{"PAGE 1",#N/A,FALSE,"WEST_OT"}</definedName>
    <definedName name="PAWS_Basis">1</definedName>
    <definedName name="PAWS_EndDate">37226</definedName>
    <definedName name="PAWS_GraphMode">TRUE</definedName>
    <definedName name="PAWS_LastDate">#REF!</definedName>
    <definedName name="PAWS_LastNDays">10</definedName>
    <definedName name="PAWS_PasteRows">TRUE</definedName>
    <definedName name="PAWS_Periodicity">3</definedName>
    <definedName name="PAWS_PeriodSpec">1</definedName>
    <definedName name="PAWS_StartDate">36526</definedName>
    <definedName name="PAWS_UseDates">FALSE</definedName>
    <definedName name="PAWS_UseLastSelection">TRUE</definedName>
    <definedName name="PAWS_UseUnits">TRUE</definedName>
    <definedName name="PAWS_ZeroMode">FALSE</definedName>
    <definedName name="PAYABLE">#REF!</definedName>
    <definedName name="PayableBalances" localSheetId="43" hidden="1">{#N/A,#N/A,FALSE,"Aging Summary";#N/A,#N/A,FALSE,"Ratio Analysis";#N/A,#N/A,FALSE,"Test 120 Day Accts";#N/A,#N/A,FALSE,"Tickmarks"}</definedName>
    <definedName name="PayableBalances" hidden="1">{#N/A,#N/A,FALSE,"Aging Summary";#N/A,#N/A,FALSE,"Ratio Analysis";#N/A,#N/A,FALSE,"Test 120 Day Accts";#N/A,#N/A,FALSE,"Tickmarks"}</definedName>
    <definedName name="PAYABLES">#REF!</definedName>
    <definedName name="payback_schedule" localSheetId="43" hidden="1">{#N/A,#N/A,FALSE,"Bene";#N/A,#N/A,FALSE,"Scen1"}</definedName>
    <definedName name="payback_schedule" hidden="1">{#N/A,#N/A,FALSE,"Bene";#N/A,#N/A,FALSE,"Scen1"}</definedName>
    <definedName name="Payment_Date" localSheetId="43">DATE(YEAR(Loan_Start),MONTH(Loan_Start)+Payment_Number,DAY(Loan_Start))</definedName>
    <definedName name="Payment_Date">DATE(YEAR(Loan_Start),MONTH(Loan_Start)+Payment_Number,DAY(Loan_Start))</definedName>
    <definedName name="Payroll" localSheetId="43" hidden="1">{"assumptions",#N/A,FALSE,"Scenario 1";"valuation",#N/A,FALSE,"Scenario 1"}</definedName>
    <definedName name="Payroll" hidden="1">{"assumptions",#N/A,FALSE,"Scenario 1";"valuation",#N/A,FALSE,"Scenario 1"}</definedName>
    <definedName name="Payroll_Expense">#REF!</definedName>
    <definedName name="Payroll_Tax">#REF!</definedName>
    <definedName name="Payroll_Taxes" localSheetId="24">#REF!</definedName>
    <definedName name="Payroll_Taxes">#REF!</definedName>
    <definedName name="pb" localSheetId="43" hidden="1">{"net assets",#N/A,FALSE,"summary";"asset turnover",#N/A,FALSE,"summary";"orona",#N/A,FALSE,"summary"}</definedName>
    <definedName name="pb" hidden="1">{"net assets",#N/A,FALSE,"summary";"asset turnover",#N/A,FALSE,"summary";"orona",#N/A,FALSE,"summary"}</definedName>
    <definedName name="PBO" localSheetId="43">#REF!</definedName>
    <definedName name="PBO" localSheetId="11">#REF!</definedName>
    <definedName name="PBO" localSheetId="24">#REF!</definedName>
    <definedName name="PBO">#REF!</definedName>
    <definedName name="PBO_BOY" localSheetId="24">#REF!</definedName>
    <definedName name="PBO_BOY">#REF!</definedName>
    <definedName name="PBO_EOY" localSheetId="24">#REF!</definedName>
    <definedName name="PBO_EOY">#REF!</definedName>
    <definedName name="PBO_NQ" localSheetId="10">#REF!</definedName>
    <definedName name="PBO_NQ">#REF!</definedName>
    <definedName name="PBO_TRANSFER" localSheetId="10">'WP II-E-3.5.1a Support'!#REF!</definedName>
    <definedName name="PBO_TRANSFER">#REF!</definedName>
    <definedName name="PBOTrn12001" localSheetId="10">'WP II-E-3.5.1a Support'!#REF!</definedName>
    <definedName name="PBOTrn12001">#REF!</definedName>
    <definedName name="PCA" hidden="1">"BL7FKFTY6NDALOTZZF8PFRAS6"</definedName>
    <definedName name="PCA_IS" localSheetId="43">#REF!</definedName>
    <definedName name="PCA_IS" localSheetId="11">#REF!</definedName>
    <definedName name="PCA_IS" localSheetId="24">#REF!</definedName>
    <definedName name="PCA_IS">#REF!</definedName>
    <definedName name="pcarr" localSheetId="43">#REF!</definedName>
    <definedName name="pcarr">#REF!</definedName>
    <definedName name="pctable" localSheetId="11">#REF!</definedName>
    <definedName name="pctable" localSheetId="24">#REF!</definedName>
    <definedName name="pctable">#REF!</definedName>
    <definedName name="pd" localSheetId="43" hidden="1">{"detail",#N/A,FALSE,"mfg";"summary",#N/A,FALSE,"mfg"}</definedName>
    <definedName name="pd" hidden="1">{"detail",#N/A,FALSE,"mfg";"summary",#N/A,FALSE,"mfg"}</definedName>
    <definedName name="pe">#REF!</definedName>
    <definedName name="Pechiney">#REF!</definedName>
    <definedName name="Pechineydrum">#REF!</definedName>
    <definedName name="penalty">#REF!</definedName>
    <definedName name="pendings" localSheetId="43" hidden="1">{#N/A,#N/A,FALSE,"LC-SBI";#N/A,#N/A,FALSE,"LC-ICICI"}</definedName>
    <definedName name="pendings" hidden="1">{#N/A,#N/A,FALSE,"LC-SBI";#N/A,#N/A,FALSE,"LC-ICICI"}</definedName>
    <definedName name="Pension">#REF!</definedName>
    <definedName name="pepe" localSheetId="43" hidden="1">{#N/A,#N/A,FALSE,"Pharm";#N/A,#N/A,FALSE,"WWCM"}</definedName>
    <definedName name="pepe" hidden="1">{#N/A,#N/A,FALSE,"Pharm";#N/A,#N/A,FALSE,"WWCM"}</definedName>
    <definedName name="pepe_1" localSheetId="43" hidden="1">{#N/A,#N/A,FALSE,"Pharm";#N/A,#N/A,FALSE,"WWCM"}</definedName>
    <definedName name="pepe_1" hidden="1">{#N/A,#N/A,FALSE,"Pharm";#N/A,#N/A,FALSE,"WWCM"}</definedName>
    <definedName name="pepe_2" localSheetId="43" hidden="1">{#N/A,#N/A,FALSE,"Pharm";#N/A,#N/A,FALSE,"WWCM"}</definedName>
    <definedName name="pepe_2" hidden="1">{#N/A,#N/A,FALSE,"Pharm";#N/A,#N/A,FALSE,"WWCM"}</definedName>
    <definedName name="pepe_3" localSheetId="43" hidden="1">{#N/A,#N/A,FALSE,"Pharm";#N/A,#N/A,FALSE,"WWCM"}</definedName>
    <definedName name="pepe_3" hidden="1">{#N/A,#N/A,FALSE,"Pharm";#N/A,#N/A,FALSE,"WWCM"}</definedName>
    <definedName name="pepe_4" localSheetId="43" hidden="1">{#N/A,#N/A,FALSE,"Pharm";#N/A,#N/A,FALSE,"WWCM"}</definedName>
    <definedName name="pepe_4" hidden="1">{#N/A,#N/A,FALSE,"Pharm";#N/A,#N/A,FALSE,"WWCM"}</definedName>
    <definedName name="PEPE4" localSheetId="43" hidden="1">{#N/A,#N/A,FALSE,"Pharm";#N/A,#N/A,FALSE,"WWCM"}</definedName>
    <definedName name="PEPE4" hidden="1">{#N/A,#N/A,FALSE,"Pharm";#N/A,#N/A,FALSE,"WWCM"}</definedName>
    <definedName name="PEPE4_1" localSheetId="43" hidden="1">{#N/A,#N/A,FALSE,"Pharm";#N/A,#N/A,FALSE,"WWCM"}</definedName>
    <definedName name="PEPE4_1" hidden="1">{#N/A,#N/A,FALSE,"Pharm";#N/A,#N/A,FALSE,"WWCM"}</definedName>
    <definedName name="PEPE4_2" localSheetId="43" hidden="1">{#N/A,#N/A,FALSE,"Pharm";#N/A,#N/A,FALSE,"WWCM"}</definedName>
    <definedName name="PEPE4_2" hidden="1">{#N/A,#N/A,FALSE,"Pharm";#N/A,#N/A,FALSE,"WWCM"}</definedName>
    <definedName name="PEPE4_3" localSheetId="43" hidden="1">{#N/A,#N/A,FALSE,"Pharm";#N/A,#N/A,FALSE,"WWCM"}</definedName>
    <definedName name="PEPE4_3" hidden="1">{#N/A,#N/A,FALSE,"Pharm";#N/A,#N/A,FALSE,"WWCM"}</definedName>
    <definedName name="PEPE4_4" localSheetId="43" hidden="1">{#N/A,#N/A,FALSE,"Pharm";#N/A,#N/A,FALSE,"WWCM"}</definedName>
    <definedName name="PEPE4_4" hidden="1">{#N/A,#N/A,FALSE,"Pharm";#N/A,#N/A,FALSE,"WWCM"}</definedName>
    <definedName name="PEPE5" localSheetId="43" hidden="1">{#N/A,#N/A,FALSE,"Pharm";#N/A,#N/A,FALSE,"WWCM"}</definedName>
    <definedName name="PEPE5" hidden="1">{#N/A,#N/A,FALSE,"Pharm";#N/A,#N/A,FALSE,"WWCM"}</definedName>
    <definedName name="PEPE5_1" localSheetId="43" hidden="1">{#N/A,#N/A,FALSE,"Pharm";#N/A,#N/A,FALSE,"WWCM"}</definedName>
    <definedName name="PEPE5_1" hidden="1">{#N/A,#N/A,FALSE,"Pharm";#N/A,#N/A,FALSE,"WWCM"}</definedName>
    <definedName name="PEPE5_2" localSheetId="43" hidden="1">{#N/A,#N/A,FALSE,"Pharm";#N/A,#N/A,FALSE,"WWCM"}</definedName>
    <definedName name="PEPE5_2" hidden="1">{#N/A,#N/A,FALSE,"Pharm";#N/A,#N/A,FALSE,"WWCM"}</definedName>
    <definedName name="PEPE5_3" localSheetId="43" hidden="1">{#N/A,#N/A,FALSE,"Pharm";#N/A,#N/A,FALSE,"WWCM"}</definedName>
    <definedName name="PEPE5_3" hidden="1">{#N/A,#N/A,FALSE,"Pharm";#N/A,#N/A,FALSE,"WWCM"}</definedName>
    <definedName name="PEPE5_4" localSheetId="43" hidden="1">{#N/A,#N/A,FALSE,"Pharm";#N/A,#N/A,FALSE,"WWCM"}</definedName>
    <definedName name="PEPE5_4" hidden="1">{#N/A,#N/A,FALSE,"Pharm";#N/A,#N/A,FALSE,"WWCM"}</definedName>
    <definedName name="PEQ">#REF!</definedName>
    <definedName name="Percentages" localSheetId="10">#REF!</definedName>
    <definedName name="Percentages" localSheetId="24">#REF!</definedName>
    <definedName name="Percentages">#REF!</definedName>
    <definedName name="percentpivottable">#REF!</definedName>
    <definedName name="PerfTemplate" localSheetId="43" hidden="1">{#N/A,#N/A,FALSE,"QTD";#N/A,#N/A,FALSE,"Lic Fees";#N/A,#N/A,FALSE,"Unapproved";#N/A,#N/A,FALSE,"Wkly Notes"}</definedName>
    <definedName name="PerfTemplate" hidden="1">{#N/A,#N/A,FALSE,"QTD";#N/A,#N/A,FALSE,"Lic Fees";#N/A,#N/A,FALSE,"Unapproved";#N/A,#N/A,FALSE,"Wkly Notes"}</definedName>
    <definedName name="perftemplate2" localSheetId="43" hidden="1">{#N/A,#N/A,FALSE,"QTD";#N/A,#N/A,FALSE,"Lic Fees";#N/A,#N/A,FALSE,"Unapproved";#N/A,#N/A,FALSE,"Wkly Notes"}</definedName>
    <definedName name="perftemplate2" hidden="1">{#N/A,#N/A,FALSE,"QTD";#N/A,#N/A,FALSE,"Lic Fees";#N/A,#N/A,FALSE,"Unapproved";#N/A,#N/A,FALSE,"Wkly Notes"}</definedName>
    <definedName name="Period" localSheetId="43">#REF!</definedName>
    <definedName name="Period" localSheetId="11">#REF!</definedName>
    <definedName name="Period" localSheetId="23">#REF!</definedName>
    <definedName name="Period" localSheetId="24">#REF!</definedName>
    <definedName name="Period">#REF!</definedName>
    <definedName name="perm" localSheetId="43" hidden="1">{"PAGE 1",#N/A,FALSE,"WEST_OT"}</definedName>
    <definedName name="perm" hidden="1">{"PAGE 1",#N/A,FALSE,"WEST_OT"}</definedName>
    <definedName name="perm1" localSheetId="43" hidden="1">{"PAGE 1",#N/A,FALSE,"WEST_OT"}</definedName>
    <definedName name="perm1" hidden="1">{"PAGE 1",#N/A,FALSE,"WEST_OT"}</definedName>
    <definedName name="perm3" localSheetId="43" hidden="1">{"PAGE 1",#N/A,FALSE,"WEST_OT"}</definedName>
    <definedName name="perm3" hidden="1">{"PAGE 1",#N/A,FALSE,"WEST_OT"}</definedName>
    <definedName name="perm4" localSheetId="43" hidden="1">{"PAGE 1",#N/A,FALSE,"WEST_OT"}</definedName>
    <definedName name="perm4" hidden="1">{"PAGE 1",#N/A,FALSE,"WEST_OT"}</definedName>
    <definedName name="perm5" localSheetId="43" hidden="1">{"PAGE 2",#N/A,FALSE,"WEST_OT"}</definedName>
    <definedName name="perm5" hidden="1">{"PAGE 2",#N/A,FALSE,"WEST_OT"}</definedName>
    <definedName name="perm6" localSheetId="43" hidden="1">{"PAGE 2",#N/A,FALSE,"WEST_OT"}</definedName>
    <definedName name="perm6" hidden="1">{"PAGE 2",#N/A,FALSE,"WEST_OT"}</definedName>
    <definedName name="perm7" localSheetId="43" hidden="1">{"PAGE 1",#N/A,FALSE,"WEST_OT"}</definedName>
    <definedName name="perm7" hidden="1">{"PAGE 1",#N/A,FALSE,"WEST_OT"}</definedName>
    <definedName name="Permanent_Differences_CPM">#REF!</definedName>
    <definedName name="Pers" hidden="1">#REF!</definedName>
    <definedName name="personnel">#REF!</definedName>
    <definedName name="Personnel_Complex">#REF!</definedName>
    <definedName name="Personnel_Medium">#REF!</definedName>
    <definedName name="Personnel_Simple">#REF!</definedName>
    <definedName name="Peru04" localSheetId="43" hidden="1">{#N/A,#N/A,FALSE,"Aging Summary";#N/A,#N/A,FALSE,"Ratio Analysis";#N/A,#N/A,FALSE,"Test 120 Day Accts";#N/A,#N/A,FALSE,"Tickmarks"}</definedName>
    <definedName name="Peru04" hidden="1">{#N/A,#N/A,FALSE,"Aging Summary";#N/A,#N/A,FALSE,"Ratio Analysis";#N/A,#N/A,FALSE,"Test 120 Day Accts";#N/A,#N/A,FALSE,"Tickmarks"}</definedName>
    <definedName name="pete" localSheetId="43" hidden="1">{#N/A,#N/A,FALSE,"Bgt";#N/A,#N/A,FALSE,"Act";#N/A,#N/A,FALSE,"Chrt Data";#N/A,#N/A,FALSE,"Bus Result";#N/A,#N/A,FALSE,"Main Charts";#N/A,#N/A,FALSE,"P&amp;L Ttl";#N/A,#N/A,FALSE,"P&amp;L C_Ttl";#N/A,#N/A,FALSE,"P&amp;L C_Oct";#N/A,#N/A,FALSE,"P&amp;L C_Sep";#N/A,#N/A,FALSE,"1996";#N/A,#N/A,FALSE,"Data"}</definedName>
    <definedName name="pete" hidden="1">{#N/A,#N/A,FALSE,"Bgt";#N/A,#N/A,FALSE,"Act";#N/A,#N/A,FALSE,"Chrt Data";#N/A,#N/A,FALSE,"Bus Result";#N/A,#N/A,FALSE,"Main Charts";#N/A,#N/A,FALSE,"P&amp;L Ttl";#N/A,#N/A,FALSE,"P&amp;L C_Ttl";#N/A,#N/A,FALSE,"P&amp;L C_Oct";#N/A,#N/A,FALSE,"P&amp;L C_Sep";#N/A,#N/A,FALSE,"1996";#N/A,#N/A,FALSE,"Data"}</definedName>
    <definedName name="Peter" localSheetId="43" hidden="1">{#N/A,#N/A,TRUE,"GRAND TOTAL";#N/A,#N/A,TRUE,"SAM'S";#N/A,#N/A,TRUE,"SUPERCENTER";#N/A,#N/A,TRUE,"MEXICO";#N/A,#N/A,TRUE,"FOOD";#N/A,#N/A,TRUE,"TOTAL WITHOUT CIFRA TAB"}</definedName>
    <definedName name="Peter" hidden="1">{#N/A,#N/A,TRUE,"GRAND TOTAL";#N/A,#N/A,TRUE,"SAM'S";#N/A,#N/A,TRUE,"SUPERCENTER";#N/A,#N/A,TRUE,"MEXICO";#N/A,#N/A,TRUE,"FOOD";#N/A,#N/A,TRUE,"TOTAL WITHOUT CIFRA TAB"}</definedName>
    <definedName name="pf" localSheetId="43" hidden="1">{#N/A,#N/A,FALSE,"Reported$ - Sum";#N/A,#N/A,FALSE,"Reported$ - Detail";#N/A,#N/A,FALSE,"Constant$ - Sum";#N/A,#N/A,FALSE,"Constant$ - Detail"}</definedName>
    <definedName name="pf" hidden="1">{#N/A,#N/A,FALSE,"Reported$ - Sum";#N/A,#N/A,FALSE,"Reported$ - Detail";#N/A,#N/A,FALSE,"Constant$ - Sum";#N/A,#N/A,FALSE,"Constant$ - Detail"}</definedName>
    <definedName name="PFI_BS">#REF!</definedName>
    <definedName name="PFI_CF">#REF!</definedName>
    <definedName name="PFI_INC">#REF!</definedName>
    <definedName name="pg" localSheetId="43" hidden="1">{"summary",#N/A,FALSE,"summary";"sales growth",#N/A,FALSE,"summary";"oper income",#N/A,FALSE,"summary";"oros rank",#N/A,FALSE,"summary";"net assets",#N/A,FALSE,"summary";"asset turnover",#N/A,FALSE,"summary";"orona",#N/A,FALSE,"summary";"total return",#N/A,FALSE,"summary";"overview",#N/A,FALSE,"summary"}</definedName>
    <definedName name="pg" hidden="1">{"summary",#N/A,FALSE,"summary";"sales growth",#N/A,FALSE,"summary";"oper income",#N/A,FALSE,"summary";"oros rank",#N/A,FALSE,"summary";"net assets",#N/A,FALSE,"summary";"asset turnover",#N/A,FALSE,"summary";"orona",#N/A,FALSE,"summary";"total return",#N/A,FALSE,"summary";"overview",#N/A,FALSE,"summary"}</definedName>
    <definedName name="PGMC"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GMC"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harma" localSheetId="43" hidden="1">{#N/A,#N/A,FALSE,"Sales Graph";#N/A,#N/A,FALSE,"PSBM";#N/A,#N/A,FALSE,"BUC Graph";#N/A,#N/A,FALSE,"P&amp;L - YTD"}</definedName>
    <definedName name="pharma" hidden="1">{#N/A,#N/A,FALSE,"Sales Graph";#N/A,#N/A,FALSE,"PSBM";#N/A,#N/A,FALSE,"BUC Graph";#N/A,#N/A,FALSE,"P&amp;L - YTD"}</definedName>
    <definedName name="pharma_1" localSheetId="43" hidden="1">{#N/A,#N/A,FALSE,"Sales Graph";#N/A,#N/A,FALSE,"PSBM";#N/A,#N/A,FALSE,"BUC Graph";#N/A,#N/A,FALSE,"P&amp;L - YTD"}</definedName>
    <definedName name="pharma_1" hidden="1">{#N/A,#N/A,FALSE,"Sales Graph";#N/A,#N/A,FALSE,"PSBM";#N/A,#N/A,FALSE,"BUC Graph";#N/A,#N/A,FALSE,"P&amp;L - YTD"}</definedName>
    <definedName name="pharma_2" localSheetId="43" hidden="1">{#N/A,#N/A,FALSE,"Sales Graph";#N/A,#N/A,FALSE,"PSBM";#N/A,#N/A,FALSE,"BUC Graph";#N/A,#N/A,FALSE,"P&amp;L - YTD"}</definedName>
    <definedName name="pharma_2" hidden="1">{#N/A,#N/A,FALSE,"Sales Graph";#N/A,#N/A,FALSE,"PSBM";#N/A,#N/A,FALSE,"BUC Graph";#N/A,#N/A,FALSE,"P&amp;L - YTD"}</definedName>
    <definedName name="pharma_3" localSheetId="43" hidden="1">{#N/A,#N/A,FALSE,"Sales Graph";#N/A,#N/A,FALSE,"PSBM";#N/A,#N/A,FALSE,"BUC Graph";#N/A,#N/A,FALSE,"P&amp;L - YTD"}</definedName>
    <definedName name="pharma_3" hidden="1">{#N/A,#N/A,FALSE,"Sales Graph";#N/A,#N/A,FALSE,"PSBM";#N/A,#N/A,FALSE,"BUC Graph";#N/A,#N/A,FALSE,"P&amp;L - YTD"}</definedName>
    <definedName name="pharma_4" localSheetId="43" hidden="1">{#N/A,#N/A,FALSE,"Sales Graph";#N/A,#N/A,FALSE,"PSBM";#N/A,#N/A,FALSE,"BUC Graph";#N/A,#N/A,FALSE,"P&amp;L - YTD"}</definedName>
    <definedName name="pharma_4" hidden="1">{#N/A,#N/A,FALSE,"Sales Graph";#N/A,#N/A,FALSE,"PSBM";#N/A,#N/A,FALSE,"BUC Graph";#N/A,#N/A,FALSE,"P&amp;L - YTD"}</definedName>
    <definedName name="Phase">#REF!</definedName>
    <definedName name="PHASE_HELP">#REF!</definedName>
    <definedName name="PhosLoCKDhigh" localSheetId="43" hidden="1">{"CF_YEARLY",#N/A,FALSE,"CF";"CF_Y1",#N/A,FALSE,"CF";"CF_Y2",#N/A,FALSE,"CF";"CF_Y3",#N/A,FALSE,"CF";"CF_Y4",#N/A,FALSE,"CF";"CF_Y5",#N/A,FALSE,"CF";"CF_Y6",#N/A,FALSE,"CF"}</definedName>
    <definedName name="PhosLoCKDhigh" hidden="1">{"CF_YEARLY",#N/A,FALSE,"CF";"CF_Y1",#N/A,FALSE,"CF";"CF_Y2",#N/A,FALSE,"CF";"CF_Y3",#N/A,FALSE,"CF";"CF_Y4",#N/A,FALSE,"CF";"CF_Y5",#N/A,FALSE,"CF";"CF_Y6",#N/A,FALSE,"CF"}</definedName>
    <definedName name="phrdb" localSheetId="43">#REF!</definedName>
    <definedName name="phrdb" localSheetId="11">#REF!</definedName>
    <definedName name="phrdb" localSheetId="24">#REF!</definedName>
    <definedName name="phrdb">#REF!</definedName>
    <definedName name="pi" localSheetId="43" hidden="1">{"oct_res_comm",#N/A,FALSE,"VarToBud"}</definedName>
    <definedName name="pi" hidden="1">{"oct_res_comm",#N/A,FALSE,"VarToBud"}</definedName>
    <definedName name="PI10P" localSheetId="43">#REF!</definedName>
    <definedName name="PI10P" localSheetId="11">#REF!</definedName>
    <definedName name="PI10P" localSheetId="24">#REF!</definedName>
    <definedName name="PI10P">#REF!</definedName>
    <definedName name="PI2P" localSheetId="24">#REF!</definedName>
    <definedName name="PI2P">#REF!</definedName>
    <definedName name="PI5P" localSheetId="24">#REF!</definedName>
    <definedName name="PI5P">#REF!</definedName>
    <definedName name="PI6P">#REF!</definedName>
    <definedName name="PI7P">#REF!</definedName>
    <definedName name="PI9P" localSheetId="10">#REF!</definedName>
    <definedName name="PI9P" localSheetId="23">#REF!</definedName>
    <definedName name="PI9P">#REF!</definedName>
    <definedName name="Pie1Data">#REF!</definedName>
    <definedName name="Pie2Data">#REF!</definedName>
    <definedName name="Pie3Data">#REF!</definedName>
    <definedName name="PILAR" localSheetId="43" hidden="1">{"detail",#N/A,FALSE,"mfg";"summary",#N/A,FALSE,"mfg"}</definedName>
    <definedName name="PILAR" hidden="1">{"detail",#N/A,FALSE,"mfg";"summary",#N/A,FALSE,"mfg"}</definedName>
    <definedName name="pilk" localSheetId="43" hidden="1">{"YD LPH2",#N/A,FALSE,"YTD"}</definedName>
    <definedName name="pilk" hidden="1">{"YD LPH2",#N/A,FALSE,"YTD"}</definedName>
    <definedName name="PilotRate">#REF!</definedName>
    <definedName name="Pipe___Proc_Growth_YR_2003">#REF!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Integrity" localSheetId="10">#REF!</definedName>
    <definedName name="Pipeline_Integrity">#REF!</definedName>
    <definedName name="Pipeline_Parent">#REF!</definedName>
    <definedName name="Pipeline2" localSheetId="43" hidden="1">{#N/A,#N/A,TRUE,"HCRpt";#N/A,#N/A,TRUE,"Support vs. Sales";#N/A,#N/A,TRUE,"IIG";#N/A,#N/A,TRUE,"PHG";#N/A,#N/A,TRUE,"PSI";#N/A,#N/A,TRUE,"PI";#N/A,#N/A,TRUE,"Int'l";#N/A,#N/A,TRUE,"DG";#N/A,#N/A,TRUE,"PAMG";#N/A,#N/A,TRUE,"Co Ops";#N/A,#N/A,TRUE,"Co Oth";#N/A,#N/A,TRUE,"EFM";#N/A,#N/A,TRUE,"ACI"}</definedName>
    <definedName name="Pipeline2" hidden="1">{#N/A,#N/A,TRUE,"HCRpt";#N/A,#N/A,TRUE,"Support vs. Sales";#N/A,#N/A,TRUE,"IIG";#N/A,#N/A,TRUE,"PHG";#N/A,#N/A,TRUE,"PSI";#N/A,#N/A,TRUE,"PI";#N/A,#N/A,TRUE,"Int'l";#N/A,#N/A,TRUE,"DG";#N/A,#N/A,TRUE,"PAMG";#N/A,#N/A,TRUE,"Co Ops";#N/A,#N/A,TRUE,"Co Oth";#N/A,#N/A,TRUE,"EFM";#N/A,#N/A,TRUE,"ACI"}</definedName>
    <definedName name="PIS_WS" localSheetId="43">#REF!</definedName>
    <definedName name="PIS_WS" localSheetId="11">#REF!</definedName>
    <definedName name="PIS_WS" localSheetId="10">#REF!</definedName>
    <definedName name="PIS_WS" localSheetId="24">#REF!</definedName>
    <definedName name="PIS_WS">#REF!</definedName>
    <definedName name="PIS_WS_NP" localSheetId="10">#REF!</definedName>
    <definedName name="PIS_WS_NP" localSheetId="24">#REF!</definedName>
    <definedName name="PIS_WS_NP">#REF!</definedName>
    <definedName name="PISAIBU" localSheetId="24">#REF!</definedName>
    <definedName name="PISAIBU">#REF!</definedName>
    <definedName name="PISAIBU3" localSheetId="24">#REF!</definedName>
    <definedName name="PISAIBU3">#REF!</definedName>
    <definedName name="PISAIBU4" localSheetId="24">#REF!</definedName>
    <definedName name="PISAIBU4">#REF!</definedName>
    <definedName name="PISALQU" localSheetId="24">#REF!</definedName>
    <definedName name="PISALQU">#REF!</definedName>
    <definedName name="PISALQU3" localSheetId="24">#REF!</definedName>
    <definedName name="PISALQU3">#REF!</definedName>
    <definedName name="PISAMBU" localSheetId="24">#REF!</definedName>
    <definedName name="PISAMBU">#REF!</definedName>
    <definedName name="PISAMBU3" localSheetId="24">#REF!</definedName>
    <definedName name="PISAMBU3">#REF!</definedName>
    <definedName name="PISAMBU4" localSheetId="24">#REF!</definedName>
    <definedName name="PISAMBU4">#REF!</definedName>
    <definedName name="PISBKPF" localSheetId="24">#REF!</definedName>
    <definedName name="PISBKPF">#REF!</definedName>
    <definedName name="PISBKPF3" localSheetId="24">#REF!</definedName>
    <definedName name="PISBKPF3">#REF!</definedName>
    <definedName name="PISFILA" localSheetId="24">#REF!</definedName>
    <definedName name="PISFILA">#REF!</definedName>
    <definedName name="PITTWAY" localSheetId="43" hidden="1">{#N/A,#N/A,FALSE,"Che-Ga";#N/A,#N/A,FALSE,"Iv-Sm";#N/A,#N/A,FALSE,"So-We";#N/A,#N/A,FALSE,"Me-Po";#N/A,#N/A,FALSE,"Be-Bo";#N/A,#N/A,FALSE,"Cha-Ki";#N/A,#N/A,FALSE,"In";#N/A,#N/A,FALSE,"Schedule 23";#N/A,#N/A,FALSE,"Schedule 22";#N/A,#N/A,FALSE,"WACC"}</definedName>
    <definedName name="PITTWAY" hidden="1">{#N/A,#N/A,FALSE,"Che-Ga";#N/A,#N/A,FALSE,"Iv-Sm";#N/A,#N/A,FALSE,"So-We";#N/A,#N/A,FALSE,"Me-Po";#N/A,#N/A,FALSE,"Be-Bo";#N/A,#N/A,FALSE,"Cha-Ki";#N/A,#N/A,FALSE,"In";#N/A,#N/A,FALSE,"Schedule 23";#N/A,#N/A,FALSE,"Schedule 22";#N/A,#N/A,FALSE,"WACC"}</definedName>
    <definedName name="pk" localSheetId="43" hidden="1">{"vol data",#N/A,FALSE,"Datasheet";"vol graph",#N/A,FALSE,"Volume";"price data",#N/A,FALSE,"Datasheet";"price graph",#N/A,FALSE,"Price";"dp data",#N/A,FALSE,"Datasheet";"dp graph",#N/A,FALSE,"DirectProfit"}</definedName>
    <definedName name="pk" hidden="1">{"vol data",#N/A,FALSE,"Datasheet";"vol graph",#N/A,FALSE,"Volume";"price data",#N/A,FALSE,"Datasheet";"price graph",#N/A,FALSE,"Price";"dp data",#N/A,FALSE,"Datasheet";"dp graph",#N/A,FALSE,"DirectProfit"}</definedName>
    <definedName name="pkostol">#REF!</definedName>
    <definedName name="pl" localSheetId="43" hidden="1">{#N/A,#N/A,FALSE,"REPORT"}</definedName>
    <definedName name="pl" hidden="1">{#N/A,#N/A,FALSE,"REPORT"}</definedName>
    <definedName name="pl_1" localSheetId="43" hidden="1">{#N/A,#N/A,FALSE,"REPORT"}</definedName>
    <definedName name="pl_1" hidden="1">{#N/A,#N/A,FALSE,"REPORT"}</definedName>
    <definedName name="pl_2" localSheetId="43" hidden="1">{#N/A,#N/A,FALSE,"REPORT"}</definedName>
    <definedName name="pl_2" hidden="1">{#N/A,#N/A,FALSE,"REPORT"}</definedName>
    <definedName name="pl_3" localSheetId="43" hidden="1">{#N/A,#N/A,FALSE,"REPORT"}</definedName>
    <definedName name="pl_3" hidden="1">{#N/A,#N/A,FALSE,"REPORT"}</definedName>
    <definedName name="pl_4" localSheetId="43" hidden="1">{#N/A,#N/A,FALSE,"REPORT"}</definedName>
    <definedName name="pl_4" hidden="1">{#N/A,#N/A,FALSE,"REPORT"}</definedName>
    <definedName name="pla">#REF!</definedName>
    <definedName name="PLACE_HOLD">#REF!</definedName>
    <definedName name="Plan" hidden="1">#REF!</definedName>
    <definedName name="PLAN_AMEND">#REF!</definedName>
    <definedName name="Plan2004_Table">#REF!</definedName>
    <definedName name="Plan2005_Table">#REF!</definedName>
    <definedName name="plane" localSheetId="10">#REF!</definedName>
    <definedName name="plane" localSheetId="24">#REF!</definedName>
    <definedName name="plane">#REF!</definedName>
    <definedName name="Plant___Equipment_Expenditures">#REF!</definedName>
    <definedName name="Plant_in_Service" localSheetId="10">#REF!</definedName>
    <definedName name="Plant_in_Service" localSheetId="24">#REF!</definedName>
    <definedName name="Plant_in_Service">#REF!</definedName>
    <definedName name="PlanVLE" localSheetId="43" hidden="1">{#N/A,#N/A,FALSE,"SUMMARY";#N/A,#N/A,FALSE,"mcsh";#N/A,#N/A,FALSE,"vol&amp;rev";#N/A,#N/A,FALSE,"wkgcap";#N/A,#N/A,FALSE,"DEPR&amp;DT";#N/A,#N/A,FALSE,"ASSETS";#N/A,#N/A,FALSE,"NI&amp;OTH&amp;DIV";#N/A,#N/A,FALSE,"CASHFLOW";#N/A,#N/A,FALSE,"CAPEMPL";#N/A,#N/A,FALSE,"ROCE"}</definedName>
    <definedName name="PlanVLE" hidden="1">{#N/A,#N/A,FALSE,"SUMMARY";#N/A,#N/A,FALSE,"mcsh";#N/A,#N/A,FALSE,"vol&amp;rev";#N/A,#N/A,FALSE,"wkgcap";#N/A,#N/A,FALSE,"DEPR&amp;DT";#N/A,#N/A,FALSE,"ASSETS";#N/A,#N/A,FALSE,"NI&amp;OTH&amp;DIV";#N/A,#N/A,FALSE,"CASHFLOW";#N/A,#N/A,FALSE,"CAPEMPL";#N/A,#N/A,FALSE,"ROCE"}</definedName>
    <definedName name="PLCepi" localSheetId="43" hidden="1">{#N/A,#N/A,FALSE,"REPORT"}</definedName>
    <definedName name="PLCepi" hidden="1">{#N/A,#N/A,FALSE,"REPORT"}</definedName>
    <definedName name="PLCepi_1" localSheetId="43" hidden="1">{#N/A,#N/A,FALSE,"REPORT"}</definedName>
    <definedName name="PLCepi_1" hidden="1">{#N/A,#N/A,FALSE,"REPORT"}</definedName>
    <definedName name="PLCepi_2" localSheetId="43" hidden="1">{#N/A,#N/A,FALSE,"REPORT"}</definedName>
    <definedName name="PLCepi_2" hidden="1">{#N/A,#N/A,FALSE,"REPORT"}</definedName>
    <definedName name="PLCepi_3" localSheetId="43" hidden="1">{#N/A,#N/A,FALSE,"REPORT"}</definedName>
    <definedName name="PLCepi_3" hidden="1">{#N/A,#N/A,FALSE,"REPORT"}</definedName>
    <definedName name="PLCepi_4" localSheetId="43" hidden="1">{#N/A,#N/A,FALSE,"REPORT"}</definedName>
    <definedName name="PLCepi_4" hidden="1">{#N/A,#N/A,FALSE,"REPORT"}</definedName>
    <definedName name="plj" localSheetId="43" hidden="1">{#N/A,#N/A,FALSE,"SUMMARY REPORT"}</definedName>
    <definedName name="plj" hidden="1">{#N/A,#N/A,FALSE,"SUMMARY REPORT"}</definedName>
    <definedName name="plll" localSheetId="11">#REF!</definedName>
    <definedName name="plll" localSheetId="10">'WP II-E-3.5.1a Support'!#REF!</definedName>
    <definedName name="plll" localSheetId="24">#REF!</definedName>
    <definedName name="plll">#REF!</definedName>
    <definedName name="pllulast">#REF!</definedName>
    <definedName name="PLog" localSheetId="43" hidden="1">{"'1998 New March Update'!$A$1:$O$71"}</definedName>
    <definedName name="PLog" hidden="1">{"'1998 New March Update'!$A$1:$O$71"}</definedName>
    <definedName name="PLProcef" localSheetId="43" hidden="1">{#N/A,#N/A,FALSE,"REPORT"}</definedName>
    <definedName name="PLProcef" hidden="1">{#N/A,#N/A,FALSE,"REPORT"}</definedName>
    <definedName name="PLProcef_1" localSheetId="43" hidden="1">{#N/A,#N/A,FALSE,"REPORT"}</definedName>
    <definedName name="PLProcef_1" hidden="1">{#N/A,#N/A,FALSE,"REPORT"}</definedName>
    <definedName name="PLProcef_2" localSheetId="43" hidden="1">{#N/A,#N/A,FALSE,"REPORT"}</definedName>
    <definedName name="PLProcef_2" hidden="1">{#N/A,#N/A,FALSE,"REPORT"}</definedName>
    <definedName name="PLProcef_3" localSheetId="43" hidden="1">{#N/A,#N/A,FALSE,"REPORT"}</definedName>
    <definedName name="PLProcef_3" hidden="1">{#N/A,#N/A,FALSE,"REPORT"}</definedName>
    <definedName name="PLProcef_4" localSheetId="43" hidden="1">{#N/A,#N/A,FALSE,"REPORT"}</definedName>
    <definedName name="PLProcef_4" hidden="1">{#N/A,#N/A,FALSE,"REPORT"}</definedName>
    <definedName name="PLS" localSheetId="43" hidden="1">{#N/A,#N/A,FALSE,"SUMMARY REPORT"}</definedName>
    <definedName name="PLS" hidden="1">{#N/A,#N/A,FALSE,"SUMMARY REPORT"}</definedName>
    <definedName name="Plt_in_Serv_Amount" localSheetId="43">#REF!</definedName>
    <definedName name="Plt_in_Serv_Amount" localSheetId="11">#REF!</definedName>
    <definedName name="Plt_in_Serv_Amount" localSheetId="10">#REF!</definedName>
    <definedName name="Plt_in_Serv_Amount" localSheetId="24">#REF!</definedName>
    <definedName name="Plt_in_Serv_Amount">#REF!</definedName>
    <definedName name="PLTaxol" localSheetId="43" hidden="1">{#N/A,#N/A,FALSE,"REPORT"}</definedName>
    <definedName name="PLTaxol" hidden="1">{#N/A,#N/A,FALSE,"REPORT"}</definedName>
    <definedName name="PLTaxol_1" localSheetId="43" hidden="1">{#N/A,#N/A,FALSE,"REPORT"}</definedName>
    <definedName name="PLTaxol_1" hidden="1">{#N/A,#N/A,FALSE,"REPORT"}</definedName>
    <definedName name="PLTaxol_2" localSheetId="43" hidden="1">{#N/A,#N/A,FALSE,"REPORT"}</definedName>
    <definedName name="PLTaxol_2" hidden="1">{#N/A,#N/A,FALSE,"REPORT"}</definedName>
    <definedName name="PLTaxol_3" localSheetId="43" hidden="1">{#N/A,#N/A,FALSE,"REPORT"}</definedName>
    <definedName name="PLTaxol_3" hidden="1">{#N/A,#N/A,FALSE,"REPORT"}</definedName>
    <definedName name="PLTaxol_4" localSheetId="43" hidden="1">{#N/A,#N/A,FALSE,"REPORT"}</definedName>
    <definedName name="PLTaxol_4" hidden="1">{#N/A,#N/A,FALSE,"REPORT"}</definedName>
    <definedName name="plug" localSheetId="43" hidden="1">{#N/A,#N/A,FALSE,"Aging Summary";#N/A,#N/A,FALSE,"Ratio Analysis";#N/A,#N/A,FALSE,"Test 120 Day Accts";#N/A,#N/A,FALSE,"Tickmarks"}</definedName>
    <definedName name="plug" hidden="1">{#N/A,#N/A,FALSE,"Aging Summary";#N/A,#N/A,FALSE,"Ratio Analysis";#N/A,#N/A,FALSE,"Test 120 Day Accts";#N/A,#N/A,FALSE,"Tickmarks"}</definedName>
    <definedName name="Pnl" localSheetId="43" hidden="1">{#N/A,#N/A,FALSE,"Pharm";#N/A,#N/A,FALSE,"WWCM"}</definedName>
    <definedName name="Pnl" hidden="1">{#N/A,#N/A,FALSE,"Pharm";#N/A,#N/A,FALSE,"WWCM"}</definedName>
    <definedName name="Pnl_1" localSheetId="43" hidden="1">{#N/A,#N/A,FALSE,"Pharm";#N/A,#N/A,FALSE,"WWCM"}</definedName>
    <definedName name="Pnl_1" hidden="1">{#N/A,#N/A,FALSE,"Pharm";#N/A,#N/A,FALSE,"WWCM"}</definedName>
    <definedName name="Pnl_2" localSheetId="43" hidden="1">{#N/A,#N/A,FALSE,"Pharm";#N/A,#N/A,FALSE,"WWCM"}</definedName>
    <definedName name="Pnl_2" hidden="1">{#N/A,#N/A,FALSE,"Pharm";#N/A,#N/A,FALSE,"WWCM"}</definedName>
    <definedName name="Pnl_3" localSheetId="43" hidden="1">{#N/A,#N/A,FALSE,"Pharm";#N/A,#N/A,FALSE,"WWCM"}</definedName>
    <definedName name="Pnl_3" hidden="1">{#N/A,#N/A,FALSE,"Pharm";#N/A,#N/A,FALSE,"WWCM"}</definedName>
    <definedName name="Pnl_4" localSheetId="43" hidden="1">{#N/A,#N/A,FALSE,"Pharm";#N/A,#N/A,FALSE,"WWCM"}</definedName>
    <definedName name="Pnl_4" hidden="1">{#N/A,#N/A,FALSE,"Pharm";#N/A,#N/A,FALSE,"WWCM"}</definedName>
    <definedName name="pnsji5" localSheetId="43" hidden="1">{#N/A,"PURCHM",FALSE,"Business Analysis";#N/A,"SPADD",FALSE,"Business Analysis"}</definedName>
    <definedName name="pnsji5" hidden="1">{#N/A,"PURCHM",FALSE,"Business Analysis";#N/A,"SPADD",FALSE,"Business Analysis"}</definedName>
    <definedName name="po" localSheetId="43" hidden="1">{"detail",#N/A,FALSE,"mfg";"summary",#N/A,FALSE,"mfg"}</definedName>
    <definedName name="po" hidden="1">{"detail",#N/A,FALSE,"mfg";"summary",#N/A,FALSE,"mfg"}</definedName>
    <definedName name="poc" localSheetId="43" hidden="1">{#N/A,"PURADD",FALSE,"Business Analysis";#N/A,"PURSPP",FALSE,"Business Analysis";#N/A,"CTGIND",FALSE,"Business Analysis";#N/A,"PURCHM",FALSE,"Business Analysis";#N/A,"SPADD",FALSE,"Business Analysis";#N/A,"EPOXY",FALSE,"Business Analysis";#N/A,"PURPER",FALSE,"Business Analysis"}</definedName>
    <definedName name="poc" hidden="1">{#N/A,"PURADD",FALSE,"Business Analysis";#N/A,"PURSPP",FALSE,"Business Analysis";#N/A,"CTGIND",FALSE,"Business Analysis";#N/A,"PURCHM",FALSE,"Business Analysis";#N/A,"SPADD",FALSE,"Business Analysis";#N/A,"EPOXY",FALSE,"Business Analysis";#N/A,"PURPER",FALSE,"Business Analysis"}</definedName>
    <definedName name="pohchoo" localSheetId="43" hidden="1">{"'Report'!$A$1:$K$109"}</definedName>
    <definedName name="pohchoo" hidden="1">{"'Report'!$A$1:$K$109"}</definedName>
    <definedName name="poi"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poi"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poiu" localSheetId="43" hidden="1">{"Performance Details",#N/A,FALSE,"Current Yr";"Performance Details",#N/A,FALSE,"Budget";"Performance Details",#N/A,FALSE,"Prior Year"}</definedName>
    <definedName name="poiu" hidden="1">{"Performance Details",#N/A,FALSE,"Current Yr";"Performance Details",#N/A,FALSE,"Budget";"Performance Details",#N/A,FALSE,"Prior Year"}</definedName>
    <definedName name="pokj" localSheetId="43" hidden="1">{"QTD_LOUISIANA",#N/A,FALSE,"QTD"}</definedName>
    <definedName name="pokj" hidden="1">{"QTD_LOUISIANA",#N/A,FALSE,"QTD"}</definedName>
    <definedName name="polhf" localSheetId="43" hidden="1">{#N/A,#N/A,FALSE,"SUMMARY REPORT"}</definedName>
    <definedName name="polhf" hidden="1">{#N/A,#N/A,FALSE,"SUMMARY REPORT"}</definedName>
    <definedName name="Policies" localSheetId="43" hidden="1">{"'Sheet1'!$L$16"}</definedName>
    <definedName name="Policies" hidden="1">{"'Sheet1'!$L$16"}</definedName>
    <definedName name="Polimeri">#REF!</definedName>
    <definedName name="Polimeridrum">#REF!</definedName>
    <definedName name="Polytechs">#REF!</definedName>
    <definedName name="Polytechsdrum">#REF!</definedName>
    <definedName name="pom" localSheetId="43" hidden="1">{#N/A,#N/A,FALSE,"SUMMARY REPORT"}</definedName>
    <definedName name="pom" hidden="1">{#N/A,#N/A,FALSE,"SUMMARY REPORT"}</definedName>
    <definedName name="poo"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poo"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poop" localSheetId="43"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poop"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POPUP" localSheetId="10">#REF!</definedName>
    <definedName name="POPUP" localSheetId="23">#REF!</definedName>
    <definedName name="POPUP" localSheetId="24">#REF!</definedName>
    <definedName name="POPUP">#REF!</definedName>
    <definedName name="port29" localSheetId="43" hidden="1">{#N/A,#N/A,FALSE,"Pharm";#N/A,#N/A,FALSE,"WWCM"}</definedName>
    <definedName name="port29" hidden="1">{#N/A,#N/A,FALSE,"Pharm";#N/A,#N/A,FALSE,"WWCM"}</definedName>
    <definedName name="port29_1" localSheetId="43" hidden="1">{#N/A,#N/A,FALSE,"Pharm";#N/A,#N/A,FALSE,"WWCM"}</definedName>
    <definedName name="port29_1" hidden="1">{#N/A,#N/A,FALSE,"Pharm";#N/A,#N/A,FALSE,"WWCM"}</definedName>
    <definedName name="port29_2" localSheetId="43" hidden="1">{#N/A,#N/A,FALSE,"Pharm";#N/A,#N/A,FALSE,"WWCM"}</definedName>
    <definedName name="port29_2" hidden="1">{#N/A,#N/A,FALSE,"Pharm";#N/A,#N/A,FALSE,"WWCM"}</definedName>
    <definedName name="port29_3" localSheetId="43" hidden="1">{#N/A,#N/A,FALSE,"Pharm";#N/A,#N/A,FALSE,"WWCM"}</definedName>
    <definedName name="port29_3" hidden="1">{#N/A,#N/A,FALSE,"Pharm";#N/A,#N/A,FALSE,"WWCM"}</definedName>
    <definedName name="port29_4" localSheetId="43" hidden="1">{#N/A,#N/A,FALSE,"Pharm";#N/A,#N/A,FALSE,"WWCM"}</definedName>
    <definedName name="port29_4" hidden="1">{#N/A,#N/A,FALSE,"Pharm";#N/A,#N/A,FALSE,"WWCM"}</definedName>
    <definedName name="Portland_Pipeline">#REF!</definedName>
    <definedName name="postkey" localSheetId="43">#REF!</definedName>
    <definedName name="postkey" localSheetId="11">#REF!</definedName>
    <definedName name="postkey" localSheetId="24">#REF!</definedName>
    <definedName name="postkey">#REF!</definedName>
    <definedName name="powq" localSheetId="43" hidden="1">{#N/A,"PURCHM",FALSE,"Business Analysis";#N/A,"SPADD",FALSE,"Business Analysis"}</definedName>
    <definedName name="powq" hidden="1">{#N/A,"PURCHM",FALSE,"Business Analysis";#N/A,"SPADD",FALSE,"Business Analysis"}</definedName>
    <definedName name="pp" localSheetId="43" hidden="1">{"detail",#N/A,FALSE,"mfg";"summary",#N/A,FALSE,"mfg"}</definedName>
    <definedName name="pp" hidden="1">{"detail",#N/A,FALSE,"mfg";"summary",#N/A,FALSE,"mfg"}</definedName>
    <definedName name="PP_E_Book_Gain__Loss">#REF!</definedName>
    <definedName name="PP_E_Sold_Book_Basis">#REF!</definedName>
    <definedName name="PP_E_Sold_Gross_Proceeds">#REF!</definedName>
    <definedName name="PP_E_Sold_Tax_Basis">#REF!</definedName>
    <definedName name="PP_E_Tax_Gain__Loss">#REF!</definedName>
    <definedName name="PP_Updates">#REF!</definedName>
    <definedName name="PPD_BOY">#REF!</definedName>
    <definedName name="PPD_BOY2" localSheetId="10">#REF!</definedName>
    <definedName name="PPD_BOY2">#REF!</definedName>
    <definedName name="PPD_EOY">#REF!</definedName>
    <definedName name="PPEFNSDIAFHMSADGNKJER" localSheetId="43" hidden="1">{"'SOCA REVENUE '!$N$9:$O$24"}</definedName>
    <definedName name="PPEFNSDIAFHMSADGNKJER" hidden="1">{"'SOCA REVENUE '!$N$9:$O$24"}</definedName>
    <definedName name="PPEFNSDIAFHMSADGNKJER_1" localSheetId="43" hidden="1">{"'SOCA REVENUE '!$N$9:$O$24"}</definedName>
    <definedName name="PPEFNSDIAFHMSADGNKJER_1" hidden="1">{"'SOCA REVENUE '!$N$9:$O$24"}</definedName>
    <definedName name="PPMX_Contractor_Details">#REF!</definedName>
    <definedName name="ppo" localSheetId="43" hidden="1">{"YD LOUISIANA",#N/A,FALSE,"YTD"}</definedName>
    <definedName name="ppo" hidden="1">{"YD LOUISIANA",#N/A,FALSE,"YTD"}</definedName>
    <definedName name="ppp" localSheetId="43" hidden="1">{#N/A,#N/A,FALSE,"Umsatz CH";#N/A,#N/A,FALSE,"ER CH";#N/A,#N/A,FALSE,"EA CH (2) ";#N/A,#N/A,FALSE,"EA CH";#N/A,#N/A,FALSE,"EA CH (3) ";#N/A,#N/A,FALSE,"EA CH (4)";#N/A,#N/A,FALSE,"KA CH";#N/A,#N/A,FALSE,"KA CH  (2)";#N/A,#N/A,FALSE,"KA CH  (3)";#N/A,#N/A,FALSE,"KA CH (4)"}</definedName>
    <definedName name="ppp" hidden="1">{#N/A,#N/A,FALSE,"Umsatz CH";#N/A,#N/A,FALSE,"ER CH";#N/A,#N/A,FALSE,"EA CH (2) ";#N/A,#N/A,FALSE,"EA CH";#N/A,#N/A,FALSE,"EA CH (3) ";#N/A,#N/A,FALSE,"EA CH (4)";#N/A,#N/A,FALSE,"KA CH";#N/A,#N/A,FALSE,"KA CH  (2)";#N/A,#N/A,FALSE,"KA CH  (3)";#N/A,#N/A,FALSE,"KA CH (4)"}</definedName>
    <definedName name="pppp" localSheetId="4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4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Q">#REF!</definedName>
    <definedName name="pps">#REF!</definedName>
    <definedName name="pqmjuz" localSheetId="43" hidden="1">{"detail",#N/A,FALSE,"mfg";"summary",#N/A,FALSE,"mfg"}</definedName>
    <definedName name="pqmjuz" hidden="1">{"detail",#N/A,FALSE,"mfg";"summary",#N/A,FALSE,"mfg"}</definedName>
    <definedName name="pqr" localSheetId="43" hidden="1">{#N/A,#N/A,FALSE,"Staffnos &amp; cost"}</definedName>
    <definedName name="pqr" hidden="1">{#N/A,#N/A,FALSE,"Staffnos &amp; cost"}</definedName>
    <definedName name="pradip" localSheetId="43" hidden="1">{"SchK1",#N/A,FALSE,"Schedules";"SchK2",#N/A,FALSE,"Schedules"}</definedName>
    <definedName name="pradip" hidden="1">{"SchK1",#N/A,FALSE,"Schedules";"SchK2",#N/A,FALSE,"Schedules"}</definedName>
    <definedName name="pradip_1" localSheetId="43" hidden="1">{"SchK1",#N/A,FALSE,"Schedules";"SchK2",#N/A,FALSE,"Schedules"}</definedName>
    <definedName name="pradip_1" hidden="1">{"SchK1",#N/A,FALSE,"Schedules";"SchK2",#N/A,FALSE,"Schedules"}</definedName>
    <definedName name="pradip_1_1" localSheetId="43" hidden="1">{"SchK1",#N/A,FALSE,"Schedules";"SchK2",#N/A,FALSE,"Schedules"}</definedName>
    <definedName name="pradip_1_1" hidden="1">{"SchK1",#N/A,FALSE,"Schedules";"SchK2",#N/A,FALSE,"Schedules"}</definedName>
    <definedName name="prakash" localSheetId="43" hidden="1">{#N/A,#N/A,FALSE,"COMICRO";#N/A,#N/A,FALSE,"BALSCH";#N/A,#N/A,FALSE,"GLASS";#N/A,#N/A,FALSE,"DEPRE";#N/A,#N/A,FALSE,"A&amp;MCUR";#N/A,#N/A,FALSE,"AGEANAlysis";#N/A,#N/A,FALSE,"CHECKS";#N/A,#N/A,FALSE,"CHECKS"}</definedName>
    <definedName name="prakash" hidden="1">{#N/A,#N/A,FALSE,"COMICRO";#N/A,#N/A,FALSE,"BALSCH";#N/A,#N/A,FALSE,"GLASS";#N/A,#N/A,FALSE,"DEPRE";#N/A,#N/A,FALSE,"A&amp;MCUR";#N/A,#N/A,FALSE,"AGEANAlysis";#N/A,#N/A,FALSE,"CHECKS";#N/A,#N/A,FALSE,"CHECKS"}</definedName>
    <definedName name="pRAVEEN" localSheetId="43" hidden="1">{#N/A,#N/A,FALSE,"Staffnos &amp; cost"}</definedName>
    <definedName name="pRAVEEN" hidden="1">{#N/A,#N/A,FALSE,"Staffnos &amp; cost"}</definedName>
    <definedName name="Preferred__QUIDS___Convertibles">#REF!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fyes" hidden="1">#REF!</definedName>
    <definedName name="Premissas" localSheetId="43" hidden="1">{"summary1",#N/A,TRUE,"Comps";"summary2",#N/A,TRUE,"Comps";"summary3",#N/A,TRUE,"Comps"}</definedName>
    <definedName name="Premissas" hidden="1">{"summary1",#N/A,TRUE,"Comps";"summary2",#N/A,TRUE,"Comps";"summary3",#N/A,TRUE,"Comps"}</definedName>
    <definedName name="Premiums_Trend_Change" localSheetId="43" hidden="1">{#N/A,#N/A,FALSE,"Return";#N/A,#N/A,FALSE,"BalSheet";#N/A,#N/A,FALSE,"IncStmt";#N/A,#N/A,FALSE,"Prod";#N/A,#N/A,FALSE,"Adjust";#N/A,#N/A,FALSE,"Input";#N/A,#N/A,FALSE,"Mkt1"}</definedName>
    <definedName name="Premiums_Trend_Change" hidden="1">{#N/A,#N/A,FALSE,"Return";#N/A,#N/A,FALSE,"BalSheet";#N/A,#N/A,FALSE,"IncStmt";#N/A,#N/A,FALSE,"Prod";#N/A,#N/A,FALSE,"Adjust";#N/A,#N/A,FALSE,"Input";#N/A,#N/A,FALSE,"Mkt1"}</definedName>
    <definedName name="prepaid">#REF!</definedName>
    <definedName name="Prepaid_Pension_Assets">#REF!</definedName>
    <definedName name="Prepaid_Pensions">#REF!</definedName>
    <definedName name="Prepaid_Property_Taxes">#REF!</definedName>
    <definedName name="Pres" localSheetId="43" hidden="1">{#N/A,#N/A,TRUE,"Cover sheet";#N/A,#N/A,TRUE,"Summary";#N/A,#N/A,TRUE,"Key Assumptions";#N/A,#N/A,TRUE,"Profit &amp; Loss";#N/A,#N/A,TRUE,"Balance Sheet";#N/A,#N/A,TRUE,"Cashflow";#N/A,#N/A,TRUE,"IRR";#N/A,#N/A,TRUE,"Ratios";#N/A,#N/A,TRUE,"Debt analysis"}</definedName>
    <definedName name="Pres" hidden="1">{#N/A,#N/A,TRUE,"Cover sheet";#N/A,#N/A,TRUE,"Summary";#N/A,#N/A,TRUE,"Key Assumptions";#N/A,#N/A,TRUE,"Profit &amp; Loss";#N/A,#N/A,TRUE,"Balance Sheet";#N/A,#N/A,TRUE,"Cashflow";#N/A,#N/A,TRUE,"IRR";#N/A,#N/A,TRUE,"Ratios";#N/A,#N/A,TRUE,"Debt analysis"}</definedName>
    <definedName name="Presentation" localSheetId="43"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Presentation"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Pretax_Book__Gain__Loss_CPM">#REF!</definedName>
    <definedName name="Pretax_Income_CPM">#REF!</definedName>
    <definedName name="PreventedStats" localSheetId="10">#REF!</definedName>
    <definedName name="PreventedStats" localSheetId="24">#REF!</definedName>
    <definedName name="PreventedStats">#REF!</definedName>
    <definedName name="prevsoc" localSheetId="43" hidden="1">{#N/A,#N/A,FALSE,"Aging Summary";#N/A,#N/A,FALSE,"Ratio Analysis";#N/A,#N/A,FALSE,"Test 120 Day Accts";#N/A,#N/A,FALSE,"Tickmarks"}</definedName>
    <definedName name="prevsoc" hidden="1">{#N/A,#N/A,FALSE,"Aging Summary";#N/A,#N/A,FALSE,"Ratio Analysis";#N/A,#N/A,FALSE,"Test 120 Day Accts";#N/A,#N/A,FALSE,"Tickmarks"}</definedName>
    <definedName name="prevsoc1" localSheetId="43" hidden="1">{#N/A,#N/A,FALSE,"Aging Summary";#N/A,#N/A,FALSE,"Ratio Analysis";#N/A,#N/A,FALSE,"Test 120 Day Accts";#N/A,#N/A,FALSE,"Tickmarks"}</definedName>
    <definedName name="prevsoc1" hidden="1">{#N/A,#N/A,FALSE,"Aging Summary";#N/A,#N/A,FALSE,"Ratio Analysis";#N/A,#N/A,FALSE,"Test 120 Day Accts";#N/A,#N/A,FALSE,"Tickmarks"}</definedName>
    <definedName name="prevsov" localSheetId="43" hidden="1">{#N/A,#N/A,FALSE,"Aging Summary";#N/A,#N/A,FALSE,"Ratio Analysis";#N/A,#N/A,FALSE,"Test 120 Day Accts";#N/A,#N/A,FALSE,"Tickmarks"}</definedName>
    <definedName name="prevsov" hidden="1">{#N/A,#N/A,FALSE,"Aging Summary";#N/A,#N/A,FALSE,"Ratio Analysis";#N/A,#N/A,FALSE,"Test 120 Day Accts";#N/A,#N/A,FALSE,"Tickmarks"}</definedName>
    <definedName name="prew" localSheetId="43" hidden="1">{"P&amp;L - profit &amp; loss",#N/A,TRUE,"P&amp;L";"P&amp;L - Profit &amp; loss 1",#N/A,TRUE,"P&amp;L"}</definedName>
    <definedName name="prew" hidden="1">{"P&amp;L - profit &amp; loss",#N/A,TRUE,"P&amp;L";"P&amp;L - Profit &amp; loss 1",#N/A,TRUE,"P&amp;L"}</definedName>
    <definedName name="PRICE">#REF!</definedName>
    <definedName name="Print" localSheetId="24">#REF!</definedName>
    <definedName name="PRINT">#REF!</definedName>
    <definedName name="PRINT_1" localSheetId="23">#REF!</definedName>
    <definedName name="PRINT_1">#REF!</definedName>
    <definedName name="PRINT_2">#REF!</definedName>
    <definedName name="PRINT_3">#REF!</definedName>
    <definedName name="PRINT_AL3">#REF!</definedName>
    <definedName name="PRINT_AL5">#REF!</definedName>
    <definedName name="_xlnm.Print_Area" localSheetId="43">'WP II-E-2b'!$A$1:$F$56</definedName>
    <definedName name="_xlnm.Print_Area" localSheetId="0">'WP II-E-3.1'!$A$1:$E$80</definedName>
    <definedName name="_xlnm.Print_Area" localSheetId="38">'WP II-E-3.15'!$A$2:$H$109</definedName>
    <definedName name="_xlnm.Print_Area" localSheetId="40">'WP II-E-3.15.1.'!$A$1:$J$108</definedName>
    <definedName name="_xlnm.Print_Area" localSheetId="39">'WP II-E-3.15a'!$A$1:$R$59</definedName>
    <definedName name="_xlnm.Print_Area" localSheetId="41">'WP II-E-3.19.1'!$A$1:$G$47</definedName>
    <definedName name="_xlnm.Print_Area" localSheetId="42">'WP II-E-3.19.2'!$A$1:$I$55</definedName>
    <definedName name="_xlnm.Print_Area" localSheetId="4">'WP II-E-3.3'!$A$1:$M$34</definedName>
    <definedName name="_xlnm.Print_Area" localSheetId="5">'WP II-E-3.3.1_Depr Tax return'!$A$1:$F$23</definedName>
    <definedName name="_xlnm.Print_Area" localSheetId="6">'WP II-E-3.3.2'!$A$1:$G$111</definedName>
    <definedName name="_xlnm.Print_Area" localSheetId="7">'WP II-E-3.3.3'!$A$1:$F$20</definedName>
    <definedName name="_xlnm.Print_Area" localSheetId="9">'WP II-E-3.3.5a Est &amp; RunOut'!$A$1:$X$20</definedName>
    <definedName name="_xlnm.Print_Area" localSheetId="11">#REF!</definedName>
    <definedName name="_xlnm.Print_Area" localSheetId="10">'WP II-E-3.5.1a Support'!$A$1:$L$76</definedName>
    <definedName name="_xlnm.Print_Area" localSheetId="12">'WP II-E-3.5.1b'!$A$1:$E$25</definedName>
    <definedName name="_xlnm.Print_Area" localSheetId="25">'WP II-E-3.5.2'!$A$1:$G$358</definedName>
    <definedName name="_xlnm.Print_Area" localSheetId="26">'WP II-E-3.5.2 Q1'!$A$1:$I$147</definedName>
    <definedName name="_xlnm.Print_Area" localSheetId="27">'WP II-E-3.5.2 Q2'!$A$1:$I$148</definedName>
    <definedName name="_xlnm.Print_Area" localSheetId="28">'WP II-E-3.5.2 Q3'!$A$1:$J$147</definedName>
    <definedName name="_xlnm.Print_Area" localSheetId="29">'WP II-E-3.5.2 Q4'!$A$1:$I$73</definedName>
    <definedName name="_xlnm.Print_Area" localSheetId="30">'WP II-E-3.7.1'!$A$1:$R$63</definedName>
    <definedName name="_xlnm.Print_Area" localSheetId="31">'WP II-E-3.8'!$B$1:$H$26</definedName>
    <definedName name="_xlnm.Print_Area" localSheetId="32">'WP II-E-3.8.1'!$A$1:$N$133</definedName>
    <definedName name="_xlnm.Print_Area" localSheetId="34">'WP II-E-3.8.3'!$A$1:$M$36</definedName>
    <definedName name="_xlnm.Print_Area" localSheetId="35">'WP II-E-3.8.4'!$A$1:$M$36</definedName>
    <definedName name="_xlnm.Print_Area" localSheetId="36">'WP II-E-3.8.5'!$A$1:$J$36</definedName>
    <definedName name="_xlnm.Print_Area" localSheetId="37">'WP II-E-3.8.6'!$A$1:$I$36</definedName>
    <definedName name="_xlnm.Print_Area">#REF!</definedName>
    <definedName name="Print_Area_MI" localSheetId="43">#REF!</definedName>
    <definedName name="Print_Area_MI" localSheetId="11">#REF!</definedName>
    <definedName name="Print_Area_MI" localSheetId="10">#REF!</definedName>
    <definedName name="Print_Area_MI">#REF!</definedName>
    <definedName name="Print_Area_Reset" localSheetId="43">OFFSET(genie,0,0,Location)</definedName>
    <definedName name="Print_Area_Reset">OFFSET(genie,0,0,Location)</definedName>
    <definedName name="Print_areanew" localSheetId="43">#REF!</definedName>
    <definedName name="Print_areanew">#REF!</definedName>
    <definedName name="print_areaother">#N/A</definedName>
    <definedName name="PRINT_BACKUP" localSheetId="24">#REF!</definedName>
    <definedName name="PRINT_BACKUP">#REF!</definedName>
    <definedName name="PRINT_BUDGET">#REF!</definedName>
    <definedName name="PRINT_C1" localSheetId="11">#REF!</definedName>
    <definedName name="PRINT_C1" localSheetId="10">'WP II-E-3.5.1a Support'!#REF!</definedName>
    <definedName name="PRINT_C1" localSheetId="24">#REF!</definedName>
    <definedName name="PRINT_C1">#REF!</definedName>
    <definedName name="PRINT_C11" localSheetId="43">#REF!</definedName>
    <definedName name="PRINT_C11" localSheetId="11">#REF!</definedName>
    <definedName name="PRINT_C11">#REF!</definedName>
    <definedName name="PRINT_C12" localSheetId="11">#REF!</definedName>
    <definedName name="PRINT_C12">#REF!</definedName>
    <definedName name="PRINT_C13">#REF!</definedName>
    <definedName name="PRINT_C2">#REF!</definedName>
    <definedName name="PRINT_C3">#REF!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#REF!</definedName>
    <definedName name="PRINT_EARNINGS" localSheetId="10">#REF!</definedName>
    <definedName name="PRINT_EARNINGS">#REF!</definedName>
    <definedName name="PRINT_FACE" localSheetId="10">#REF!</definedName>
    <definedName name="PRINT_FACE">#REF!</definedName>
    <definedName name="PRINT_G_L" localSheetId="10">#REF!</definedName>
    <definedName name="PRINT_G_L">#REF!</definedName>
    <definedName name="PRINT_INPUTMISC">#REF!</definedName>
    <definedName name="PRINT_PI10" localSheetId="10">#REF!</definedName>
    <definedName name="PRINT_PI10" localSheetId="23">#REF!</definedName>
    <definedName name="PRINT_PI10">#REF!</definedName>
    <definedName name="PRINT_PI11" localSheetId="10">'WP II-E-3.5.1a Support'!#REF!</definedName>
    <definedName name="PRINT_PI11">#REF!</definedName>
    <definedName name="PRINT_PI2" localSheetId="10">'WP II-E-3.5.1a Support'!#REF!</definedName>
    <definedName name="PRINT_PI2">#REF!</definedName>
    <definedName name="PRINT_PI3" localSheetId="10">'WP II-E-3.5.1a Support'!#REF!</definedName>
    <definedName name="PRINT_PI3">#REF!</definedName>
    <definedName name="PRINT_PI6" localSheetId="10">'WP II-E-3.5.1a Support'!#REF!</definedName>
    <definedName name="PRINT_PI6">#REF!</definedName>
    <definedName name="PRINT_PI7">#REF!</definedName>
    <definedName name="PRINT_PI8">#REF!</definedName>
    <definedName name="PRINT_S1">#REF!</definedName>
    <definedName name="PRINT_S2">#REF!</definedName>
    <definedName name="PRINT_SET_UP">#REF!</definedName>
    <definedName name="_xlnm.Print_Titles" localSheetId="0">'WP II-E-3.1'!$A:$A,'WP II-E-3.1'!$7:$11</definedName>
    <definedName name="_xlnm.Print_Titles" localSheetId="38">'WP II-E-3.15'!$A:$D,'WP II-E-3.15'!$2:$22</definedName>
    <definedName name="_xlnm.Print_Titles" localSheetId="40">'WP II-E-3.15.1.'!$1:$6</definedName>
    <definedName name="_xlnm.Print_Titles" localSheetId="39">'WP II-E-3.15a'!$A:$B,'WP II-E-3.15a'!$1:$7</definedName>
    <definedName name="_xlnm.Print_Titles" localSheetId="1">'WP II-E-3.1a - ''22 Tax.Ret. PBC'!$1:$4</definedName>
    <definedName name="_xlnm.Print_Titles" localSheetId="2">'WP II-E-3.1b Tax.Prov 1.24 PBC'!$1:$4</definedName>
    <definedName name="_xlnm.Print_Titles" localSheetId="3">'WP II-E-3.2'!$1:$10</definedName>
    <definedName name="_xlnm.Print_Titles" localSheetId="6">'WP II-E-3.3.2'!$1:$5</definedName>
    <definedName name="_xlnm.Print_Titles" localSheetId="8">'WP II-E-3.3.5'!$A:$B</definedName>
    <definedName name="_xlnm.Print_Titles" localSheetId="9">'WP II-E-3.3.5a Est &amp; RunOut'!$A:$B</definedName>
    <definedName name="_xlnm.Print_Titles" localSheetId="10">'WP II-E-3.5.1a Support'!$1:$9</definedName>
    <definedName name="_xlnm.Print_Titles" localSheetId="23">'WP II-E-3.5.1l HCC07-1'!$1:$8</definedName>
    <definedName name="_xlnm.Print_Titles" localSheetId="25">'WP II-E-3.5.2'!$1:$5</definedName>
    <definedName name="_xlnm.Print_Titles" localSheetId="26">'WP II-E-3.5.2 Q1'!$1:$69</definedName>
    <definedName name="_xlnm.Print_Titles" localSheetId="27">'WP II-E-3.5.2 Q2'!$1:$69</definedName>
    <definedName name="_xlnm.Print_Titles" localSheetId="28">'WP II-E-3.5.2 Q3'!$1:$7</definedName>
    <definedName name="_xlnm.Print_Titles" localSheetId="29">'WP II-E-3.5.2 Q4'!$1:$9</definedName>
    <definedName name="_xlnm.Print_Titles" localSheetId="30">'WP II-E-3.7.1'!$A:$B,'WP II-E-3.7.1'!$1:$7</definedName>
    <definedName name="_xlnm.Print_Titles" localSheetId="31">'WP II-E-3.8'!$A:$C,'WP II-E-3.8'!$2:$6</definedName>
    <definedName name="_xlnm.Print_Titles" localSheetId="32">'WP II-E-3.8.1'!$B:$C,'WP II-E-3.8.1'!$1:$3</definedName>
    <definedName name="_xlnm.Print_Titles" localSheetId="33">'WP II-E-3.8.2'!$1:$3</definedName>
    <definedName name="_xlnm.Print_Titles">#N/A</definedName>
    <definedName name="PRINT_TITLES_MI">#REF!</definedName>
    <definedName name="PRINT1">#REF!</definedName>
    <definedName name="PRINT2">#REF!</definedName>
    <definedName name="PRINT3">#REF!</definedName>
    <definedName name="PRINT4">#REF!</definedName>
    <definedName name="PRINT5">#REF!</definedName>
    <definedName name="PRINT6">#REF!</definedName>
    <definedName name="PRINT7">#REF!</definedName>
    <definedName name="PRINTJV">#REF!</definedName>
    <definedName name="PRINTM">#REF!</definedName>
    <definedName name="PrintTile">#REF!</definedName>
    <definedName name="PRIORACT">#REF!</definedName>
    <definedName name="PriorPaymentsDetail">#REF!</definedName>
    <definedName name="PriorPaymentsTotal">#REF!</definedName>
    <definedName name="PrjStage">#REF!</definedName>
    <definedName name="PRMONTH">#REF!</definedName>
    <definedName name="pro" localSheetId="43" hidden="1">{"P&amp;L - profit &amp; loss",#N/A,TRUE,"P&amp;L";"P&amp;L - Profit &amp; loss 1",#N/A,TRUE,"P&amp;L"}</definedName>
    <definedName name="pro" hidden="1">{"P&amp;L - profit &amp; loss",#N/A,TRUE,"P&amp;L";"P&amp;L - Profit &amp; loss 1",#N/A,TRUE,"P&amp;L"}</definedName>
    <definedName name="Prob" localSheetId="43" hidden="1">{"EPS and CF",#N/A,FALSE;"Ops and Stats",#N/A,FALSE}</definedName>
    <definedName name="Prob" hidden="1">{"EPS and CF",#N/A,FALSE;"Ops and Stats",#N/A,FALSE}</definedName>
    <definedName name="Probability">#REF!</definedName>
    <definedName name="Proc2003">#REF!</definedName>
    <definedName name="Proc2004">#REF!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f" localSheetId="43" hidden="1">{#N/A,#N/A,FALSE,"Pharm";#N/A,#N/A,FALSE,"WWCM"}</definedName>
    <definedName name="Procef" hidden="1">{#N/A,#N/A,FALSE,"Pharm";#N/A,#N/A,FALSE,"WWCM"}</definedName>
    <definedName name="Procef_1" localSheetId="43" hidden="1">{#N/A,#N/A,FALSE,"Pharm";#N/A,#N/A,FALSE,"WWCM"}</definedName>
    <definedName name="Procef_1" hidden="1">{#N/A,#N/A,FALSE,"Pharm";#N/A,#N/A,FALSE,"WWCM"}</definedName>
    <definedName name="Procef_2" localSheetId="43" hidden="1">{#N/A,#N/A,FALSE,"Pharm";#N/A,#N/A,FALSE,"WWCM"}</definedName>
    <definedName name="Procef_2" hidden="1">{#N/A,#N/A,FALSE,"Pharm";#N/A,#N/A,FALSE,"WWCM"}</definedName>
    <definedName name="Procef_3" localSheetId="43" hidden="1">{#N/A,#N/A,FALSE,"Pharm";#N/A,#N/A,FALSE,"WWCM"}</definedName>
    <definedName name="Procef_3" hidden="1">{#N/A,#N/A,FALSE,"Pharm";#N/A,#N/A,FALSE,"WWCM"}</definedName>
    <definedName name="Procef_4" localSheetId="43" hidden="1">{#N/A,#N/A,FALSE,"Pharm";#N/A,#N/A,FALSE,"WWCM"}</definedName>
    <definedName name="Procef_4" hidden="1">{#N/A,#N/A,FALSE,"Pharm";#N/A,#N/A,FALSE,"WWCM"}</definedName>
    <definedName name="Processing_Plants">#REF!</definedName>
    <definedName name="ProcLogic" localSheetId="43">#REF!</definedName>
    <definedName name="ProcLogic" localSheetId="11">#REF!</definedName>
    <definedName name="ProcLogic" localSheetId="24">#REF!</definedName>
    <definedName name="ProcLogic">#REF!</definedName>
    <definedName name="PROD">#REF!</definedName>
    <definedName name="prod_1" localSheetId="43" hidden="1">{#N/A,#N/A,FALSE,"Pharm";#N/A,#N/A,FALSE,"WWCM"}</definedName>
    <definedName name="prod_1" hidden="1">{#N/A,#N/A,FALSE,"Pharm";#N/A,#N/A,FALSE,"WWCM"}</definedName>
    <definedName name="prod_2" localSheetId="43" hidden="1">{#N/A,#N/A,FALSE,"Pharm";#N/A,#N/A,FALSE,"WWCM"}</definedName>
    <definedName name="prod_2" hidden="1">{#N/A,#N/A,FALSE,"Pharm";#N/A,#N/A,FALSE,"WWCM"}</definedName>
    <definedName name="prod_3" localSheetId="43" hidden="1">{#N/A,#N/A,FALSE,"Pharm";#N/A,#N/A,FALSE,"WWCM"}</definedName>
    <definedName name="prod_3" hidden="1">{#N/A,#N/A,FALSE,"Pharm";#N/A,#N/A,FALSE,"WWCM"}</definedName>
    <definedName name="prod_4" localSheetId="43" hidden="1">{#N/A,#N/A,FALSE,"Pharm";#N/A,#N/A,FALSE,"WWCM"}</definedName>
    <definedName name="prod_4" hidden="1">{#N/A,#N/A,FALSE,"Pharm";#N/A,#N/A,FALSE,"WWCM"}</definedName>
    <definedName name="Prod_Cost">#REF!</definedName>
    <definedName name="prodcost" localSheetId="43" hidden="1">{"msc sw feat summary",#N/A,FALSE,"MSC SW Features v. 1.1."}</definedName>
    <definedName name="prodcost" hidden="1">{"msc sw feat summary",#N/A,FALSE,"MSC SW Features v. 1.1."}</definedName>
    <definedName name="ProdForm" hidden="1">#REF!</definedName>
    <definedName name="Product" hidden="1">#REF!</definedName>
    <definedName name="product_set2" localSheetId="43" hidden="1">{#N/A,#N/A,TRUE,"Outlook98";#N/A,#N/A,TRUE,"Reduction Model"}</definedName>
    <definedName name="product_set2" hidden="1">{#N/A,#N/A,TRUE,"Outlook98";#N/A,#N/A,TRUE,"Reduction Model"}</definedName>
    <definedName name="production">#REF!</definedName>
    <definedName name="Production_payroll">#REF!</definedName>
    <definedName name="profimp2" localSheetId="43" hidden="1">{"PAGE 1",#N/A,FALSE,"WEST_OT"}</definedName>
    <definedName name="profimp2" hidden="1">{"PAGE 1",#N/A,FALSE,"WEST_OT"}</definedName>
    <definedName name="profimp3" localSheetId="43" hidden="1">{"PAGE 2",#N/A,FALSE,"WEST_OT"}</definedName>
    <definedName name="profimp3" hidden="1">{"PAGE 2",#N/A,FALSE,"WEST_OT"}</definedName>
    <definedName name="profimp5" localSheetId="43" hidden="1">{"PAGE 1",#N/A,FALSE,"WEST_OT"}</definedName>
    <definedName name="profimp5" hidden="1">{"PAGE 1",#N/A,FALSE,"WEST_OT"}</definedName>
    <definedName name="profimptest" localSheetId="43" hidden="1">{"PAGE 2",#N/A,FALSE,"WEST_OT"}</definedName>
    <definedName name="profimptest" hidden="1">{"PAGE 2",#N/A,FALSE,"WEST_OT"}</definedName>
    <definedName name="Profit_before_int_and_taxes">#REF!</definedName>
    <definedName name="proforma_add_01">#REF!</definedName>
    <definedName name="proforma_add_02">#REF!</definedName>
    <definedName name="proforma_add_03">#REF!</definedName>
    <definedName name="proforma_bs">#REF!</definedName>
    <definedName name="proforma_cf">#REF!</definedName>
    <definedName name="proforma_is">#REF!</definedName>
    <definedName name="proforma_ratio_01">#REF!</definedName>
    <definedName name="proforma_ratio_02">#REF!</definedName>
    <definedName name="proforma_ratio_03">#REF!</definedName>
    <definedName name="profservices">#REF!</definedName>
    <definedName name="prohr" localSheetId="43" hidden="1">{#N/A,#N/A,FALSE,"Staffnos &amp; cost"}</definedName>
    <definedName name="prohr" hidden="1">{#N/A,#N/A,FALSE,"Staffnos &amp; cost"}</definedName>
    <definedName name="prohr_1" localSheetId="43" hidden="1">{#N/A,#N/A,FALSE,"Staffnos &amp; cost"}</definedName>
    <definedName name="prohr_1" hidden="1">{#N/A,#N/A,FALSE,"Staffnos &amp; cost"}</definedName>
    <definedName name="prohr_2" localSheetId="43" hidden="1">{#N/A,#N/A,FALSE,"Staffnos &amp; cost"}</definedName>
    <definedName name="prohr_2" hidden="1">{#N/A,#N/A,FALSE,"Staffnos &amp; cost"}</definedName>
    <definedName name="prohr_3" localSheetId="43" hidden="1">{#N/A,#N/A,FALSE,"Staffnos &amp; cost"}</definedName>
    <definedName name="prohr_3" hidden="1">{#N/A,#N/A,FALSE,"Staffnos &amp; cost"}</definedName>
    <definedName name="prohr_4" localSheetId="43" hidden="1">{#N/A,#N/A,FALSE,"Staffnos &amp; cost"}</definedName>
    <definedName name="prohr_4" hidden="1">{#N/A,#N/A,FALSE,"Staffnos &amp; cost"}</definedName>
    <definedName name="prohr_5" localSheetId="43" hidden="1">{#N/A,#N/A,FALSE,"Staffnos &amp; cost"}</definedName>
    <definedName name="prohr_5" hidden="1">{#N/A,#N/A,FALSE,"Staffnos &amp; cost"}</definedName>
    <definedName name="ProjectWithWorkorders_tableqrynoprompt" localSheetId="43">#REF!</definedName>
    <definedName name="ProjectWithWorkorders_tableqrynoprompt" localSheetId="11">#REF!</definedName>
    <definedName name="ProjectWithWorkorders_tableqrynoprompt" localSheetId="10">#REF!</definedName>
    <definedName name="ProjectWithWorkorders_tableqrynoprompt" localSheetId="24">#REF!</definedName>
    <definedName name="ProjectWithWorkorders_tableqrynoprompt">#REF!</definedName>
    <definedName name="PROOF1" localSheetId="10">#REF!</definedName>
    <definedName name="PROOF1" localSheetId="24">#REF!</definedName>
    <definedName name="PROOF1">#REF!</definedName>
    <definedName name="PROOF2" localSheetId="10">#REF!</definedName>
    <definedName name="PROOF2" localSheetId="24">#REF!</definedName>
    <definedName name="PROOF2">#REF!</definedName>
    <definedName name="PROPERTY">#REF!</definedName>
    <definedName name="Property___Equipment">#REF!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#REF!</definedName>
    <definedName name="Property_Taxes_Assessed_to_Future_Periods">#REF!</definedName>
    <definedName name="Property_Under_Capital_Leases">#REF!</definedName>
    <definedName name="Proposal" localSheetId="11">#REF!</definedName>
    <definedName name="proposal" localSheetId="23" hidden="1">{"Statements",#N/A,TRUE,"Income Statement";"Statements",#N/A,TRUE,"Cash Flow Statement";"Statements",#N/A,TRUE,"Balance Sheet ";#N/A,#N/A,TRUE,"Revenue Data Table";#N/A,#N/A,TRUE,"Costs &amp; Expenses Data Table";#N/A,#N/A,TRUE,"Cash Flow Data Table ";#N/A,#N/A,TRUE,"Shor-term Interest Expense"}</definedName>
    <definedName name="Proposal" localSheetId="24">#REF!</definedName>
    <definedName name="Proposal">#REF!</definedName>
    <definedName name="Proquimetal">#REF!</definedName>
    <definedName name="Proquimetaldrum">#REF!</definedName>
    <definedName name="Proto_Hr">#REF!</definedName>
    <definedName name="Proto_Loc">#REF!</definedName>
    <definedName name="prova"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rova"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rovision" localSheetId="43" hidden="1">{"Frgen",#N/A,FALSE,"A";"Résu",#N/A,FALSE,"A"}</definedName>
    <definedName name="provision" hidden="1">{"Frgen",#N/A,FALSE,"A";"Résu",#N/A,FALSE,"A"}</definedName>
    <definedName name="Provision2" localSheetId="43" hidden="1">{"plansummary",#N/A,FALSE,"PlanSummary";"sales",#N/A,FALSE,"Sales Rec";"productivity",#N/A,FALSE,"Productivity Rec";"capitalspending",#N/A,FALSE,"Capital Spending"}</definedName>
    <definedName name="Provision2" hidden="1">{"plansummary",#N/A,FALSE,"PlanSummary";"sales",#N/A,FALSE,"Sales Rec";"productivity",#N/A,FALSE,"Productivity Rec";"capitalspending",#N/A,FALSE,"Capital Spending"}</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RU" localSheetId="43" hidden="1">{#N/A,#N/A,FALSE,"Aging Summary";#N/A,#N/A,FALSE,"Ratio Analysis";#N/A,#N/A,FALSE,"Test 120 Day Accts";#N/A,#N/A,FALSE,"Tickmarks"}</definedName>
    <definedName name="PRU" hidden="1">{#N/A,#N/A,FALSE,"Aging Summary";#N/A,#N/A,FALSE,"Ratio Analysis";#N/A,#N/A,FALSE,"Test 120 Day Accts";#N/A,#N/A,FALSE,"Tickmarks"}</definedName>
    <definedName name="PS">#REF!</definedName>
    <definedName name="PSC_AMORT" localSheetId="43">#REF!</definedName>
    <definedName name="PSC_AMORT" localSheetId="11">#REF!</definedName>
    <definedName name="PSC_AMORT" localSheetId="24">#REF!</definedName>
    <definedName name="PSC_AMORT">#REF!</definedName>
    <definedName name="PSC_AMORT_LY" localSheetId="24">#REF!</definedName>
    <definedName name="PSC_AMORT_LY">#REF!</definedName>
    <definedName name="PSC_EOY">#REF!</definedName>
    <definedName name="PSC_NEW_BASE">#REF!</definedName>
    <definedName name="PSCAMORT_LY">#REF!</definedName>
    <definedName name="psec" localSheetId="10">#REF!</definedName>
    <definedName name="psec" localSheetId="23">#REF!</definedName>
    <definedName name="psec">#REF!</definedName>
    <definedName name="PSM"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PSM"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pss" localSheetId="43" hidden="1">{#N/A,#N/A,FALSE,"COMICRO";#N/A,#N/A,FALSE,"BALSCH";#N/A,#N/A,FALSE,"GLASS";#N/A,#N/A,FALSE,"DEPRE";#N/A,#N/A,FALSE,"A&amp;MCUR";#N/A,#N/A,FALSE,"AGEANAlysis";#N/A,#N/A,FALSE,"CHECKS";#N/A,#N/A,FALSE,"CHECKS"}</definedName>
    <definedName name="pss" hidden="1">{#N/A,#N/A,FALSE,"COMICRO";#N/A,#N/A,FALSE,"BALSCH";#N/A,#N/A,FALSE,"GLASS";#N/A,#N/A,FALSE,"DEPRE";#N/A,#N/A,FALSE,"A&amp;MCUR";#N/A,#N/A,FALSE,"AGEANAlysis";#N/A,#N/A,FALSE,"CHECKS";#N/A,#N/A,FALSE,"CHECKS"}</definedName>
    <definedName name="pt" localSheetId="43">#REF!</definedName>
    <definedName name="pt" localSheetId="11">#REF!</definedName>
    <definedName name="pt" localSheetId="24">#REF!</definedName>
    <definedName name="pt">#REF!</definedName>
    <definedName name="PT_DeprData.block" localSheetId="10">#REF!</definedName>
    <definedName name="PT_DeprData.block" localSheetId="24">#REF!</definedName>
    <definedName name="PT_DeprData.block">#REF!</definedName>
    <definedName name="ptc"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ptc"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ptowan">#REF!</definedName>
    <definedName name="PUB_FileID" hidden="1">"L10003787.xls"</definedName>
    <definedName name="PUB_UserID" hidden="1">"MAYERX"</definedName>
    <definedName name="pucspadd42" localSheetId="43" hidden="1">{#N/A,"PURCHM",FALSE,"Business Analysis";#N/A,"SPADD",FALSE,"Business Analysis"}</definedName>
    <definedName name="pucspadd42" hidden="1">{#N/A,"PURCHM",FALSE,"Business Analysis";#N/A,"SPADD",FALSE,"Business Analysis"}</definedName>
    <definedName name="Punjab" localSheetId="43" hidden="1">{"REP1",#N/A,FALSE,"HSSA-LOG"}</definedName>
    <definedName name="Punjab" hidden="1">{"REP1",#N/A,FALSE,"HSSA-LOG"}</definedName>
    <definedName name="pupi" localSheetId="43" hidden="1">{"YD OTHER",#N/A,FALSE,"YTD"}</definedName>
    <definedName name="pupi" hidden="1">{"YD OTHER",#N/A,FALSE,"YTD"}</definedName>
    <definedName name="püpoüpoüpo" localSheetId="43" hidden="1">{#N/A,#N/A,FALSE,"PMW Gruppe 99_98";#N/A,#N/A,FALSE,"PMW KG 98_99";#N/A,#N/A,FALSE,"PMW Inc. 99_98";#N/A,#N/A,FALSE,"PMW VTECH 99_98";#N/A,#N/A,FALSE,"PMW Thail. 99_98";#N/A,#N/A,FALSE,"PMW Canada 99_98";#N/A,#N/A,FALSE,"Währungsabw. 99_98"}</definedName>
    <definedName name="püpoüpoüpo" hidden="1">{#N/A,#N/A,FALSE,"PMW Gruppe 99_98";#N/A,#N/A,FALSE,"PMW KG 98_99";#N/A,#N/A,FALSE,"PMW Inc. 99_98";#N/A,#N/A,FALSE,"PMW VTECH 99_98";#N/A,#N/A,FALSE,"PMW Thail. 99_98";#N/A,#N/A,FALSE,"PMW Canada 99_98";#N/A,#N/A,FALSE,"Währungsabw. 99_98"}</definedName>
    <definedName name="püpü" localSheetId="43" hidden="1">{#N/A,#N/A,FALSE,"Umsatz 99";#N/A,#N/A,FALSE,"ER 99 "}</definedName>
    <definedName name="püpü" hidden="1">{#N/A,#N/A,FALSE,"Umsatz 99";#N/A,#N/A,FALSE,"ER 99 "}</definedName>
    <definedName name="Purchase_Accounting_Reclass">#REF!</definedName>
    <definedName name="pvdsk" localSheetId="43"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pvdsk"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pwa" localSheetId="43" hidden="1">{"LBO Summary",#N/A,FALSE,"Summary";"Income Statement",#N/A,FALSE,"Model";"Cash Flow",#N/A,FALSE,"Model";"Balance Sheet",#N/A,FALSE,"Model";"Working Capital",#N/A,FALSE,"Model";"Pro Forma Balance Sheets",#N/A,FALSE,"PFBS";"Debt Balances",#N/A,FALSE,"Model";"Fee Schedules",#N/A,FALSE,"Model"}</definedName>
    <definedName name="pwa" hidden="1">{"LBO Summary",#N/A,FALSE,"Summary";"Income Statement",#N/A,FALSE,"Model";"Cash Flow",#N/A,FALSE,"Model";"Balance Sheet",#N/A,FALSE,"Model";"Working Capital",#N/A,FALSE,"Model";"Pro Forma Balance Sheets",#N/A,FALSE,"PFBS";"Debt Balances",#N/A,FALSE,"Model";"Fee Schedules",#N/A,FALSE,"Model"}</definedName>
    <definedName name="pwa_1" localSheetId="43" hidden="1">{"LBO Summary",#N/A,FALSE,"Summary";"Income Statement",#N/A,FALSE,"Model";"Cash Flow",#N/A,FALSE,"Model";"Balance Sheet",#N/A,FALSE,"Model";"Working Capital",#N/A,FALSE,"Model";"Pro Forma Balance Sheets",#N/A,FALSE,"PFBS";"Debt Balances",#N/A,FALSE,"Model";"Fee Schedules",#N/A,FALSE,"Model"}</definedName>
    <definedName name="pwa_1" hidden="1">{"LBO Summary",#N/A,FALSE,"Summary";"Income Statement",#N/A,FALSE,"Model";"Cash Flow",#N/A,FALSE,"Model";"Balance Sheet",#N/A,FALSE,"Model";"Working Capital",#N/A,FALSE,"Model";"Pro Forma Balance Sheets",#N/A,FALSE,"PFBS";"Debt Balances",#N/A,FALSE,"Model";"Fee Schedules",#N/A,FALSE,"Model"}</definedName>
    <definedName name="PXNREV">#REF!</definedName>
    <definedName name="pxp" localSheetId="43" hidden="1">{#N/A,#N/A,FALSE,"SUMMARY REPORT"}</definedName>
    <definedName name="pxp" hidden="1">{#N/A,#N/A,FALSE,"SUMMARY REPORT"}</definedName>
    <definedName name="PY_CONTRIB" localSheetId="43">#REF!</definedName>
    <definedName name="PY_CONTRIB" localSheetId="11">#REF!</definedName>
    <definedName name="PY_CONTRIB" localSheetId="24">#REF!</definedName>
    <definedName name="PY_CONTRIB">#REF!</definedName>
    <definedName name="pz" localSheetId="43" hidden="1">{"Month Summary",#N/A,FALSE,"Summary";"Total Details",#N/A,FALSE,"Current Yr";"Polymers Details",#N/A,FALSE,"Current Yr";"Performance Details",#N/A,FALSE,"Current Yr";"ICD Details",#N/A,FALSE,"Current Yr"}</definedName>
    <definedName name="pz" hidden="1">{"Month Summary",#N/A,FALSE,"Summary";"Total Details",#N/A,FALSE,"Current Yr";"Polymers Details",#N/A,FALSE,"Current Yr";"Performance Details",#N/A,FALSE,"Current Yr";"ICD Details",#N/A,FALSE,"Current Yr"}</definedName>
    <definedName name="q" localSheetId="23" hidden="1">{"'Mov Fin'!$A$1:$J$22"}</definedName>
    <definedName name="q">#REF!</definedName>
    <definedName name="Q1_">#REF!</definedName>
    <definedName name="Q1_PROD">#REF!</definedName>
    <definedName name="Q1_SALES">#REF!</definedName>
    <definedName name="Q1UP">#REF!</definedName>
    <definedName name="Q2_">#REF!</definedName>
    <definedName name="Q2_4___VAM_USA_Lab_Project_QREs">#REF!</definedName>
    <definedName name="Q2_PROD">#REF!</definedName>
    <definedName name="Q2_SALES">#REF!</definedName>
    <definedName name="Q2_Wage_QREs">#REF!</definedName>
    <definedName name="Q2UP">#REF!</definedName>
    <definedName name="Q3_">#REF!</definedName>
    <definedName name="Q3_2_2013_2014_TGS_Expense_QREs">#REF!</definedName>
    <definedName name="Q3_PROD">#REF!</definedName>
    <definedName name="Q3_SALES">#REF!</definedName>
    <definedName name="Q3UP">#REF!</definedName>
    <definedName name="Q4_">#REF!</definedName>
    <definedName name="Q4___2014_2015_Project_GL_Detail_w_Exp_Type">#REF!</definedName>
    <definedName name="Q4_4_Project_QREs">#REF!</definedName>
    <definedName name="Q4_4a_2011_2013_Project_QREs">#REF!</definedName>
    <definedName name="Q4_PROD">#REF!</definedName>
    <definedName name="Q4_SALES">#REF!</definedName>
    <definedName name="Q4_Tax_Provision">#REF!</definedName>
    <definedName name="Q4UP">#REF!</definedName>
    <definedName name="Q5_4_Project_QREs">#REF!</definedName>
    <definedName name="Q5B_2014_2015_Prototype_EEs_QREs">#REF!</definedName>
    <definedName name="Q7_3_OHD_QREs">#REF!</definedName>
    <definedName name="Q7_4_OHD_CR_QREs">#REF!</definedName>
    <definedName name="Q8___Wage_QREs">#REF!</definedName>
    <definedName name="Q8drum">#REF!</definedName>
    <definedName name="Q9___2014_2015_Temp_Labor">#REF!</definedName>
    <definedName name="Q9___VAM_USA_2013_2015_Wage_QREs_Eng">#REF!</definedName>
    <definedName name="Q9___Wage_QREs_by_Summarized">#REF!</definedName>
    <definedName name="qa" localSheetId="43" hidden="1">{#N/A,#N/A,FALSE,"Staffnos &amp; cost"}</definedName>
    <definedName name="qa" hidden="1">{#N/A,#N/A,FALSE,"Staffnos &amp; cost"}</definedName>
    <definedName name="qaaaa" localSheetId="43" hidden="1">{"detail",#N/A,FALSE,"mfg";"summary",#N/A,FALSE,"mfg"}</definedName>
    <definedName name="qaaaa" hidden="1">{"detail",#N/A,FALSE,"mfg";"summary",#N/A,FALSE,"mfg"}</definedName>
    <definedName name="QASSX" localSheetId="43" hidden="1">{#N/A,#N/A,FALSE,"SUMMARY REPORT"}</definedName>
    <definedName name="QASSX" hidden="1">{#N/A,#N/A,FALSE,"SUMMARY REPORT"}</definedName>
    <definedName name="qaz" localSheetId="43" hidden="1">{#N/A,#N/A,FALSE,"Pharm";#N/A,#N/A,FALSE,"WWCM"}</definedName>
    <definedName name="qaz" hidden="1">{#N/A,#N/A,FALSE,"Pharm";#N/A,#N/A,FALSE,"WWCM"}</definedName>
    <definedName name="qaz_1" localSheetId="43" hidden="1">{#N/A,#N/A,FALSE,"Pharm";#N/A,#N/A,FALSE,"WWCM"}</definedName>
    <definedName name="qaz_1" hidden="1">{#N/A,#N/A,FALSE,"Pharm";#N/A,#N/A,FALSE,"WWCM"}</definedName>
    <definedName name="qaz_2" localSheetId="43" hidden="1">{#N/A,#N/A,FALSE,"Pharm";#N/A,#N/A,FALSE,"WWCM"}</definedName>
    <definedName name="qaz_2" hidden="1">{#N/A,#N/A,FALSE,"Pharm";#N/A,#N/A,FALSE,"WWCM"}</definedName>
    <definedName name="qaz_3" localSheetId="43" hidden="1">{#N/A,#N/A,FALSE,"Pharm";#N/A,#N/A,FALSE,"WWCM"}</definedName>
    <definedName name="qaz_3" hidden="1">{#N/A,#N/A,FALSE,"Pharm";#N/A,#N/A,FALSE,"WWCM"}</definedName>
    <definedName name="qaz_4" localSheetId="43" hidden="1">{#N/A,#N/A,FALSE,"Pharm";#N/A,#N/A,FALSE,"WWCM"}</definedName>
    <definedName name="qaz_4" hidden="1">{#N/A,#N/A,FALSE,"Pharm";#N/A,#N/A,FALSE,"WWCM"}</definedName>
    <definedName name="qe" localSheetId="43" hidden="1">{#N/A,#N/A,FALSE,"SUMMARY REPORT"}</definedName>
    <definedName name="qe" hidden="1">{#N/A,#N/A,FALSE,"SUMMARY REPORT"}</definedName>
    <definedName name="qe5yh" localSheetId="43" hidden="1">{#N/A,#N/A,FALSE,"Summary";#N/A,#N/A,FALSE,"Projections";#N/A,#N/A,FALSE,"Mkt Mults";#N/A,#N/A,FALSE,"DCF";#N/A,#N/A,FALSE,"Accr Dil";#N/A,#N/A,FALSE,"PIC LBO";#N/A,#N/A,FALSE,"MULT10_4";#N/A,#N/A,FALSE,"CBI LBO"}</definedName>
    <definedName name="qe5yh" hidden="1">{#N/A,#N/A,FALSE,"Summary";#N/A,#N/A,FALSE,"Projections";#N/A,#N/A,FALSE,"Mkt Mults";#N/A,#N/A,FALSE,"DCF";#N/A,#N/A,FALSE,"Accr Dil";#N/A,#N/A,FALSE,"PIC LBO";#N/A,#N/A,FALSE,"MULT10_4";#N/A,#N/A,FALSE,"CBI LBO"}</definedName>
    <definedName name="qeqee" localSheetId="43" hidden="1">{#N/A,#N/A,FALSE,"Produkte Erw.";#N/A,#N/A,FALSE,"Produkte Plan";#N/A,#N/A,FALSE,"Leistungen Erw.";#N/A,#N/A,FALSE,"Leistungen Plan";#N/A,#N/A,FALSE,"KA Allg.Kosten (2)";#N/A,#N/A,FALSE,"KA All.Kosten"}</definedName>
    <definedName name="qeqee" hidden="1">{#N/A,#N/A,FALSE,"Produkte Erw.";#N/A,#N/A,FALSE,"Produkte Plan";#N/A,#N/A,FALSE,"Leistungen Erw.";#N/A,#N/A,FALSE,"Leistungen Plan";#N/A,#N/A,FALSE,"KA Allg.Kosten (2)";#N/A,#N/A,FALSE,"KA All.Kosten"}</definedName>
    <definedName name="qertweyu" localSheetId="43" hidden="1">{#N/A,#N/A,FALSE,"REPORT"}</definedName>
    <definedName name="qertweyu" hidden="1">{#N/A,#N/A,FALSE,"REPORT"}</definedName>
    <definedName name="qertweyu_1" localSheetId="43" hidden="1">{#N/A,#N/A,FALSE,"REPORT"}</definedName>
    <definedName name="qertweyu_1" hidden="1">{#N/A,#N/A,FALSE,"REPORT"}</definedName>
    <definedName name="qertweyu_2" localSheetId="43" hidden="1">{#N/A,#N/A,FALSE,"REPORT"}</definedName>
    <definedName name="qertweyu_2" hidden="1">{#N/A,#N/A,FALSE,"REPORT"}</definedName>
    <definedName name="qertweyu_3" localSheetId="43" hidden="1">{#N/A,#N/A,FALSE,"REPORT"}</definedName>
    <definedName name="qertweyu_3" hidden="1">{#N/A,#N/A,FALSE,"REPORT"}</definedName>
    <definedName name="qertweyu_4" localSheetId="43" hidden="1">{#N/A,#N/A,FALSE,"REPORT"}</definedName>
    <definedName name="qertweyu_4" hidden="1">{#N/A,#N/A,FALSE,"REPORT"}</definedName>
    <definedName name="qesd" localSheetId="43" hidden="1">{"Page 1",#N/A,FALSE,"OpExJanVsPY";"Page 2",#N/A,FALSE,"OpExJanVsPY"}</definedName>
    <definedName name="qesd" hidden="1">{"Page 1",#N/A,FALSE,"OpExJanVsPY";"Page 2",#N/A,FALSE,"OpExJanVsPY"}</definedName>
    <definedName name="qetryywt" localSheetId="43" hidden="1">{#N/A,#N/A,FALSE,"REPORT"}</definedName>
    <definedName name="qetryywt" hidden="1">{#N/A,#N/A,FALSE,"REPORT"}</definedName>
    <definedName name="qetryywt_1" localSheetId="43" hidden="1">{#N/A,#N/A,FALSE,"REPORT"}</definedName>
    <definedName name="qetryywt_1" hidden="1">{#N/A,#N/A,FALSE,"REPORT"}</definedName>
    <definedName name="qetryywt_2" localSheetId="43" hidden="1">{#N/A,#N/A,FALSE,"REPORT"}</definedName>
    <definedName name="qetryywt_2" hidden="1">{#N/A,#N/A,FALSE,"REPORT"}</definedName>
    <definedName name="qetryywt_3" localSheetId="43" hidden="1">{#N/A,#N/A,FALSE,"REPORT"}</definedName>
    <definedName name="qetryywt_3" hidden="1">{#N/A,#N/A,FALSE,"REPORT"}</definedName>
    <definedName name="qetryywt_4" localSheetId="43" hidden="1">{#N/A,#N/A,FALSE,"REPORT"}</definedName>
    <definedName name="qetryywt_4" hidden="1">{#N/A,#N/A,FALSE,"REPORT"}</definedName>
    <definedName name="QEWR" localSheetId="43"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i" localSheetId="43" hidden="1">{#N/A,"PURADD",FALSE,"Business Analysis";#N/A,"PURSPP",FALSE,"Business Analysis";#N/A,"CTGIND",FALSE,"Business Analysis";#N/A,"PURCHM",FALSE,"Business Analysis";#N/A,"SPADD",FALSE,"Business Analysis";#N/A,"EPOXY",FALSE,"Business Analysis";#N/A,"PURPER",FALSE,"Business Analysis"}</definedName>
    <definedName name="qi" hidden="1">{#N/A,"PURADD",FALSE,"Business Analysis";#N/A,"PURSPP",FALSE,"Business Analysis";#N/A,"CTGIND",FALSE,"Business Analysis";#N/A,"PURCHM",FALSE,"Business Analysis";#N/A,"SPADD",FALSE,"Business Analysis";#N/A,"EPOXY",FALSE,"Business Analysis";#N/A,"PURPER",FALSE,"Business Analysis"}</definedName>
    <definedName name="qink" localSheetId="43" hidden="1">{#N/A,"PURCHM",FALSE,"Business Analysis";#N/A,"SPADD",FALSE,"Business Analysis"}</definedName>
    <definedName name="qink" hidden="1">{#N/A,"PURCHM",FALSE,"Business Analysis";#N/A,"SPADD",FALSE,"Business Analysis"}</definedName>
    <definedName name="QofE2" localSheetId="43"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QofE2"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qp" localSheetId="43" hidden="1">{"overview",#N/A,FALSE,"summary";"net assets",#N/A,FALSE,"summary";"asset turnover",#N/A,FALSE,"summary";"orona",#N/A,FALSE,"summary"}</definedName>
    <definedName name="qp" hidden="1">{"overview",#N/A,FALSE,"summary";"net assets",#N/A,FALSE,"summary";"asset turnover",#N/A,FALSE,"summary";"orona",#N/A,FALSE,"summary"}</definedName>
    <definedName name="qq" localSheetId="43" hidden="1">{"'Report'!$A$1:$K$109"}</definedName>
    <definedName name="qq" hidden="1">{"'Report'!$A$1:$K$109"}</definedName>
    <definedName name="qqkkkkk" localSheetId="43" hidden="1">{#N/A,"PURCHM",FALSE,"Business Analysis";#N/A,"SPADD",FALSE,"Business Analysis"}</definedName>
    <definedName name="qqkkkkk" hidden="1">{#N/A,"PURCHM",FALSE,"Business Analysis";#N/A,"SPADD",FALSE,"Business Analysis"}</definedName>
    <definedName name="qqq" localSheetId="43" hidden="1">{#N/A,#N/A,FALSE,"Pharm";#N/A,#N/A,FALSE,"WWCM"}</definedName>
    <definedName name="qqq" hidden="1">{#N/A,#N/A,FALSE,"Pharm";#N/A,#N/A,FALSE,"WWCM"}</definedName>
    <definedName name="qqq_1" localSheetId="43" hidden="1">{#N/A,#N/A,FALSE,"Pharm";#N/A,#N/A,FALSE,"WWCM"}</definedName>
    <definedName name="qqq_1" hidden="1">{#N/A,#N/A,FALSE,"Pharm";#N/A,#N/A,FALSE,"WWCM"}</definedName>
    <definedName name="qqq_2" localSheetId="43" hidden="1">{#N/A,#N/A,FALSE,"Pharm";#N/A,#N/A,FALSE,"WWCM"}</definedName>
    <definedName name="qqq_2" hidden="1">{#N/A,#N/A,FALSE,"Pharm";#N/A,#N/A,FALSE,"WWCM"}</definedName>
    <definedName name="qqq_3" localSheetId="43" hidden="1">{#N/A,#N/A,FALSE,"Pharm";#N/A,#N/A,FALSE,"WWCM"}</definedName>
    <definedName name="qqq_3" hidden="1">{#N/A,#N/A,FALSE,"Pharm";#N/A,#N/A,FALSE,"WWCM"}</definedName>
    <definedName name="qqq_4" localSheetId="43" hidden="1">{#N/A,#N/A,FALSE,"Pharm";#N/A,#N/A,FALSE,"WWCM"}</definedName>
    <definedName name="qqq_4" hidden="1">{#N/A,#N/A,FALSE,"Pharm";#N/A,#N/A,FALSE,"WWCM"}</definedName>
    <definedName name="qqqaa" localSheetId="43" hidden="1">{"detail",#N/A,FALSE,"mfg";"summary",#N/A,FALSE,"mfg"}</definedName>
    <definedName name="qqqaa" hidden="1">{"detail",#N/A,FALSE,"mfg";"summary",#N/A,FALSE,"mfg"}</definedName>
    <definedName name="QQQQ" localSheetId="4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q" localSheetId="43" hidden="1">{#N/A,"PURCHM",FALSE,"Business Analysis";#N/A,"SPADD",FALSE,"Business Analysis"}</definedName>
    <definedName name="qqqqq" hidden="1">{#N/A,"PURCHM",FALSE,"Business Analysis";#N/A,"SPADD",FALSE,"Business Analysis"}</definedName>
    <definedName name="qqqqqq" localSheetId="43" hidden="1">{"QTD_PRS",#N/A,FALSE,"QTD"}</definedName>
    <definedName name="qqqqqq" hidden="1">{"QTD_PRS",#N/A,FALSE,"QTD"}</definedName>
    <definedName name="qqqqqqqqqq" localSheetId="43" hidden="1">{"pro_view",#N/A,FALSE,"EEFSNAP2";"rep_view",#N/A,FALSE,"EEFSNAP2"}</definedName>
    <definedName name="qqqqqqqqqq" hidden="1">{"pro_view",#N/A,FALSE,"EEFSNAP2";"rep_view",#N/A,FALSE,"EEFSNAP2"}</definedName>
    <definedName name="qqqqqqqqqqq" localSheetId="43" hidden="1">{#N/A,#N/A,FALSE,"Reported$ - Sum";#N/A,#N/A,FALSE,"Reported$ - Detail";#N/A,#N/A,FALSE,"Constant$ - Sum";#N/A,#N/A,FALSE,"Constant$ - Detail"}</definedName>
    <definedName name="qqqqqqqqqqq" hidden="1">{#N/A,#N/A,FALSE,"Reported$ - Sum";#N/A,#N/A,FALSE,"Reported$ - Detail";#N/A,#N/A,FALSE,"Constant$ - Sum";#N/A,#N/A,FALSE,"Constant$ - Detail"}</definedName>
    <definedName name="qqqqqqqqqqqqqq" localSheetId="43" hidden="1">{#N/A,#N/A,FALSE,"IS INPUT";#N/A,#N/A,FALSE,"BS INPUT";#N/A,#N/A,FALSE,"IS MTH";#N/A,#N/A,FALSE,"IS LOCAL";#N/A,#N/A,FALSE,"WON ADJ";#N/A,#N/A,FALSE,"USD ADJ";#N/A,#N/A,FALSE,"EQUITY";#N/A,#N/A,FALSE,"IS US ";#N/A,#N/A,FALSE,"BS US"}</definedName>
    <definedName name="qqqqqqqqqqqqqq" hidden="1">{#N/A,#N/A,FALSE,"IS INPUT";#N/A,#N/A,FALSE,"BS INPUT";#N/A,#N/A,FALSE,"IS MTH";#N/A,#N/A,FALSE,"IS LOCAL";#N/A,#N/A,FALSE,"WON ADJ";#N/A,#N/A,FALSE,"USD ADJ";#N/A,#N/A,FALSE,"EQUITY";#N/A,#N/A,FALSE,"IS US ";#N/A,#N/A,FALSE,"BS US"}</definedName>
    <definedName name="qqqqqqqqqqqqqqq" localSheetId="43" hidden="1">{"Operating Data",#N/A,TRUE,"Sheet1";"Valuation Matrix",#N/A,TRUE,"Sheet1";"Sales Analysis",#N/A,TRUE,"Sheet1";"Closed Remodelled New",#N/A,TRUE,"Sheet1";"Competitive and FSP",#N/A,TRUE,"Sheet1";"Working Capital and Capex",#N/A,TRUE,"Sheet1";"depreciation",#N/A,TRUE,"Sheet1"}</definedName>
    <definedName name="qqqqqqqqqqqqqqq" hidden="1">{"Operating Data",#N/A,TRUE,"Sheet1";"Valuation Matrix",#N/A,TRUE,"Sheet1";"Sales Analysis",#N/A,TRUE,"Sheet1";"Closed Remodelled New",#N/A,TRUE,"Sheet1";"Competitive and FSP",#N/A,TRUE,"Sheet1";"Working Capital and Capex",#N/A,TRUE,"Sheet1";"depreciation",#N/A,TRUE,"Sheet1"}</definedName>
    <definedName name="qqqqqqqqqqqqqqqq" localSheetId="43" hidden="1">{#N/A,"PURADD",FALSE,"Business Analysis";#N/A,"PURSPP",FALSE,"Business Analysis";#N/A,"CTGIND",FALSE,"Business Analysis";#N/A,"PURCHM",FALSE,"Business Analysis";#N/A,"SPADD",FALSE,"Business Analysis";#N/A,"EPOXY",FALSE,"Business Analysis";#N/A,"PURPER",FALSE,"Business Analysis"}</definedName>
    <definedName name="qqqqqqqqqqqqqqqq" hidden="1">{#N/A,"PURADD",FALSE,"Business Analysis";#N/A,"PURSPP",FALSE,"Business Analysis";#N/A,"CTGIND",FALSE,"Business Analysis";#N/A,"PURCHM",FALSE,"Business Analysis";#N/A,"SPADD",FALSE,"Business Analysis";#N/A,"EPOXY",FALSE,"Business Analysis";#N/A,"PURPER",FALSE,"Business Analysis"}</definedName>
    <definedName name="qqqqqqqqqqqqqqqqqq" localSheetId="43" hidden="1">{"Area1",#N/A,FALSE,"OREWACC";"Area2",#N/A,FALSE,"OREWACC"}</definedName>
    <definedName name="qqqqqqqqqqqqqqqqqq" hidden="1">{"Area1",#N/A,FALSE,"OREWACC";"Area2",#N/A,FALSE,"OREWACC"}</definedName>
    <definedName name="qqqqqqqqqqqqqqqqqqq" localSheetId="43" hidden="1">{"detail",#N/A,FALSE,"mfg";"summary",#N/A,FALSE,"mfg"}</definedName>
    <definedName name="qqqqqqqqqqqqqqqqqqq" hidden="1">{"detail",#N/A,FALSE,"mfg";"summary",#N/A,FALSE,"mfg"}</definedName>
    <definedName name="qqqqqqqqqqqqqqqqqqqq" localSheetId="43" hidden="1">{"PA1",#N/A,FALSE,"BORDMW";"pa2",#N/A,FALSE,"BORDMW";"PA3",#N/A,FALSE,"BORDMW";"PA4",#N/A,FALSE,"BORDMW"}</definedName>
    <definedName name="qqqqqqqqqqqqqqqqqqqq" hidden="1">{"PA1",#N/A,FALSE,"BORDMW";"pa2",#N/A,FALSE,"BORDMW";"PA3",#N/A,FALSE,"BORDMW";"PA4",#N/A,FALSE,"BORDMW"}</definedName>
    <definedName name="qqqqqqqqqqqqqqqqqqqqqqqq" localSheetId="4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qqqqqqqqqqqqqqqqqqqqqqqq"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qqqqqqqqqqqqqqqqqqqqqqqqqqqqqqqqqqqqqqqqqqqqqqqqqqqqqq" localSheetId="43" hidden="1">{"TXO2N2_SLS",#N/A,FALSE,"MTHLYSLES";"TXH2_SLS",#N/A,FALSE,"MTHLYSLES";"LOUIS_SLS",#N/A,FALSE,"MTHLYSLES";"H2_SLS",#N/A,FALSE,"MTHLYSLES";"O2N2_SLS",#N/A,FALSE,"MTHLYSLES";"PACKAGE_SLS",#N/A,FALSE,"MTHLYSLES"}</definedName>
    <definedName name="qqqqqqqqqqqqqqqqqqqqqqqqqqqqqqqqqqqqqqqqqqqqqqqqqqqqqq" hidden="1">{"TXO2N2_SLS",#N/A,FALSE,"MTHLYSLES";"TXH2_SLS",#N/A,FALSE,"MTHLYSLES";"LOUIS_SLS",#N/A,FALSE,"MTHLYSLES";"H2_SLS",#N/A,FALSE,"MTHLYSLES";"O2N2_SLS",#N/A,FALSE,"MTHLYSLES";"PACKAGE_SLS",#N/A,FALSE,"MTHLYSLES"}</definedName>
    <definedName name="qqwtweryey" localSheetId="43" hidden="1">{#N/A,#N/A,FALSE,"REPORT"}</definedName>
    <definedName name="qqwtweryey" hidden="1">{#N/A,#N/A,FALSE,"REPORT"}</definedName>
    <definedName name="qqwtweryey_1" localSheetId="43" hidden="1">{#N/A,#N/A,FALSE,"REPORT"}</definedName>
    <definedName name="qqwtweryey_1" hidden="1">{#N/A,#N/A,FALSE,"REPORT"}</definedName>
    <definedName name="qqwtweryey_2" localSheetId="43" hidden="1">{#N/A,#N/A,FALSE,"REPORT"}</definedName>
    <definedName name="qqwtweryey_2" hidden="1">{#N/A,#N/A,FALSE,"REPORT"}</definedName>
    <definedName name="qqwtweryey_3" localSheetId="43" hidden="1">{#N/A,#N/A,FALSE,"REPORT"}</definedName>
    <definedName name="qqwtweryey_3" hidden="1">{#N/A,#N/A,FALSE,"REPORT"}</definedName>
    <definedName name="qqwtweryey_4" localSheetId="43" hidden="1">{#N/A,#N/A,FALSE,"REPORT"}</definedName>
    <definedName name="qqwtweryey_4" hidden="1">{#N/A,#N/A,FALSE,"REPORT"}</definedName>
    <definedName name="qr" localSheetId="43" hidden="1">{"detail",#N/A,FALSE,"mfg";"summary",#N/A,FALSE,"mfg"}</definedName>
    <definedName name="qr" hidden="1">{"detail",#N/A,FALSE,"mfg";"summary",#N/A,FALSE,"mfg"}</definedName>
    <definedName name="QRE_HELP">#REF!</definedName>
    <definedName name="QRE_MARGINS">#REF!</definedName>
    <definedName name="qrem1">#REF!</definedName>
    <definedName name="qrem2">#REF!</definedName>
    <definedName name="qrem3">#REF!</definedName>
    <definedName name="qrem4">#REF!</definedName>
    <definedName name="qrem5">#REF!</definedName>
    <definedName name="qrem6">#REF!</definedName>
    <definedName name="qrewqw" hidden="1">"c1166"</definedName>
    <definedName name="qry_Distribution_Costs_c_lb_by_Resin_Family">#REF!</definedName>
    <definedName name="QRYCOUNT" hidden="1">2</definedName>
    <definedName name="QRYNAME1" hidden="1">"BOLO QRY: 1:  SHEET:Data"</definedName>
    <definedName name="QRYNAME10" hidden="1">"US OUS Monthly High Level Cash Flow"</definedName>
    <definedName name="QRYNAME11" hidden="1">"BOLO QRY: 5:  SHEET:Spend by Country Query"</definedName>
    <definedName name="QRYNAME12" hidden="1">"Option Expense"</definedName>
    <definedName name="QRYNAME13" hidden="1">"Pens OPEB Expense"</definedName>
    <definedName name="QRYNAME14" hidden="1">"Inventory Cash Flow Query"</definedName>
    <definedName name="QRYNAME15" hidden="1">"AR Cash Flow Query"</definedName>
    <definedName name="QRYNAME16" hidden="1">"AP Cash Flow Query"</definedName>
    <definedName name="QRYNAME18" hidden="1">"Depr Expense"</definedName>
    <definedName name="QRYNAME19" hidden="1">"Inventory Cash Flow Query"</definedName>
    <definedName name="QRYNAME2" hidden="1">"BOLO QRY: 1:  SHEET:Div Dept Spend"</definedName>
    <definedName name="QRYNAME20" hidden="1">"BQ w-o Quante &amp; Gore"</definedName>
    <definedName name="QRYNAME21" hidden="1">"Div P&amp;L by Qtr-without Q &amp; Gore"</definedName>
    <definedName name="QRYNAME22" hidden="1">"bqSlsOIWW"</definedName>
    <definedName name="QRYNAME23" hidden="1">"bqSlsOIWW MPP"</definedName>
    <definedName name="QRYNAME24" hidden="1">"bqSlsOIWW MSD"</definedName>
    <definedName name="QRYNAME25" hidden="1">"bqEP OP Plan"</definedName>
    <definedName name="QRYNAME26" hidden="1">"bqIndirectOpPlan"</definedName>
    <definedName name="QRYNAME27" hidden="1">"bqIndirectOpPlanHK"</definedName>
    <definedName name="QRYNAME28" hidden="1">"bqP&amp;LUSFcstHK"</definedName>
    <definedName name="QRYNAME29" hidden="1">"bqP&amp;LOUSFcstHK"</definedName>
    <definedName name="QRYNAME3" hidden="1">"BOLO QRY: 1:  SHEET:QueryPnL"</definedName>
    <definedName name="QRYNAME30" hidden="1">"bqEPOPPlanHK"</definedName>
    <definedName name="QRYNAME4" hidden="1">"BOLO QRY: 2:  SHEET:QueryExp"</definedName>
    <definedName name="QRYNAME5" hidden="1">"BQ OI Var BU99998"</definedName>
    <definedName name="QRYNAME6" hidden="1">"FCF Lite Divisional"</definedName>
    <definedName name="QRYNAME7" hidden="1">"BOLO QRY: 1:  SHEET:LO Data"</definedName>
    <definedName name="QRYNAME8" hidden="1">"BOLO QRY: 3:  SHEET:P&amp;L w.Account Query"</definedName>
    <definedName name="QRYNAME9" hidden="1">"BOLO QRY: 4:  SHEET:Department Query"</definedName>
    <definedName name="QRYNEXT" hidden="1">3</definedName>
    <definedName name="QRYSOURCE1" hidden="1">"EXCELRANGE-EXPAND-BOLO"</definedName>
    <definedName name="QRYSOURCE10" hidden="1">"EXCELRANGE-EXPAND-BQ"</definedName>
    <definedName name="QRYSOURCE11" hidden="1">"EXCELRANGE-EXPAND-BOLO"</definedName>
    <definedName name="QRYSOURCE12" hidden="1">"EXCELRANGE-EXPAND-BQ"</definedName>
    <definedName name="QRYSOURCE13" hidden="1">"EXCELRANGE-EXPAND-BQ"</definedName>
    <definedName name="QRYSOURCE15" hidden="1">"EXCELRANGE-EXPAND-BQ"</definedName>
    <definedName name="QRYSOURCE16" hidden="1">"EXCELRANGE-EXPAND-BQ"</definedName>
    <definedName name="QRYSOURCE17" hidden="1">"cysys3"</definedName>
    <definedName name="QRYSOURCE18" hidden="1">"EXCELRANGE-EXPAND-BQ"</definedName>
    <definedName name="QRYSOURCE19" hidden="1">"EXCELRANGE-EXPAND-BQ"</definedName>
    <definedName name="QRYSOURCE2" hidden="1">"EXCELRANGE-EXPAND-BOLO"</definedName>
    <definedName name="QRYSOURCE20" hidden="1">"crsys3"</definedName>
    <definedName name="QRYSOURCE21" hidden="1">"crsys3"</definedName>
    <definedName name="QRYSOURCE22" hidden="1">"crsys3"</definedName>
    <definedName name="QRYSOURCE23" hidden="1">"EXCELRANGE-EXPAND-BQ"</definedName>
    <definedName name="QRYSOURCE24" hidden="1">"EXCELRANGE-EXPAND-BQ"</definedName>
    <definedName name="QRYSOURCE25" hidden="1">"EXCELRANGE-EXPAND-BQ"</definedName>
    <definedName name="QRYSOURCE26" hidden="1">"EXCELRANGE-EXPAND-BQ"</definedName>
    <definedName name="QRYSOURCE27" hidden="1">"EXCELRANGE-EXPAND-BQ"</definedName>
    <definedName name="QRYSOURCE28" hidden="1">"EXCELRANGE-EXPAND-BQ"</definedName>
    <definedName name="QRYSOURCE29" hidden="1">"EXCELRANGE-EXPAND-BQ"</definedName>
    <definedName name="QRYSOURCE3" hidden="1">"EXCELRANGE-EXPAND-BOLO"</definedName>
    <definedName name="QRYSOURCE30" hidden="1">"EXCELRANGE-EXPAND-BQ"</definedName>
    <definedName name="QRYSOURCE4" hidden="1">"EXCELRANGE-EXPAND-BOLO"</definedName>
    <definedName name="QRYSOURCE5" hidden="1">"EXCELRANGE-EXPAND-BQ"</definedName>
    <definedName name="QRYSOURCE6" hidden="1">"EXCELRANGE-EXPAND-BQ"</definedName>
    <definedName name="QRYSOURCE7" hidden="1">"EXCELRANGE-EXPAND-BOLO"</definedName>
    <definedName name="QRYSOURCE8" hidden="1">"EXCELRANGE-EXPAND-BOLO"</definedName>
    <definedName name="QRYSOURCE9" hidden="1">"EXCELRANGE-EXPAND-BOLO"</definedName>
    <definedName name="QRYWKS1" hidden="1">0</definedName>
    <definedName name="qs" localSheetId="43" hidden="1">{#N/A,"PURADD",FALSE,"Business Analysis";#N/A,"PURSPP",FALSE,"Business Analysis";#N/A,"CTGIND",FALSE,"Business Analysis";#N/A,"PURCHM",FALSE,"Business Analysis";#N/A,"SPADD",FALSE,"Business Analysis";#N/A,"EPOXY",FALSE,"Business Analysis";#N/A,"PURPER",FALSE,"Business Analysis"}</definedName>
    <definedName name="qs" hidden="1">{#N/A,"PURADD",FALSE,"Business Analysis";#N/A,"PURSPP",FALSE,"Business Analysis";#N/A,"CTGIND",FALSE,"Business Analysis";#N/A,"PURCHM",FALSE,"Business Analysis";#N/A,"SPADD",FALSE,"Business Analysis";#N/A,"EPOXY",FALSE,"Business Analysis";#N/A,"PURPER",FALSE,"Business Analysis"}</definedName>
    <definedName name="qsc" localSheetId="43" hidden="1">{#N/A,#N/A,FALSE,"SUMMARY REPORT"}</definedName>
    <definedName name="qsc" hidden="1">{#N/A,#N/A,FALSE,"SUMMARY REPORT"}</definedName>
    <definedName name="qssss" localSheetId="43" hidden="1">{#N/A,"PURCHM",FALSE,"Business Analysis";#N/A,"SPADD",FALSE,"Business Analysis"}</definedName>
    <definedName name="qssss" hidden="1">{#N/A,"PURCHM",FALSE,"Business Analysis";#N/A,"SPADD",FALSE,"Business Analysis"}</definedName>
    <definedName name="qt" localSheetId="43" hidden="1">{"oct_res_comm",#N/A,FALSE,"VarToBud"}</definedName>
    <definedName name="qt" hidden="1">{"oct_res_comm",#N/A,FALSE,"VarToBud"}</definedName>
    <definedName name="QTD" localSheetId="43" hidden="1">{#N/A,#N/A,TRUE,"Sch-1a";#N/A,#N/A,TRUE,"Sch-1b";#N/A,#N/A,TRUE,"Sch-1c";#N/A,#N/A,TRUE,"Sch-1d";#N/A,#N/A,TRUE,"Sch-2a";#N/A,#N/A,TRUE,"Sch-2b";#N/A,#N/A,TRUE,"Sch-2c";#N/A,#N/A,TRUE,"Sch-3a";#N/A,#N/A,TRUE,"Sch-3b";#N/A,#N/A,TRUE,"Sch-3c";#N/A,#N/A,TRUE,"Sch-3d";#N/A,#N/A,TRUE,"Sch-3e"}</definedName>
    <definedName name="QTD" hidden="1">{#N/A,#N/A,TRUE,"Sch-1a";#N/A,#N/A,TRUE,"Sch-1b";#N/A,#N/A,TRUE,"Sch-1c";#N/A,#N/A,TRUE,"Sch-1d";#N/A,#N/A,TRUE,"Sch-2a";#N/A,#N/A,TRUE,"Sch-2b";#N/A,#N/A,TRUE,"Sch-2c";#N/A,#N/A,TRUE,"Sch-3a";#N/A,#N/A,TRUE,"Sch-3b";#N/A,#N/A,TRUE,"Sch-3c";#N/A,#N/A,TRUE,"Sch-3d";#N/A,#N/A,TRUE,"Sch-3e"}</definedName>
    <definedName name="qtr">#REF!</definedName>
    <definedName name="Quaker">#REF!</definedName>
    <definedName name="Quakerdrum">#REF!</definedName>
    <definedName name="Quality">#REF!</definedName>
    <definedName name="QUART1998" localSheetId="10">#REF!</definedName>
    <definedName name="QUART1998">#REF!</definedName>
    <definedName name="QUART1999" localSheetId="10">#REF!</definedName>
    <definedName name="QUART1999">#REF!</definedName>
    <definedName name="Quarterly_Interest_Bearing_Debt__QUIDS">#REF!</definedName>
    <definedName name="Quarterly_Interest_Bearing_Debt__QUIDS__CPM">#REF!</definedName>
    <definedName name="QUERY1.keep_password" hidden="1">TRUE</definedName>
    <definedName name="QUERY1.query_connection" localSheetId="43" hidden="1">{"DBQ=C:\Access\Theatres.mdb;DefaultDir=C:\Access;Driver={Microsoft Access Driver (*.mdb)};DriverId=25;FIL=MS Access;ImplicitCommitSync=Yes;MaxBufferSize=512;MaxScanRows=8;PageTimeout=5;SafeTransactions=0;Threads=3;UID=admin;UserCommitSync=Yes;"}</definedName>
    <definedName name="QUERY1.query_connection" hidden="1">{"DBQ=C:\Access\Theatres.mdb;DefaultDir=C:\Access;Driver={Microsoft Access Driver (*.mdb)};DriverId=25;FIL=MS Access;ImplicitCommitSync=Yes;MaxBufferSize=512;MaxScanRows=8;PageTimeout=5;SafeTransactions=0;Threads=3;UID=admin;UserCommitSync=Yes;"}</definedName>
    <definedName name="QUERY1.query_definition" localSheetId="43"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options" localSheetId="43" hidden="1">{TRUE;FALSE}</definedName>
    <definedName name="QUERY1.query_options" hidden="1">{TRUE;FALSE}</definedName>
    <definedName name="QUERY1.query_statement" localSheetId="43"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user_name" hidden="1">"admin"</definedName>
    <definedName name="Query1___ACM_CR_QREs">#REF!</definedName>
    <definedName name="Query1___ACM_CR_QREs_v2">#REF!</definedName>
    <definedName name="Query2___Non_PPMX_with_2015_Q_">#REF!</definedName>
    <definedName name="Query2_5_Wage_QREs">#REF!</definedName>
    <definedName name="Query2_6_Grouped_ACM_Wage_QREs">#REF!</definedName>
    <definedName name="question" localSheetId="43" hidden="1">{#N/A,#N/A,FALSE,"Consolidated Shipley";#N/A,#N/A,FALSE,"Consolidated PWB";#N/A,#N/A,FALSE,"Consolidated Micro"}</definedName>
    <definedName name="question" hidden="1">{#N/A,#N/A,FALSE,"Consolidated Shipley";#N/A,#N/A,FALSE,"Consolidated PWB";#N/A,#N/A,FALSE,"Consolidated Micro"}</definedName>
    <definedName name="Quimidroga">#REF!</definedName>
    <definedName name="Quimidrogadrum">#REF!</definedName>
    <definedName name="Quote_Total">#REF!</definedName>
    <definedName name="qw" localSheetId="43" hidden="1">{#N/A,#N/A,FALSE,"REPORT"}</definedName>
    <definedName name="qw" hidden="1">{#N/A,#N/A,FALSE,"REPORT"}</definedName>
    <definedName name="qw_1" localSheetId="43" hidden="1">{#N/A,#N/A,FALSE,"REPORT"}</definedName>
    <definedName name="qw_1" hidden="1">{#N/A,#N/A,FALSE,"REPORT"}</definedName>
    <definedName name="qw_2" localSheetId="43" hidden="1">{#N/A,#N/A,FALSE,"REPORT"}</definedName>
    <definedName name="qw_2" hidden="1">{#N/A,#N/A,FALSE,"REPORT"}</definedName>
    <definedName name="qw_3" localSheetId="43" hidden="1">{#N/A,#N/A,FALSE,"REPORT"}</definedName>
    <definedName name="qw_3" hidden="1">{#N/A,#N/A,FALSE,"REPORT"}</definedName>
    <definedName name="qw_4" localSheetId="43" hidden="1">{#N/A,#N/A,FALSE,"REPORT"}</definedName>
    <definedName name="qw_4" hidden="1">{#N/A,#N/A,FALSE,"REPORT"}</definedName>
    <definedName name="qwcww"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qwcww" hidden="1">{#N/A,#N/A,FALSE,"Australia";#N/A,#N/A,FALSE,"Austria";#N/A,#N/A,FALSE,"Belgium";#N/A,#N/A,FALSE,"Canada";#N/A,#N/A,FALSE,"France";#N/A,#N/A,FALSE,"Germany";#N/A,#N/A,FALSE,"Hong Kong";#N/A,#N/A,FALSE,"Italy";#N/A,#N/A,FALSE,"Japan";#N/A,#N/A,FALSE,"Korea";#N/A,#N/A,FALSE,"Mexico";#N/A,#N/A,FALSE,"Poland";#N/A,#N/A,FALSE,"Spain";#N/A,#N/A,FALSE,"Switzerland";#N/A,#N/A,FALSE,"UK"}</definedName>
    <definedName name="qwdqwd" localSheetId="43" hidden="1">{#N/A,#N/A,FALSE,"Summary";#N/A,#N/A,FALSE,"1991";#N/A,#N/A,FALSE,"91 AMT";#N/A,#N/A,FALSE,"1992";#N/A,#N/A,FALSE,"92 AMT";#N/A,#N/A,FALSE,"1993";#N/A,#N/A,FALSE,"93 AMT"}</definedName>
    <definedName name="qwdqwd" hidden="1">{#N/A,#N/A,FALSE,"Summary";#N/A,#N/A,FALSE,"1991";#N/A,#N/A,FALSE,"91 AMT";#N/A,#N/A,FALSE,"1992";#N/A,#N/A,FALSE,"92 AMT";#N/A,#N/A,FALSE,"1993";#N/A,#N/A,FALSE,"93 AMT"}</definedName>
    <definedName name="qwdqwdqad" localSheetId="43" hidden="1">{#N/A,#N/A,TRUE,"Staffnos &amp; cost"}</definedName>
    <definedName name="qwdqwdqad" hidden="1">{#N/A,#N/A,TRUE,"Staffnos &amp; cost"}</definedName>
    <definedName name="qwdwdw" localSheetId="43" hidden="1">{#N/A,#N/A,FALSE,"Taxblinc";#N/A,#N/A,FALSE,"Rsvsacls"}</definedName>
    <definedName name="qwdwdw" hidden="1">{#N/A,#N/A,FALSE,"Taxblinc";#N/A,#N/A,FALSE,"Rsvsacls"}</definedName>
    <definedName name="qwdwedew" hidden="1">#REF!</definedName>
    <definedName name="qwdwqd" localSheetId="43" hidden="1">{#N/A,#N/A,FALSE,"Taxblinc";#N/A,#N/A,FALSE,"Rsvsacls"}</definedName>
    <definedName name="qwdwqd" hidden="1">{#N/A,#N/A,FALSE,"Taxblinc";#N/A,#N/A,FALSE,"Rsvsacls"}</definedName>
    <definedName name="qwdwqed" hidden="1">#REF!</definedName>
    <definedName name="qwe" localSheetId="43" hidden="1">{#N/A,"PURADD",FALSE,"Business Analysis";#N/A,"PURSPP",FALSE,"Business Analysis";#N/A,"CTGIND",FALSE,"Business Analysis";#N/A,"PURCHM",FALSE,"Business Analysis";#N/A,"SPADD",FALSE,"Business Analysis";#N/A,"EPOXY",FALSE,"Business Analysis";#N/A,"PURPER",FALSE,"Business Analysis"}</definedName>
    <definedName name="qwe" hidden="1">{#N/A,"PURADD",FALSE,"Business Analysis";#N/A,"PURSPP",FALSE,"Business Analysis";#N/A,"CTGIND",FALSE,"Business Analysis";#N/A,"PURCHM",FALSE,"Business Analysis";#N/A,"SPADD",FALSE,"Business Analysis";#N/A,"EPOXY",FALSE,"Business Analysis";#N/A,"PURPER",FALSE,"Business Analysis"}</definedName>
    <definedName name="qwedqqdq" localSheetId="43" hidden="1">{#N/A,#N/A,TRUE,"Staffnos &amp; cost"}</definedName>
    <definedName name="qwedqqdq" hidden="1">{#N/A,#N/A,TRUE,"Staffnos &amp; cost"}</definedName>
    <definedName name="qweewe" localSheetId="43" hidden="1">{"'MMI WW'!$A$1:$H$64"}</definedName>
    <definedName name="qweewe" hidden="1">{"'MMI WW'!$A$1:$H$64"}</definedName>
    <definedName name="qwefas" localSheetId="43" hidden="1">{"Income Stmt",#N/A,FALSE,"Model"}</definedName>
    <definedName name="qwefas" hidden="1">{"Income Stmt",#N/A,FALSE,"Model"}</definedName>
    <definedName name="qwefas_1" localSheetId="43" hidden="1">{"Income Stmt",#N/A,FALSE,"Model"}</definedName>
    <definedName name="qwefas_1" hidden="1">{"Income Stmt",#N/A,FALSE,"Model"}</definedName>
    <definedName name="QWEQRWE" localSheetId="43" hidden="1">{#N/A,#N/A,FALSE,"Staffnos &amp; cost"}</definedName>
    <definedName name="QWEQRWE" hidden="1">{#N/A,#N/A,FALSE,"Staffnos &amp; cost"}</definedName>
    <definedName name="qweqwesg" localSheetId="43" hidden="1">{#N/A,#N/A,FALSE,"Umsatz CH";#N/A,#N/A,FALSE,"ER CH";#N/A,#N/A,FALSE,"EA CH (2) ";#N/A,#N/A,FALSE,"EA CH";#N/A,#N/A,FALSE,"EA CH (3) ";#N/A,#N/A,FALSE,"EA CH (4)";#N/A,#N/A,FALSE,"KA CH";#N/A,#N/A,FALSE,"KA CH  (2)";#N/A,#N/A,FALSE,"KA CH  (3)";#N/A,#N/A,FALSE,"KA CH (4)"}</definedName>
    <definedName name="qweqwesg" hidden="1">{#N/A,#N/A,FALSE,"Umsatz CH";#N/A,#N/A,FALSE,"ER CH";#N/A,#N/A,FALSE,"EA CH (2) ";#N/A,#N/A,FALSE,"EA CH";#N/A,#N/A,FALSE,"EA CH (3) ";#N/A,#N/A,FALSE,"EA CH (4)";#N/A,#N/A,FALSE,"KA CH";#N/A,#N/A,FALSE,"KA CH  (2)";#N/A,#N/A,FALSE,"KA CH  (3)";#N/A,#N/A,FALSE,"KA CH (4)"}</definedName>
    <definedName name="qwer" localSheetId="43" hidden="1">{"pro_view",#N/A,FALSE,"EEFSNAP2";"rep_view",#N/A,FALSE,"EEFSNAP2"}</definedName>
    <definedName name="qwer" hidden="1">{"pro_view",#N/A,FALSE,"EEFSNAP2";"rep_view",#N/A,FALSE,"EEFSNAP2"}</definedName>
    <definedName name="QWERT" localSheetId="43" hidden="1">{#N/A,#N/A,FALSE,"Staffnos &amp; cost"}</definedName>
    <definedName name="QWERT" hidden="1">{#N/A,#N/A,FALSE,"Staffnos &amp; cost"}</definedName>
    <definedName name="qwertqry" localSheetId="43" hidden="1">{#N/A,#N/A,FALSE,"REPORT"}</definedName>
    <definedName name="qwertqry" hidden="1">{#N/A,#N/A,FALSE,"REPORT"}</definedName>
    <definedName name="qwertqry_1" localSheetId="43" hidden="1">{#N/A,#N/A,FALSE,"REPORT"}</definedName>
    <definedName name="qwertqry_1" hidden="1">{#N/A,#N/A,FALSE,"REPORT"}</definedName>
    <definedName name="qwertqry_2" localSheetId="43" hidden="1">{#N/A,#N/A,FALSE,"REPORT"}</definedName>
    <definedName name="qwertqry_2" hidden="1">{#N/A,#N/A,FALSE,"REPORT"}</definedName>
    <definedName name="qwertqry_3" localSheetId="43" hidden="1">{#N/A,#N/A,FALSE,"REPORT"}</definedName>
    <definedName name="qwertqry_3" hidden="1">{#N/A,#N/A,FALSE,"REPORT"}</definedName>
    <definedName name="qwertqry_4" localSheetId="43" hidden="1">{#N/A,#N/A,FALSE,"REPORT"}</definedName>
    <definedName name="qwertqry_4" hidden="1">{#N/A,#N/A,FALSE,"REPORT"}</definedName>
    <definedName name="qwetqryetytu" localSheetId="43" hidden="1">{#N/A,#N/A,FALSE,"Pharm";#N/A,#N/A,FALSE,"WWCM"}</definedName>
    <definedName name="qwetqryetytu" hidden="1">{#N/A,#N/A,FALSE,"Pharm";#N/A,#N/A,FALSE,"WWCM"}</definedName>
    <definedName name="qwetqryetytu_1" localSheetId="43" hidden="1">{#N/A,#N/A,FALSE,"Pharm";#N/A,#N/A,FALSE,"WWCM"}</definedName>
    <definedName name="qwetqryetytu_1" hidden="1">{#N/A,#N/A,FALSE,"Pharm";#N/A,#N/A,FALSE,"WWCM"}</definedName>
    <definedName name="qwetqryetytu_2" localSheetId="43" hidden="1">{#N/A,#N/A,FALSE,"Pharm";#N/A,#N/A,FALSE,"WWCM"}</definedName>
    <definedName name="qwetqryetytu_2" hidden="1">{#N/A,#N/A,FALSE,"Pharm";#N/A,#N/A,FALSE,"WWCM"}</definedName>
    <definedName name="qwetqryetytu_3" localSheetId="43" hidden="1">{#N/A,#N/A,FALSE,"Pharm";#N/A,#N/A,FALSE,"WWCM"}</definedName>
    <definedName name="qwetqryetytu_3" hidden="1">{#N/A,#N/A,FALSE,"Pharm";#N/A,#N/A,FALSE,"WWCM"}</definedName>
    <definedName name="qwetqryetytu_4" localSheetId="43" hidden="1">{#N/A,#N/A,FALSE,"Pharm";#N/A,#N/A,FALSE,"WWCM"}</definedName>
    <definedName name="qwetqryetytu_4" hidden="1">{#N/A,#N/A,FALSE,"Pharm";#N/A,#N/A,FALSE,"WWCM"}</definedName>
    <definedName name="qwqe" localSheetId="43" hidden="1">{#N/A,#N/A,FALSE,"Comp - War";#N/A,#N/A,FALSE,"Comp - War"}</definedName>
    <definedName name="qwqe" hidden="1">{#N/A,#N/A,FALSE,"Comp - War";#N/A,#N/A,FALSE,"Comp - War"}</definedName>
    <definedName name="qwqe1" localSheetId="43" hidden="1">{#N/A,#N/A,FALSE,"Comp - War";#N/A,#N/A,FALSE,"Comp - War"}</definedName>
    <definedName name="qwqe1" hidden="1">{#N/A,#N/A,FALSE,"Comp - War";#N/A,#N/A,FALSE,"Comp - War"}</definedName>
    <definedName name="qwrd" localSheetId="43" hidden="1">{"ACT",#N/A,FALSE,"Q3Elec P&amp;L fy 99  ";"BUD",#N/A,FALSE,"Q3Elec P&amp;L fy 99  ";"PRIOR",#N/A,FALSE,"Q3Elec P&amp;L fy 99  "}</definedName>
    <definedName name="qwrd" hidden="1">{"ACT",#N/A,FALSE,"Q3Elec P&amp;L fy 99  ";"BUD",#N/A,FALSE,"Q3Elec P&amp;L fy 99  ";"PRIOR",#N/A,FALSE,"Q3Elec P&amp;L fy 99  "}</definedName>
    <definedName name="qws" localSheetId="43" hidden="1">{"QTD_OTHER",#N/A,FALSE,"QTD"}</definedName>
    <definedName name="qws" hidden="1">{"QTD_OTHER",#N/A,FALSE,"QTD"}</definedName>
    <definedName name="qwsa"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qwsa"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qwsd"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qwsd"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qwsdwed" hidden="1">#REF!</definedName>
    <definedName name="qwz" localSheetId="43" hidden="1">{"QTD_HYCO",#N/A,FALSE,"QTD"}</definedName>
    <definedName name="qwz" hidden="1">{"QTD_HYCO",#N/A,FALSE,"QTD"}</definedName>
    <definedName name="rad" localSheetId="43" hidden="1">{"PACKAGE",#N/A,FALSE,"CM"}</definedName>
    <definedName name="rad" hidden="1">{"PACKAGE",#N/A,FALSE,"CM"}</definedName>
    <definedName name="rahullakhera" hidden="1">#REF!</definedName>
    <definedName name="RAIL_SPUR" localSheetId="24">#REF!</definedName>
    <definedName name="RAIL_SPUR">#REF!</definedName>
    <definedName name="rajehi" localSheetId="43" hidden="1">{#N/A,#N/A,FALSE,"SUMMARY REPORT"}</definedName>
    <definedName name="rajehi" hidden="1">{#N/A,#N/A,FALSE,"SUMMARY REPORT"}</definedName>
    <definedName name="rama" localSheetId="43" hidden="1">{"'August 2000'!$A$1:$J$101"}</definedName>
    <definedName name="rama" hidden="1">{"'August 2000'!$A$1:$J$101"}</definedName>
    <definedName name="ramu" localSheetId="43" hidden="1">{#N/A,#N/A,FALSE,"Staffnos &amp; cost"}</definedName>
    <definedName name="ramu" hidden="1">{#N/A,#N/A,FALSE,"Staffnos &amp; cost"}</definedName>
    <definedName name="ramveer" localSheetId="43" hidden="1">{#N/A,#N/A,TRUE,"Staffnos &amp; cost"}</definedName>
    <definedName name="ramveer" hidden="1">{#N/A,#N/A,TRUE,"Staffnos &amp; cost"}</definedName>
    <definedName name="Ranges">#REF!</definedName>
    <definedName name="rarte" localSheetId="43" hidden="1">{#N/A,#N/A,FALSE,"Bakersfield PCs";#N/A,#N/A,FALSE,"Bremer PCs";#N/A,#N/A,FALSE,"Bakersfield Notebooks"}</definedName>
    <definedName name="rarte" hidden="1">{#N/A,#N/A,FALSE,"Bakersfield PCs";#N/A,#N/A,FALSE,"Bremer PCs";#N/A,#N/A,FALSE,"Bakersfield Notebooks"}</definedName>
    <definedName name="RATE">#REF!</definedName>
    <definedName name="Rate_Case" localSheetId="10">#REF!</definedName>
    <definedName name="Rate_Case" localSheetId="24">#REF!</definedName>
    <definedName name="Rate_Case">#REF!</definedName>
    <definedName name="Rate_Case_Current_Cost_Center_Data" localSheetId="24">#REF!</definedName>
    <definedName name="Rate_Case_Current_Cost_Center_Data">#REF!</definedName>
    <definedName name="Rate_Relief">#REF!</definedName>
    <definedName name="Rate_Relief_CPM">#REF!</definedName>
    <definedName name="RATE1">#REF!</definedName>
    <definedName name="RATES" localSheetId="24">#REF!</definedName>
    <definedName name="RATES">#REF!</definedName>
    <definedName name="ration" localSheetId="43" hidden="1">{#N/A,#N/A,FALSE,"COMP"}</definedName>
    <definedName name="ration" hidden="1">{#N/A,#N/A,FALSE,"COMP"}</definedName>
    <definedName name="Ratios_2" localSheetId="43" hidden="1">{"'TG'!$A$1:$L$37"}</definedName>
    <definedName name="Ratios_2" hidden="1">{"'TG'!$A$1:$L$37"}</definedName>
    <definedName name="RawsFIT" localSheetId="43" hidden="1">{#N/A,#N/A,TRUE,"Summary";#N/A,#N/A,TRUE,"Assumptions";#N/A,#N/A,TRUE,"Comparison";#N/A,#N/A,TRUE,"Financials";#N/A,#N/A,TRUE,"Plan v. Act"}</definedName>
    <definedName name="RawsFIT" hidden="1">{#N/A,#N/A,TRUE,"Summary";#N/A,#N/A,TRUE,"Assumptions";#N/A,#N/A,TRUE,"Comparison";#N/A,#N/A,TRUE,"Financials";#N/A,#N/A,TRUE,"Plan v. Act"}</definedName>
    <definedName name="ray" localSheetId="43"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ay"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CArea" hidden="1">#REF!</definedName>
    <definedName name="RCN">#REF!</definedName>
    <definedName name="rCount" hidden="1">IF(#REF!&gt;0,MIN(#REF!+1,#REF!),#REF!+1)</definedName>
    <definedName name="rd" localSheetId="43" hidden="1">{"oct_res_comm",#N/A,FALSE,"VarToBud"}</definedName>
    <definedName name="rd" hidden="1">{"oct_res_comm",#N/A,FALSE,"VarToBud"}</definedName>
    <definedName name="RDPC_Invoice">#REF!</definedName>
    <definedName name="rdrhd" localSheetId="43" hidden="1">{"Units A",#N/A,FALSE,"FY95SLS";"Units B",#N/A,FALSE,"FY95SLS"}</definedName>
    <definedName name="rdrhd" hidden="1">{"Units A",#N/A,FALSE,"FY95SLS";"Units B",#N/A,FALSE,"FY95SLS"}</definedName>
    <definedName name="RDS_ACT" localSheetId="43">#REF!</definedName>
    <definedName name="RDS_ACT" localSheetId="11">#REF!</definedName>
    <definedName name="RDS_ACT" localSheetId="24">#REF!</definedName>
    <definedName name="RDS_ACT">#REF!</definedName>
    <definedName name="RDS_REC" localSheetId="24">#REF!</definedName>
    <definedName name="RDS_REC">#REF!</definedName>
    <definedName name="rdx" localSheetId="43" hidden="1">{"oct_res_comm",#N/A,FALSE,"VarToBud"}</definedName>
    <definedName name="rdx" hidden="1">{"oct_res_comm",#N/A,FALSE,"VarToBud"}</definedName>
    <definedName name="RE"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R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rea"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rea"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Rebuts">#REF!</definedName>
    <definedName name="recap" localSheetId="43" hidden="1">{#N/A,#N/A,TRUE,"Cover";#N/A,#N/A,TRUE,"Revision Log";#N/A,#N/A,TRUE,"Assumptions";#N/A,#N/A,TRUE,"Inputs";#N/A,#N/A,TRUE,"Sensitivity";#N/A,#N/A,TRUE,"Graphs";#N/A,#N/A,TRUE,"Operating Graphs";#N/A,#N/A,TRUE,"Stats";#N/A,#N/A,TRUE,"Summary"}</definedName>
    <definedName name="recap" localSheetId="11" hidden="1">{#N/A,#N/A,TRUE,"Cover";#N/A,#N/A,TRUE,"Revision Log";#N/A,#N/A,TRUE,"Assumptions";#N/A,#N/A,TRUE,"Inputs";#N/A,#N/A,TRUE,"Sensitivity";#N/A,#N/A,TRUE,"Graphs";#N/A,#N/A,TRUE,"Operating Graphs";#N/A,#N/A,TRUE,"Stats";#N/A,#N/A,TRUE,"Summary"}</definedName>
    <definedName name="recap" localSheetId="10" hidden="1">{#N/A,#N/A,TRUE,"Cover";#N/A,#N/A,TRUE,"Revision Log";#N/A,#N/A,TRUE,"Assumptions";#N/A,#N/A,TRUE,"Inputs";#N/A,#N/A,TRUE,"Sensitivity";#N/A,#N/A,TRUE,"Graphs";#N/A,#N/A,TRUE,"Operating Graphs";#N/A,#N/A,TRUE,"Stats";#N/A,#N/A,TRUE,"Summary"}</definedName>
    <definedName name="Recap" localSheetId="23" hidden="1">{#N/A,#N/A,FALSE,"IPO";#N/A,#N/A,FALSE,"DCF";#N/A,#N/A,FALSE,"LBO";#N/A,#N/A,FALSE,"MULT_VAL";#N/A,#N/A,FALSE,"Status Quo";#N/A,#N/A,FALSE,"Recap"}</definedName>
    <definedName name="recap" localSheetId="24"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ST16" localSheetId="43" hidden="1">{#N/A,#N/A,FALSE,"Pharm";#N/A,#N/A,FALSE,"WWCM"}</definedName>
    <definedName name="RECAST16" hidden="1">{#N/A,#N/A,FALSE,"Pharm";#N/A,#N/A,FALSE,"WWCM"}</definedName>
    <definedName name="RECAST18" localSheetId="43" hidden="1">{#N/A,#N/A,FALSE,"REPORT"}</definedName>
    <definedName name="RECAST18" hidden="1">{#N/A,#N/A,FALSE,"REPORT"}</definedName>
    <definedName name="RECAST19" localSheetId="43" hidden="1">{#N/A,#N/A,FALSE,"REPORT"}</definedName>
    <definedName name="RECAST19" hidden="1">{#N/A,#N/A,FALSE,"REPORT"}</definedName>
    <definedName name="RECAST20" localSheetId="43" hidden="1">{#N/A,#N/A,FALSE,"1";#N/A,#N/A,FALSE,"2";#N/A,#N/A,FALSE,"16 - 17";#N/A,#N/A,FALSE,"18 - 19";#N/A,#N/A,FALSE,"26";#N/A,#N/A,FALSE,"27";#N/A,#N/A,FALSE,"28"}</definedName>
    <definedName name="RECAST20" hidden="1">{#N/A,#N/A,FALSE,"1";#N/A,#N/A,FALSE,"2";#N/A,#N/A,FALSE,"16 - 17";#N/A,#N/A,FALSE,"18 - 19";#N/A,#N/A,FALSE,"26";#N/A,#N/A,FALSE,"27";#N/A,#N/A,FALSE,"28"}</definedName>
    <definedName name="RECAST21" localSheetId="43" hidden="1">{#N/A,#N/A,FALSE,"Pharm";#N/A,#N/A,FALSE,"WWCM"}</definedName>
    <definedName name="RECAST21" hidden="1">{#N/A,#N/A,FALSE,"Pharm";#N/A,#N/A,FALSE,"WWCM"}</definedName>
    <definedName name="RECAST22" localSheetId="43" hidden="1">{"subs",#N/A,FALSE,"database ";"proportional",#N/A,FALSE,"database "}</definedName>
    <definedName name="RECAST22" hidden="1">{"subs",#N/A,FALSE,"database ";"proportional",#N/A,FALSE,"database "}</definedName>
    <definedName name="RECAST23" localSheetId="43" hidden="1">{#N/A,#N/A,FALSE,"Pharm";#N/A,#N/A,FALSE,"WWCM"}</definedName>
    <definedName name="RECAST23" hidden="1">{#N/A,#N/A,FALSE,"Pharm";#N/A,#N/A,FALSE,"WWCM"}</definedName>
    <definedName name="RECAST24" localSheetId="43" hidden="1">{#N/A,#N/A,FALSE,"Pharm";#N/A,#N/A,FALSE,"WWCM"}</definedName>
    <definedName name="RECAST24" hidden="1">{#N/A,#N/A,FALSE,"Pharm";#N/A,#N/A,FALSE,"WWCM"}</definedName>
    <definedName name="RECAST25" localSheetId="43" hidden="1">{#N/A,#N/A,FALSE,"Pharm";#N/A,#N/A,FALSE,"WWCM"}</definedName>
    <definedName name="RECAST25" hidden="1">{#N/A,#N/A,FALSE,"Pharm";#N/A,#N/A,FALSE,"WWCM"}</definedName>
    <definedName name="RECAST26" localSheetId="43" hidden="1">{#N/A,#N/A,FALSE,"Pharm";#N/A,#N/A,FALSE,"WWCM"}</definedName>
    <definedName name="RECAST26" hidden="1">{#N/A,#N/A,FALSE,"Pharm";#N/A,#N/A,FALSE,"WWCM"}</definedName>
    <definedName name="RECAST27" localSheetId="43" hidden="1">{#N/A,#N/A,FALSE,"Pharm";#N/A,#N/A,FALSE,"WWCM"}</definedName>
    <definedName name="RECAST27" hidden="1">{#N/A,#N/A,FALSE,"Pharm";#N/A,#N/A,FALSE,"WWCM"}</definedName>
    <definedName name="RECAST28" localSheetId="43" hidden="1">{#N/A,#N/A,FALSE,"Pharm";#N/A,#N/A,FALSE,"WWCM"}</definedName>
    <definedName name="RECAST28" hidden="1">{#N/A,#N/A,FALSE,"Pharm";#N/A,#N/A,FALSE,"WWCM"}</definedName>
    <definedName name="RECAST29" localSheetId="43" hidden="1">{#N/A,#N/A,FALSE,"Pharm";#N/A,#N/A,FALSE,"WWCM"}</definedName>
    <definedName name="RECAST29" hidden="1">{#N/A,#N/A,FALSE,"Pharm";#N/A,#N/A,FALSE,"WWCM"}</definedName>
    <definedName name="RECAST30" localSheetId="43" hidden="1">{#N/A,#N/A,FALSE,"Pharm";#N/A,#N/A,FALSE,"WWCM"}</definedName>
    <definedName name="RECAST30" hidden="1">{#N/A,#N/A,FALSE,"Pharm";#N/A,#N/A,FALSE,"WWCM"}</definedName>
    <definedName name="RECEIVABLES" localSheetId="43">#REF!</definedName>
    <definedName name="RECEIVABLES" localSheetId="11">#REF!</definedName>
    <definedName name="RECEIVABLES" localSheetId="24">#REF!</definedName>
    <definedName name="RECEIVABLES">#REF!</definedName>
    <definedName name="ReclassTempDif.505" localSheetId="11">#REF!</definedName>
    <definedName name="ReclassTempDif.505" localSheetId="24">#REF!</definedName>
    <definedName name="ReclassTempDif.505">#REF!</definedName>
    <definedName name="ReclassTempDif.506" localSheetId="11">#REF!</definedName>
    <definedName name="ReclassTempDif.506">#REF!</definedName>
    <definedName name="ReclassTempDif.508">#REF!</definedName>
    <definedName name="ReclassTempDif.510">#REF!</definedName>
    <definedName name="RECON">#REF!</definedName>
    <definedName name="Recon1" localSheetId="43" hidden="1">{"report",#N/A,FALSE,"Capital Expenditures";"print",#N/A,FALSE,"Financial Depreciation";"Summary",#N/A,FALSE,"Tax Deprec"}</definedName>
    <definedName name="Recon1" hidden="1">{"report",#N/A,FALSE,"Capital Expenditures";"print",#N/A,FALSE,"Financial Depreciation";"Summary",#N/A,FALSE,"Tax Deprec"}</definedName>
    <definedName name="Recons" localSheetId="43" hidden="1">{#N/A,#N/A,FALSE,"COMP"}</definedName>
    <definedName name="Recons" hidden="1">{#N/A,#N/A,FALSE,"COMP"}</definedName>
    <definedName name="_xlnm.Recorder">#REF!</definedName>
    <definedName name="Red_Tag_Savings_Adj" localSheetId="10">#REF!</definedName>
    <definedName name="Red_Tag_Savings_Adj" localSheetId="24">#REF!</definedName>
    <definedName name="Red_Tag_Savings_Adj">#REF!</definedName>
    <definedName name="redo" localSheetId="43" hidden="1">{#N/A,#N/A,FALSE,"ACQ_GRAPHS";#N/A,#N/A,FALSE,"T_1 GRAPHS";#N/A,#N/A,FALSE,"T_2 GRAPHS";#N/A,#N/A,FALSE,"COMB_GRAPHS"}</definedName>
    <definedName name="redo" hidden="1">{#N/A,#N/A,FALSE,"ACQ_GRAPHS";#N/A,#N/A,FALSE,"T_1 GRAPHS";#N/A,#N/A,FALSE,"T_2 GRAPHS";#N/A,#N/A,FALSE,"COMB_GRAPHS"}</definedName>
    <definedName name="redo_1" localSheetId="43" hidden="1">{#N/A,#N/A,FALSE,"ACQ_GRAPHS";#N/A,#N/A,FALSE,"T_1 GRAPHS";#N/A,#N/A,FALSE,"T_2 GRAPHS";#N/A,#N/A,FALSE,"COMB_GRAPHS"}</definedName>
    <definedName name="redo_1" hidden="1">{#N/A,#N/A,FALSE,"ACQ_GRAPHS";#N/A,#N/A,FALSE,"T_1 GRAPHS";#N/A,#N/A,FALSE,"T_2 GRAPHS";#N/A,#N/A,FALSE,"COMB_GRAPHS"}</definedName>
    <definedName name="reeerre" localSheetId="43" hidden="1">{#N/A,#N/A,TRUE,"CIN-11";#N/A,#N/A,TRUE,"CIN-13";#N/A,#N/A,TRUE,"CIN-14";#N/A,#N/A,TRUE,"CIN-16";#N/A,#N/A,TRUE,"CIN-17";#N/A,#N/A,TRUE,"CIN-18";#N/A,#N/A,TRUE,"CIN Earnings To Fixed Charges";#N/A,#N/A,TRUE,"CIN Financial Ratios";#N/A,#N/A,TRUE,"CIN-IS";#N/A,#N/A,TRUE,"CIN-BS";#N/A,#N/A,TRUE,"CIN-CS";#N/A,#N/A,TRUE,"Invest In Unconsol Subs"}</definedName>
    <definedName name="reeerre" hidden="1">{#N/A,#N/A,TRUE,"CIN-11";#N/A,#N/A,TRUE,"CIN-13";#N/A,#N/A,TRUE,"CIN-14";#N/A,#N/A,TRUE,"CIN-16";#N/A,#N/A,TRUE,"CIN-17";#N/A,#N/A,TRUE,"CIN-18";#N/A,#N/A,TRUE,"CIN Earnings To Fixed Charges";#N/A,#N/A,TRUE,"CIN Financial Ratios";#N/A,#N/A,TRUE,"CIN-IS";#N/A,#N/A,TRUE,"CIN-BS";#N/A,#N/A,TRUE,"CIN-CS";#N/A,#N/A,TRUE,"Invest In Unconsol Subs"}</definedName>
    <definedName name="REF" localSheetId="43" hidden="1">{#N/A,#N/A,FALSE,"COMP"}</definedName>
    <definedName name="REF" hidden="1">{#N/A,#N/A,FALSE,"COMP"}</definedName>
    <definedName name="Reference">#REF!</definedName>
    <definedName name="REFORMAT" localSheetId="10">#REF!</definedName>
    <definedName name="REFORMAT" localSheetId="24">#REF!</definedName>
    <definedName name="REFORMAT">#REF!</definedName>
    <definedName name="REFORMAT_EE" localSheetId="10">#REF!</definedName>
    <definedName name="REFORMAT_EE" localSheetId="24">#REF!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gDEV">#REF!</definedName>
    <definedName name="REGDIS">#REF!</definedName>
    <definedName name="reggie" localSheetId="43" hidden="1">{#N/A,#N/A,FALSE,"Pharm";#N/A,#N/A,FALSE,"WWCM"}</definedName>
    <definedName name="reggie" hidden="1">{#N/A,#N/A,FALSE,"Pharm";#N/A,#N/A,FALSE,"WWCM"}</definedName>
    <definedName name="reggie_1" localSheetId="43" hidden="1">{#N/A,#N/A,FALSE,"Pharm";#N/A,#N/A,FALSE,"WWCM"}</definedName>
    <definedName name="reggie_1" hidden="1">{#N/A,#N/A,FALSE,"Pharm";#N/A,#N/A,FALSE,"WWCM"}</definedName>
    <definedName name="reggie_2" localSheetId="43" hidden="1">{#N/A,#N/A,FALSE,"Pharm";#N/A,#N/A,FALSE,"WWCM"}</definedName>
    <definedName name="reggie_2" hidden="1">{#N/A,#N/A,FALSE,"Pharm";#N/A,#N/A,FALSE,"WWCM"}</definedName>
    <definedName name="reggie_3" localSheetId="43" hidden="1">{#N/A,#N/A,FALSE,"Pharm";#N/A,#N/A,FALSE,"WWCM"}</definedName>
    <definedName name="reggie_3" hidden="1">{#N/A,#N/A,FALSE,"Pharm";#N/A,#N/A,FALSE,"WWCM"}</definedName>
    <definedName name="reggie_4" localSheetId="43" hidden="1">{#N/A,#N/A,FALSE,"Pharm";#N/A,#N/A,FALSE,"WWCM"}</definedName>
    <definedName name="reggie_4" hidden="1">{#N/A,#N/A,FALSE,"Pharm";#N/A,#N/A,FALSE,"WWCM"}</definedName>
    <definedName name="regmult" hidden="1">#REF!</definedName>
    <definedName name="Regulatory_Assets">#REF!</definedName>
    <definedName name="Regulatory_Assets_CPM">#REF!</definedName>
    <definedName name="Regulatory_Liabilities">#REF!</definedName>
    <definedName name="Regulatory_Liabilities_CPM">#REF!</definedName>
    <definedName name="REI_COL">#REF!</definedName>
    <definedName name="REI_COL2">#REF!</definedName>
    <definedName name="relas" localSheetId="43" hidden="1">{"DJH3",#N/A,FALSE,"PFL00805";"PJB3",#N/A,FALSE,"PFL00805";"JMD3",#N/A,FALSE,"PFL00805";"DNB3",#N/A,FALSE,"PFL00805";"MJP3",#N/A,FALSE,"PFL00805";"RAB3",#N/A,FALSE,"PFL00805";"GJW3",#N/A,FALSE,"PFL00805";"MASTER3",#N/A,FALSE,"PFL00805"}</definedName>
    <definedName name="relas" hidden="1">{"DJH3",#N/A,FALSE,"PFL00805";"PJB3",#N/A,FALSE,"PFL00805";"JMD3",#N/A,FALSE,"PFL00805";"DNB3",#N/A,FALSE,"PFL00805";"MJP3",#N/A,FALSE,"PFL00805";"RAB3",#N/A,FALSE,"PFL00805";"GJW3",#N/A,FALSE,"PFL00805";"MASTER3",#N/A,FALSE,"PFL00805"}</definedName>
    <definedName name="relativevalue2" localSheetId="43" hidden="1">{#N/A,#N/A,FALSE,"Bakersfield PCs";#N/A,#N/A,FALSE,"Bremer PCs";#N/A,#N/A,FALSE,"Bakersfield Notebooks"}</definedName>
    <definedName name="relativevalue2" hidden="1">{#N/A,#N/A,FALSE,"Bakersfield PCs";#N/A,#N/A,FALSE,"Bremer PCs";#N/A,#N/A,FALSE,"Bakersfield Notebooks"}</definedName>
    <definedName name="relativevalue3" localSheetId="43" hidden="1">{#N/A,#N/A,FALSE,"Bakersfield PCs";#N/A,#N/A,FALSE,"Bremer PCs";#N/A,#N/A,FALSE,"Bakersfield Notebooks"}</definedName>
    <definedName name="relativevalue3" hidden="1">{#N/A,#N/A,FALSE,"Bakersfield PCs";#N/A,#N/A,FALSE,"Bremer PCs";#N/A,#N/A,FALSE,"Bakersfield Notebooks"}</definedName>
    <definedName name="relayed" localSheetId="43" hidden="1">{"DJH3",#N/A,FALSE,"PFL00805";"PJB3",#N/A,FALSE,"PFL00805";"JMD3",#N/A,FALSE,"PFL00805";"DNB3",#N/A,FALSE,"PFL00805";"MJP3",#N/A,FALSE,"PFL00805";"RAB3",#N/A,FALSE,"PFL00805";"GJW3",#N/A,FALSE,"PFL00805";"MASTER3",#N/A,FALSE,"PFL00805"}</definedName>
    <definedName name="relayed" hidden="1">{"DJH3",#N/A,FALSE,"PFL00805";"PJB3",#N/A,FALSE,"PFL00805";"JMD3",#N/A,FALSE,"PFL00805";"DNB3",#N/A,FALSE,"PFL00805";"MJP3",#N/A,FALSE,"PFL00805";"RAB3",#N/A,FALSE,"PFL00805";"GJW3",#N/A,FALSE,"PFL00805";"MASTER3",#N/A,FALSE,"PFL00805"}</definedName>
    <definedName name="Reliant" localSheetId="43" hidden="1">{#N/A,#N/A,TRUE,"IS";#N/A,#N/A,TRUE,"SG";#N/A,#N/A,TRUE,"FF";#N/A,#N/A,TRUE,"BS";#N/A,#N/A,TRUE,"DCF";#N/A,#N/A,TRUE,"Int";#N/A,#N/A,TRUE,"Consumer";#N/A,#N/A,TRUE,"Building";#N/A,#N/A,TRUE,"Industrial"}</definedName>
    <definedName name="Reliant" hidden="1">{#N/A,#N/A,TRUE,"IS";#N/A,#N/A,TRUE,"SG";#N/A,#N/A,TRUE,"FF";#N/A,#N/A,TRUE,"BS";#N/A,#N/A,TRUE,"DCF";#N/A,#N/A,TRUE,"Int";#N/A,#N/A,TRUE,"Consumer";#N/A,#N/A,TRUE,"Building";#N/A,#N/A,TRUE,"Industrial"}</definedName>
    <definedName name="REMA_COL" localSheetId="43">#REF!</definedName>
    <definedName name="REMA_COL" localSheetId="11">#REF!</definedName>
    <definedName name="REMA_COL" localSheetId="24">#REF!</definedName>
    <definedName name="REMA_COL">#REF!</definedName>
    <definedName name="REMA_COL1" localSheetId="24">#REF!</definedName>
    <definedName name="REMA_COL1">#REF!</definedName>
    <definedName name="REMA_COL2" localSheetId="24">#REF!</definedName>
    <definedName name="REMA_COL2">#REF!</definedName>
    <definedName name="Removal_Costs">#REF!</definedName>
    <definedName name="renamedbla" localSheetId="43" hidden="1">{#N/A,#N/A,TRUE,"Main assumptions";#N/A,#N/A,TRUE,"Subscriber projections";#N/A,#N/A,TRUE,"Revenues";#N/A,#N/A,TRUE,"Opex";#N/A,#N/A,TRUE,"Capex";#N/A,#N/A,TRUE,"Working capital";#N/A,#N/A,TRUE,"P&amp;L";#N/A,#N/A,TRUE,"Cash";#N/A,#N/A,TRUE,"Balance";#N/A,#N/A,TRUE,"Valuation";#N/A,#N/A,TRUE,"Bench"}</definedName>
    <definedName name="renamedbla" hidden="1">{#N/A,#N/A,TRUE,"Main assumptions";#N/A,#N/A,TRUE,"Subscriber projections";#N/A,#N/A,TRUE,"Revenues";#N/A,#N/A,TRUE,"Opex";#N/A,#N/A,TRUE,"Capex";#N/A,#N/A,TRUE,"Working capital";#N/A,#N/A,TRUE,"P&amp;L";#N/A,#N/A,TRUE,"Cash";#N/A,#N/A,TRUE,"Balance";#N/A,#N/A,TRUE,"Valuation";#N/A,#N/A,TRUE,"Bench"}</definedName>
    <definedName name="renamedbla_2" localSheetId="43" hidden="1">{#N/A,#N/A,TRUE,"Main assumptions";#N/A,#N/A,TRUE,"Subscriber projections";#N/A,#N/A,TRUE,"Revenues";#N/A,#N/A,TRUE,"Opex";#N/A,#N/A,TRUE,"Capex";#N/A,#N/A,TRUE,"Working capital";#N/A,#N/A,TRUE,"P&amp;L";#N/A,#N/A,TRUE,"Cash";#N/A,#N/A,TRUE,"Balance";#N/A,#N/A,TRUE,"Valuation";#N/A,#N/A,TRUE,"Bench"}</definedName>
    <definedName name="renamedbla_2" hidden="1">{#N/A,#N/A,TRUE,"Main assumptions";#N/A,#N/A,TRUE,"Subscriber projections";#N/A,#N/A,TRUE,"Revenues";#N/A,#N/A,TRUE,"Opex";#N/A,#N/A,TRUE,"Capex";#N/A,#N/A,TRUE,"Working capital";#N/A,#N/A,TRUE,"P&amp;L";#N/A,#N/A,TRUE,"Cash";#N/A,#N/A,TRUE,"Balance";#N/A,#N/A,TRUE,"Valuation";#N/A,#N/A,TRUE,"Bench"}</definedName>
    <definedName name="renamedbla1" localSheetId="43" hidden="1">{#N/A,#N/A,TRUE,"Main assumptions";#N/A,#N/A,TRUE,"Subscriber projections";#N/A,#N/A,TRUE,"Revenues";#N/A,#N/A,TRUE,"Opex";#N/A,#N/A,TRUE,"Capex";#N/A,#N/A,TRUE,"Working capital";#N/A,#N/A,TRUE,"P&amp;L";#N/A,#N/A,TRUE,"Cash";#N/A,#N/A,TRUE,"Balance";#N/A,#N/A,TRUE,"Valuation";#N/A,#N/A,TRUE,"Bench"}</definedName>
    <definedName name="renamedbla1" hidden="1">{#N/A,#N/A,TRUE,"Main assumptions";#N/A,#N/A,TRUE,"Subscriber projections";#N/A,#N/A,TRUE,"Revenues";#N/A,#N/A,TRUE,"Opex";#N/A,#N/A,TRUE,"Capex";#N/A,#N/A,TRUE,"Working capital";#N/A,#N/A,TRUE,"P&amp;L";#N/A,#N/A,TRUE,"Cash";#N/A,#N/A,TRUE,"Balance";#N/A,#N/A,TRUE,"Valuation";#N/A,#N/A,TRUE,"Bench"}</definedName>
    <definedName name="renameddeleteme" localSheetId="43" hidden="1">{"PA1",#N/A,FALSE,"BORDMW";"pa2",#N/A,FALSE,"BORDMW";"PA3",#N/A,FALSE,"BORDMW";"PA4",#N/A,FALSE,"BORDMW"}</definedName>
    <definedName name="renameddeleteme" hidden="1">{"PA1",#N/A,FALSE,"BORDMW";"pa2",#N/A,FALSE,"BORDMW";"PA3",#N/A,FALSE,"BORDMW";"PA4",#N/A,FALSE,"BORDMW"}</definedName>
    <definedName name="rental" localSheetId="43" hidden="1">{#N/A,#N/A,FALSE,"Staffnos &amp; cost"}</definedName>
    <definedName name="rental" hidden="1">{#N/A,#N/A,FALSE,"Staffnos &amp; cost"}</definedName>
    <definedName name="REP" localSheetId="43">#REF!</definedName>
    <definedName name="REP" localSheetId="11">#REF!</definedName>
    <definedName name="REP" localSheetId="23" hidden="1">#N/A</definedName>
    <definedName name="REP" localSheetId="24">#REF!</definedName>
    <definedName name="REP">#REF!</definedName>
    <definedName name="Repairs">#REF!</definedName>
    <definedName name="replacement" localSheetId="43"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replacement"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replacement1" localSheetId="43" hidden="1">{"Quarterly",#N/A,FALSE,"Belgium";"Quarterly",#N/A,FALSE,"France";"Quarterly",#N/A,FALSE,"Germany";"Quarterly",#N/A,FALSE,"Italy";"Quarterly",#N/A,FALSE,"UK"}</definedName>
    <definedName name="replacement1" hidden="1">{"Quarterly",#N/A,FALSE,"Belgium";"Quarterly",#N/A,FALSE,"France";"Quarterly",#N/A,FALSE,"Germany";"Quarterly",#N/A,FALSE,"Italy";"Quarterly",#N/A,FALSE,"UK"}</definedName>
    <definedName name="replacement2" localSheetId="43" hidden="1">{#N/A,#N/A,FALSE,"Line of Business";#N/A,#N/A,FALSE,"Line of Business YTD";#N/A,#N/A,FALSE,"Line of Business Forecast"}</definedName>
    <definedName name="replacement2" hidden="1">{#N/A,#N/A,FALSE,"Line of Business";#N/A,#N/A,FALSE,"Line of Business YTD";#N/A,#N/A,FALSE,"Line of Business Forecast"}</definedName>
    <definedName name="replacement3" localSheetId="43" hidden="1">{#N/A,#N/A,FALSE,"Pan Europe Belgium";#N/A,#N/A,FALSE,"Pan Europe France";#N/A,#N/A,FALSE,"Pan Europe Germany";#N/A,#N/A,FALSE,"Pan Europe Italy";#N/A,#N/A,FALSE,"Pan Europe Sweden";#N/A,#N/A,FALSE,"Pan Europe UK"}</definedName>
    <definedName name="replacement3" hidden="1">{#N/A,#N/A,FALSE,"Pan Europe Belgium";#N/A,#N/A,FALSE,"Pan Europe France";#N/A,#N/A,FALSE,"Pan Europe Germany";#N/A,#N/A,FALSE,"Pan Europe Italy";#N/A,#N/A,FALSE,"Pan Europe Sweden";#N/A,#N/A,FALSE,"Pan Europe UK"}</definedName>
    <definedName name="replacement4" localSheetId="43" hidden="1">{#N/A,#N/A,FALSE,"Default Data";#N/A,#N/A,FALSE,"25% case";#N/A,#N/A,FALSE,"99 Tax Model";#N/A,#N/A,FALSE,"ROY CALCS";#N/A,#N/A,FALSE,"Acquisition Royalty";#N/A,#N/A,FALSE,"Cisco FSC"}</definedName>
    <definedName name="replacement4" hidden="1">{#N/A,#N/A,FALSE,"Default Data";#N/A,#N/A,FALSE,"25% case";#N/A,#N/A,FALSE,"99 Tax Model";#N/A,#N/A,FALSE,"ROY CALCS";#N/A,#N/A,FALSE,"Acquisition Royalty";#N/A,#N/A,FALSE,"Cisco FSC"}</definedName>
    <definedName name="replacement5" localSheetId="43" hidden="1">{#N/A,#N/A,FALSE,"EOC";#N/A,#N/A,FALSE,"Distributor";#N/A,#N/A,FALSE,"Manufacturing";#N/A,#N/A,FALSE,"Service"}</definedName>
    <definedName name="replacement5" hidden="1">{#N/A,#N/A,FALSE,"EOC";#N/A,#N/A,FALSE,"Distributor";#N/A,#N/A,FALSE,"Manufacturing";#N/A,#N/A,FALSE,"Service"}</definedName>
    <definedName name="replacement6" localSheetId="43" hidden="1">{#N/A,#N/A,FALSE,"Austria";#N/A,#N/A,FALSE,"Belgium";#N/A,#N/A,FALSE,"Czech";#N/A,#N/A,FALSE,"Denmark";#N/A,#N/A,FALSE,"Finland";#N/A,#N/A,FALSE,"France";#N/A,#N/A,FALSE,"Germany";#N/A,#N/A,FALSE,"Greece";#N/A,#N/A,FALSE,"Hungary";#N/A,#N/A,FALSE,"Israel";#N/A,#N/A,FALSE,"Italy";#N/A,#N/A,FALSE,"Neth";#N/A,#N/A,FALSE,"Norway";#N/A,#N/A,FALSE,"Poland";#N/A,#N/A,FALSE,"Slovenia";#N/A,#N/A,FALSE,"Sth Afr";#N/A,#N/A,FALSE,"Spain";#N/A,#N/A,FALSE,"Switz";#N/A,#N/A,FALSE,"Sweden";#N/A,#N/A,FALSE,"Turkey";#N/A,#N/A,FALSE,"UK";#N/A,#N/A,FALSE,"Pan Europe Belgium";#N/A,#N/A,FALSE,"Pan Europe France";#N/A,#N/A,FALSE,"Pan Europe Germany";#N/A,#N/A,FALSE,"Pan Europe Italy";#N/A,#N/A,FALSE,"Pan Europe Sweden";#N/A,#N/A,FALSE,"Pan Europe UK"}</definedName>
    <definedName name="replacement6" hidden="1">{#N/A,#N/A,FALSE,"Austria";#N/A,#N/A,FALSE,"Belgium";#N/A,#N/A,FALSE,"Czech";#N/A,#N/A,FALSE,"Denmark";#N/A,#N/A,FALSE,"Finland";#N/A,#N/A,FALSE,"France";#N/A,#N/A,FALSE,"Germany";#N/A,#N/A,FALSE,"Greece";#N/A,#N/A,FALSE,"Hungary";#N/A,#N/A,FALSE,"Israel";#N/A,#N/A,FALSE,"Italy";#N/A,#N/A,FALSE,"Neth";#N/A,#N/A,FALSE,"Norway";#N/A,#N/A,FALSE,"Poland";#N/A,#N/A,FALSE,"Slovenia";#N/A,#N/A,FALSE,"Sth Afr";#N/A,#N/A,FALSE,"Spain";#N/A,#N/A,FALSE,"Switz";#N/A,#N/A,FALSE,"Sweden";#N/A,#N/A,FALSE,"Turkey";#N/A,#N/A,FALSE,"UK";#N/A,#N/A,FALSE,"Pan Europe Belgium";#N/A,#N/A,FALSE,"Pan Europe France";#N/A,#N/A,FALSE,"Pan Europe Germany";#N/A,#N/A,FALSE,"Pan Europe Italy";#N/A,#N/A,FALSE,"Pan Europe Sweden";#N/A,#N/A,FALSE,"Pan Europe UK"}</definedName>
    <definedName name="replacement8" localSheetId="43" hidden="1">{#N/A,#N/A,FALSE,"EOC";#N/A,#N/A,FALSE,"Distributor";#N/A,#N/A,FALSE,"Manufacturing";#N/A,#N/A,FALSE,"Service"}</definedName>
    <definedName name="replacement8" hidden="1">{#N/A,#N/A,FALSE,"EOC";#N/A,#N/A,FALSE,"Distributor";#N/A,#N/A,FALSE,"Manufacturing";#N/A,#N/A,FALSE,"Service"}</definedName>
    <definedName name="replacement9" localSheetId="43" hidden="1">{#N/A,#N/A,FALSE,"EOC YTD ACTUAL";#N/A,#N/A,FALSE,"Distributor YTD Actual";#N/A,#N/A,FALSE,"Manufacturing YTD Actual";#N/A,#N/A,FALSE,"Service YTD Actual"}</definedName>
    <definedName name="replacement9" hidden="1">{#N/A,#N/A,FALSE,"EOC YTD ACTUAL";#N/A,#N/A,FALSE,"Distributor YTD Actual";#N/A,#N/A,FALSE,"Manufacturing YTD Actual";#N/A,#N/A,FALSE,"Service YTD Actual"}</definedName>
    <definedName name="report" localSheetId="43" hidden="1">{#N/A,#N/A,TRUE,"Sch-1a";#N/A,#N/A,TRUE,"Sch-1b";#N/A,#N/A,TRUE,"Sch-1c";#N/A,#N/A,TRUE,"Sch-1d";#N/A,#N/A,TRUE,"Sch-2a";#N/A,#N/A,TRUE,"Sch-2b";#N/A,#N/A,TRUE,"Sch-2c";#N/A,#N/A,TRUE,"Sch-3a";#N/A,#N/A,TRUE,"Sch-3b";#N/A,#N/A,TRUE,"Sch-3c";#N/A,#N/A,TRUE,"Sch-3d";#N/A,#N/A,TRUE,"Sch-3e"}</definedName>
    <definedName name="report" hidden="1">{#N/A,#N/A,TRUE,"Sch-1a";#N/A,#N/A,TRUE,"Sch-1b";#N/A,#N/A,TRUE,"Sch-1c";#N/A,#N/A,TRUE,"Sch-1d";#N/A,#N/A,TRUE,"Sch-2a";#N/A,#N/A,TRUE,"Sch-2b";#N/A,#N/A,TRUE,"Sch-2c";#N/A,#N/A,TRUE,"Sch-3a";#N/A,#N/A,TRUE,"Sch-3b";#N/A,#N/A,TRUE,"Sch-3c";#N/A,#N/A,TRUE,"Sch-3d";#N/A,#N/A,TRUE,"Sch-3e"}</definedName>
    <definedName name="REPORT_BU">#REF!</definedName>
    <definedName name="REPORT_NAME">#REF!</definedName>
    <definedName name="REPORT_SELECT">#REF!</definedName>
    <definedName name="REPORT_TABLE">#REF!</definedName>
    <definedName name="REPORT_TITLE">#REF!</definedName>
    <definedName name="report1" localSheetId="43" hidden="1">{#N/A,#N/A,TRUE,"Sch-1a";#N/A,#N/A,TRUE,"Sch-1b";#N/A,#N/A,TRUE,"Sch-1c";#N/A,#N/A,TRUE,"Sch-1d";#N/A,#N/A,TRUE,"Sch-2a";#N/A,#N/A,TRUE,"Sch-2b";#N/A,#N/A,TRUE,"Sch-2c";#N/A,#N/A,TRUE,"Sch-3a";#N/A,#N/A,TRUE,"Sch-3b";#N/A,#N/A,TRUE,"Sch-3c";#N/A,#N/A,TRUE,"Sch-3d";#N/A,#N/A,TRUE,"Sch-3e"}</definedName>
    <definedName name="report1" hidden="1">{#N/A,#N/A,TRUE,"Sch-1a";#N/A,#N/A,TRUE,"Sch-1b";#N/A,#N/A,TRUE,"Sch-1c";#N/A,#N/A,TRUE,"Sch-1d";#N/A,#N/A,TRUE,"Sch-2a";#N/A,#N/A,TRUE,"Sch-2b";#N/A,#N/A,TRUE,"Sch-2c";#N/A,#N/A,TRUE,"Sch-3a";#N/A,#N/A,TRUE,"Sch-3b";#N/A,#N/A,TRUE,"Sch-3c";#N/A,#N/A,TRUE,"Sch-3d";#N/A,#N/A,TRUE,"Sch-3e"}</definedName>
    <definedName name="ReportName" localSheetId="43">#REF!</definedName>
    <definedName name="ReportName" localSheetId="11">#REF!</definedName>
    <definedName name="ReportName" localSheetId="10">#REF!</definedName>
    <definedName name="ReportName" localSheetId="24">#REF!</definedName>
    <definedName name="ReportName">#REF!</definedName>
    <definedName name="REQUEST_BU">#REF!</definedName>
    <definedName name="REQUEST_BU_DESC">#REF!</definedName>
    <definedName name="Required_Supplemental_Data">#REF!</definedName>
    <definedName name="RERC_COL" localSheetId="10">'WP II-E-3.5.1a Support'!#REF!</definedName>
    <definedName name="RERC_COL">#REF!</definedName>
    <definedName name="RERC_COL2">#REF!</definedName>
    <definedName name="rerere" localSheetId="43" hidden="1">{"DJH3",#N/A,FALSE,"PFL00805";"PJB3",#N/A,FALSE,"PFL00805";"JMD3",#N/A,FALSE,"PFL00805";"DNB3",#N/A,FALSE,"PFL00805";"MJP3",#N/A,FALSE,"PFL00805";"RAB3",#N/A,FALSE,"PFL00805";"GJW3",#N/A,FALSE,"PFL00805";"MASTER3",#N/A,FALSE,"PFL00805"}</definedName>
    <definedName name="rerere" hidden="1">{"DJH3",#N/A,FALSE,"PFL00805";"PJB3",#N/A,FALSE,"PFL00805";"JMD3",#N/A,FALSE,"PFL00805";"DNB3",#N/A,FALSE,"PFL00805";"MJP3",#N/A,FALSE,"PFL00805";"RAB3",#N/A,FALSE,"PFL00805";"GJW3",#N/A,FALSE,"PFL00805";"MASTER3",#N/A,FALSE,"PFL00805"}</definedName>
    <definedName name="RESERVE">#REF!</definedName>
    <definedName name="Reserve1" localSheetId="43" hidden="1">{#N/A,#N/A,TRUE,"Sch-1a";#N/A,#N/A,TRUE,"Sch-1b";#N/A,#N/A,TRUE,"Sch-1c";#N/A,#N/A,TRUE,"Sch-1d";#N/A,#N/A,TRUE,"Sch-2a";#N/A,#N/A,TRUE,"Sch-2b";#N/A,#N/A,TRUE,"Sch-2c";#N/A,#N/A,TRUE,"Sch-3a";#N/A,#N/A,TRUE,"Sch-3b";#N/A,#N/A,TRUE,"Sch-3c";#N/A,#N/A,TRUE,"Sch-3d";#N/A,#N/A,TRUE,"Sch-3e"}</definedName>
    <definedName name="Reserve1" hidden="1">{#N/A,#N/A,TRUE,"Sch-1a";#N/A,#N/A,TRUE,"Sch-1b";#N/A,#N/A,TRUE,"Sch-1c";#N/A,#N/A,TRUE,"Sch-1d";#N/A,#N/A,TRUE,"Sch-2a";#N/A,#N/A,TRUE,"Sch-2b";#N/A,#N/A,TRUE,"Sch-2c";#N/A,#N/A,TRUE,"Sch-3a";#N/A,#N/A,TRUE,"Sch-3b";#N/A,#N/A,TRUE,"Sch-3c";#N/A,#N/A,TRUE,"Sch-3d";#N/A,#N/A,TRUE,"Sch-3e"}</definedName>
    <definedName name="RESET" localSheetId="43">#REF!</definedName>
    <definedName name="RESET" localSheetId="11">#REF!</definedName>
    <definedName name="RESET" localSheetId="10">#REF!</definedName>
    <definedName name="RESET" localSheetId="24">#REF!</definedName>
    <definedName name="RESET">#REF!</definedName>
    <definedName name="RESET_SENS_FACT">#REF!</definedName>
    <definedName name="resin">#REF!</definedName>
    <definedName name="Resource">#REF!</definedName>
    <definedName name="resources" localSheetId="43" hidden="1">{#N/A,#N/A,FALSE,"Assessment";#N/A,#N/A,FALSE,"Staffing";#N/A,#N/A,FALSE,"Hires";#N/A,#N/A,FALSE,"Assumptions"}</definedName>
    <definedName name="resources" hidden="1">{#N/A,#N/A,FALSE,"Assessment";#N/A,#N/A,FALSE,"Staffing";#N/A,#N/A,FALSE,"Hires";#N/A,#N/A,FALSE,"Assumptions"}</definedName>
    <definedName name="RESP">#REF!</definedName>
    <definedName name="resp." localSheetId="43" hidden="1">{#N/A,#N/A,FALSE,"Pharm";#N/A,#N/A,FALSE,"WWCM"}</definedName>
    <definedName name="resp." hidden="1">{#N/A,#N/A,FALSE,"Pharm";#N/A,#N/A,FALSE,"WWCM"}</definedName>
    <definedName name="resp._1" localSheetId="43" hidden="1">{#N/A,#N/A,FALSE,"Pharm";#N/A,#N/A,FALSE,"WWCM"}</definedName>
    <definedName name="resp._1" hidden="1">{#N/A,#N/A,FALSE,"Pharm";#N/A,#N/A,FALSE,"WWCM"}</definedName>
    <definedName name="resp._2" localSheetId="43" hidden="1">{#N/A,#N/A,FALSE,"Pharm";#N/A,#N/A,FALSE,"WWCM"}</definedName>
    <definedName name="resp._2" hidden="1">{#N/A,#N/A,FALSE,"Pharm";#N/A,#N/A,FALSE,"WWCM"}</definedName>
    <definedName name="resp._3" localSheetId="43" hidden="1">{#N/A,#N/A,FALSE,"Pharm";#N/A,#N/A,FALSE,"WWCM"}</definedName>
    <definedName name="resp._3" hidden="1">{#N/A,#N/A,FALSE,"Pharm";#N/A,#N/A,FALSE,"WWCM"}</definedName>
    <definedName name="resp._4" localSheetId="43" hidden="1">{#N/A,#N/A,FALSE,"Pharm";#N/A,#N/A,FALSE,"WWCM"}</definedName>
    <definedName name="resp._4" hidden="1">{#N/A,#N/A,FALSE,"Pharm";#N/A,#N/A,FALSE,"WWCM"}</definedName>
    <definedName name="Restoraderm" localSheetId="43" hidden="1">{"appropriation",#N/A,FALSE,"APPROP"}</definedName>
    <definedName name="Restoraderm" hidden="1">{"appropriation",#N/A,FALSE,"APPROP"}</definedName>
    <definedName name="restori" localSheetId="43" hidden="1">{"working capital",#N/A,FALSE,"Bal. Sht.- Work Cap"}</definedName>
    <definedName name="restori" hidden="1">{"working capital",#N/A,FALSE,"Bal. Sht.- Work Cap"}</definedName>
    <definedName name="Restricted_Cash">#REF!</definedName>
    <definedName name="Restricted_Cash_Account">#REF!</definedName>
    <definedName name="Restructuring_Proceeding" localSheetId="10">#REF!</definedName>
    <definedName name="Restructuring_Proceeding" localSheetId="24">#REF!</definedName>
    <definedName name="Restructuring_Proceeding">#REF!</definedName>
    <definedName name="retail" localSheetId="43"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43"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43" hidden="1">{#N/A,#N/A,FALSE,"Loans";#N/A,#N/A,FALSE,"Program Costs";#N/A,#N/A,FALSE,"Measures";#N/A,#N/A,FALSE,"Net Lost Rev";#N/A,#N/A,FALSE,"Incentive"}</definedName>
    <definedName name="retail_CC1" hidden="1">{#N/A,#N/A,FALSE,"Loans";#N/A,#N/A,FALSE,"Program Costs";#N/A,#N/A,FALSE,"Measures";#N/A,#N/A,FALSE,"Net Lost Rev";#N/A,#N/A,FALSE,"Incentive"}</definedName>
    <definedName name="RETAIL_MKT_BS">#REF!</definedName>
    <definedName name="RETAIL_MKT_CF">#REF!</definedName>
    <definedName name="RETAIL_MKT_INC">#REF!</definedName>
    <definedName name="Retained_Earnings">#REF!</definedName>
    <definedName name="RETIRE">#REF!</definedName>
    <definedName name="Retiree_Count">#REF!</definedName>
    <definedName name="Retrive">#REF!</definedName>
    <definedName name="RETURN">#REF!</definedName>
    <definedName name="Return_on_Average_Equity">#REF!</definedName>
    <definedName name="Return_on_Average_Invested_Capital">#REF!</definedName>
    <definedName name="Return_on_Investment___Asset_Sales">#REF!</definedName>
    <definedName name="retyu" localSheetId="43" hidden="1">{#N/A,#N/A,FALSE,"AD_Purchase";#N/A,#N/A,FALSE,"Credit";#N/A,#N/A,FALSE,"PF Acquisition";#N/A,#N/A,FALSE,"PF Offering"}</definedName>
    <definedName name="retyu" hidden="1">{#N/A,#N/A,FALSE,"AD_Purchase";#N/A,#N/A,FALSE,"Credit";#N/A,#N/A,FALSE,"PF Acquisition";#N/A,#N/A,FALSE,"PF Offering"}</definedName>
    <definedName name="Revenue">#REF!</definedName>
    <definedName name="Revenue___Affiliate">#REF!</definedName>
    <definedName name="Revenue___External">#REF!</definedName>
    <definedName name="Revenue___Other">#REF!</definedName>
    <definedName name="Revenue_1" localSheetId="43" hidden="1">Main.SAPF4Help()</definedName>
    <definedName name="Revenue_1" hidden="1">Main.SAPF4Help()</definedName>
    <definedName name="Revenue_CPM" localSheetId="43">#REF!</definedName>
    <definedName name="Revenue_CPM">#REF!</definedName>
    <definedName name="REVENUE_SUMMARY" localSheetId="43">#REF!</definedName>
    <definedName name="REVENUE_SUMMARY" localSheetId="24">#REF!</definedName>
    <definedName name="REVENUE_SUMMARY">#REF!</definedName>
    <definedName name="Revenues">#REF!</definedName>
    <definedName name="REvised" localSheetId="43" hidden="1">{"'1998 New March Update'!$A$1:$O$71"}</definedName>
    <definedName name="REvised" hidden="1">{"'1998 New March Update'!$A$1:$O$71"}</definedName>
    <definedName name="REVPG1">#REF!</definedName>
    <definedName name="REVPG2">#REF!</definedName>
    <definedName name="REVPG3">#REF!</definedName>
    <definedName name="rew" localSheetId="43" hidden="1">{#N/A,#N/A,FALSE,"SUMMARY REPORT"}</definedName>
    <definedName name="rew" hidden="1">{#N/A,#N/A,FALSE,"SUMMARY REPORT"}</definedName>
    <definedName name="rewf" localSheetId="43" hidden="1">{#N/A,#N/A,FALSE,"SUMMARY REPORT"}</definedName>
    <definedName name="rewf" hidden="1">{#N/A,#N/A,FALSE,"SUMMARY REPORT"}</definedName>
    <definedName name="rewq" localSheetId="43" hidden="1">{"sales growth",#N/A,FALSE,"summary";"oper income",#N/A,FALSE,"summary";"oros rank",#N/A,FALSE,"summary";"net assets",#N/A,FALSE,"summary";"asset turnover",#N/A,FALSE,"summary";"orona",#N/A,FALSE,"summary"}</definedName>
    <definedName name="rewq" hidden="1">{"sales growth",#N/A,FALSE,"summary";"oper income",#N/A,FALSE,"summary";"oros rank",#N/A,FALSE,"summary";"net assets",#N/A,FALSE,"summary";"asset turnover",#N/A,FALSE,"summary";"orona",#N/A,FALSE,"summary"}</definedName>
    <definedName name="rewtet" localSheetId="43" hidden="1">{#N/A,#N/A,FALSE,"Umsatz 99";#N/A,#N/A,FALSE,"ER 99 "}</definedName>
    <definedName name="rewtet" hidden="1">{#N/A,#N/A,FALSE,"Umsatz 99";#N/A,#N/A,FALSE,"ER 99 "}</definedName>
    <definedName name="rewtwe" localSheetId="43" hidden="1">{#N/A,#N/A,FALSE,"COMP"}</definedName>
    <definedName name="rewtwe" hidden="1">{#N/A,#N/A,FALSE,"COMP"}</definedName>
    <definedName name="rf" localSheetId="43" hidden="1">{"example",#N/A,FALSE,"Import 1 - Oracle"}</definedName>
    <definedName name="rf" hidden="1">{"example",#N/A,FALSE,"Import 1 - Oracle"}</definedName>
    <definedName name="rf2e" localSheetId="43" hidden="1">{#N/A,#N/A,FALSE,"Pharm";#N/A,#N/A,FALSE,"WWCM"}</definedName>
    <definedName name="rf2e" hidden="1">{#N/A,#N/A,FALSE,"Pharm";#N/A,#N/A,FALSE,"WWCM"}</definedName>
    <definedName name="rf2e_1" localSheetId="43" hidden="1">{#N/A,#N/A,FALSE,"Pharm";#N/A,#N/A,FALSE,"WWCM"}</definedName>
    <definedName name="rf2e_1" hidden="1">{#N/A,#N/A,FALSE,"Pharm";#N/A,#N/A,FALSE,"WWCM"}</definedName>
    <definedName name="rf2e_2" localSheetId="43" hidden="1">{#N/A,#N/A,FALSE,"Pharm";#N/A,#N/A,FALSE,"WWCM"}</definedName>
    <definedName name="rf2e_2" hidden="1">{#N/A,#N/A,FALSE,"Pharm";#N/A,#N/A,FALSE,"WWCM"}</definedName>
    <definedName name="rf2e_3" localSheetId="43" hidden="1">{#N/A,#N/A,FALSE,"Pharm";#N/A,#N/A,FALSE,"WWCM"}</definedName>
    <definedName name="rf2e_3" hidden="1">{#N/A,#N/A,FALSE,"Pharm";#N/A,#N/A,FALSE,"WWCM"}</definedName>
    <definedName name="rf2e_4" localSheetId="43" hidden="1">{#N/A,#N/A,FALSE,"Pharm";#N/A,#N/A,FALSE,"WWCM"}</definedName>
    <definedName name="rf2e_4" hidden="1">{#N/A,#N/A,FALSE,"Pharm";#N/A,#N/A,FALSE,"WWCM"}</definedName>
    <definedName name="rfd" localSheetId="43" hidden="1">{#N/A,#N/A,FALSE,"Summary"}</definedName>
    <definedName name="rfd" hidden="1">{#N/A,#N/A,FALSE,"Summary"}</definedName>
    <definedName name="rfewrfr" hidden="1">#REF!</definedName>
    <definedName name="rfgg" localSheetId="43" hidden="1">{#N/A,#N/A,FALSE,"sum-don";#N/A,#N/A,FALSE,"inc-don"}</definedName>
    <definedName name="rfgg" hidden="1">{#N/A,#N/A,FALSE,"sum-don";#N/A,#N/A,FALSE,"inc-don"}</definedName>
    <definedName name="rg" localSheetId="43" hidden="1">{#N/A,#N/A,FALSE,"Tbal";#N/A,#N/A,FALSE,"Trans";#N/A,#N/A,FALSE,"A-1";#N/A,#N/A,FALSE,"A-2";#N/A,#N/A,FALSE,"A-6";#N/A,#N/A,FALSE,"A-15";#N/A,#N/A,FALSE,"B-1";#N/A,#N/A,FALSE,"B-11"}</definedName>
    <definedName name="rg" hidden="1">{#N/A,#N/A,FALSE,"Tbal";#N/A,#N/A,FALSE,"Trans";#N/A,#N/A,FALSE,"A-1";#N/A,#N/A,FALSE,"A-2";#N/A,#N/A,FALSE,"A-6";#N/A,#N/A,FALSE,"A-15";#N/A,#N/A,FALSE,"B-1";#N/A,#N/A,FALSE,"B-11"}</definedName>
    <definedName name="rgorgal">#REF!</definedName>
    <definedName name="rhdrh" localSheetId="43" hidden="1">{"Sum WW A",#N/A,FALSE,"FY95SLS";"Sum WW B",#N/A,FALSE,"FY95SLS";"Sum US A",#N/A,FALSE,"FY95SLS";"Sum US B",#N/A,FALSE,"FY95SLS";"Sum US Bocg",#N/A,FALSE,"FY95SLS";"Sum Can A",#N/A,FALSE,"FY95SLS";"Sum Can B",#N/A,FALSE,"FY95SLS";"Sum Europe",#N/A,FALSE,"FY95SLS";"Sum Row",#N/A,FALSE,"FY95SLS"}</definedName>
    <definedName name="rhdrh" hidden="1">{"Sum WW A",#N/A,FALSE,"FY95SLS";"Sum WW B",#N/A,FALSE,"FY95SLS";"Sum US A",#N/A,FALSE,"FY95SLS";"Sum US B",#N/A,FALSE,"FY95SLS";"Sum US Bocg",#N/A,FALSE,"FY95SLS";"Sum Can A",#N/A,FALSE,"FY95SLS";"Sum Can B",#N/A,FALSE,"FY95SLS";"Sum Europe",#N/A,FALSE,"FY95SLS";"Sum Row",#N/A,FALSE,"FY95SLS"}</definedName>
    <definedName name="rher" localSheetId="43" hidden="1">{"common",#N/A,TRUE,"Common Input";"Sum Res_010",#N/A,TRUE,"Res_010";"Sum Res_011",#N/A,TRUE,"Res_011";"Sum Res_012",#N/A,TRUE,"Res_012";"Sum Res_013",#N/A,TRUE,"Res_013"}</definedName>
    <definedName name="rher" hidden="1">{"common",#N/A,TRUE,"Common Input";"Sum Res_010",#N/A,TRUE,"Res_010";"Sum Res_011",#N/A,TRUE,"Res_011";"Sum Res_012",#N/A,TRUE,"Res_012";"Sum Res_013",#N/A,TRUE,"Res_013"}</definedName>
    <definedName name="rhrh" localSheetId="43" hidden="1">{"Units A",#N/A,FALSE,"FY95SLS";"Units B",#N/A,FALSE,"FY95SLS"}</definedName>
    <definedName name="rhrh" hidden="1">{"Units A",#N/A,FALSE,"FY95SLS";"Units B",#N/A,FALSE,"FY95SLS"}</definedName>
    <definedName name="rhrhr" localSheetId="43" hidden="1">{"Sum WW A",#N/A,FALSE,"FY95SLS";"Sum WW B",#N/A,FALSE,"FY95SLS";"Sum US A",#N/A,FALSE,"FY95SLS";"Sum US B",#N/A,FALSE,"FY95SLS";"Sum US Bocg",#N/A,FALSE,"FY95SLS";"Sum Can A",#N/A,FALSE,"FY95SLS";"Sum Can B",#N/A,FALSE,"FY95SLS";"Sum Europe",#N/A,FALSE,"FY95SLS";"Sum Row",#N/A,FALSE,"FY95SLS"}</definedName>
    <definedName name="rhrhr" hidden="1">{"Sum WW A",#N/A,FALSE,"FY95SLS";"Sum WW B",#N/A,FALSE,"FY95SLS";"Sum US A",#N/A,FALSE,"FY95SLS";"Sum US B",#N/A,FALSE,"FY95SLS";"Sum US Bocg",#N/A,FALSE,"FY95SLS";"Sum Can A",#N/A,FALSE,"FY95SLS";"Sum Can B",#N/A,FALSE,"FY95SLS";"Sum Europe",#N/A,FALSE,"FY95SLS";"Sum Row",#N/A,FALSE,"FY95SLS"}</definedName>
    <definedName name="rhsdrhr" localSheetId="43" hidden="1">{"Units A",#N/A,FALSE,"FY95SLS";"Units B",#N/A,FALSE,"FY95SLS"}</definedName>
    <definedName name="rhsdrhr" hidden="1">{"Units A",#N/A,FALSE,"FY95SLS";"Units B",#N/A,FALSE,"FY95SLS"}</definedName>
    <definedName name="Risk">#REF!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 localSheetId="43" hidden="1">{#N/A,#N/A,FALSE,"Full Year";#N/A,#N/A,FALSE,"Current Month";#N/A,#N/A,FALSE,"YTD";#N/A,#N/A,FALSE,"Remainder";#N/A,#N/A,FALSE,"Full Year Variance";#N/A,#N/A,FALSE,"Quarterly Variance"}</definedName>
    <definedName name="risks" hidden="1">{#N/A,#N/A,FALSE,"Full Year";#N/A,#N/A,FALSE,"Current Month";#N/A,#N/A,FALSE,"YTD";#N/A,#N/A,FALSE,"Remainder";#N/A,#N/A,FALSE,"Full Year Variance";#N/A,#N/A,FALSE,"Quarterly Variance"}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ittttttttt" localSheetId="43" hidden="1">{"is detail ww",#N/A,FALSE,"IS DETAIL";"is detail ex",#N/A,FALSE,"IS DETAIL";"is detail us",#N/A,FALSE,"IS DETAIL"}</definedName>
    <definedName name="rittttttttt" hidden="1">{"is detail ww",#N/A,FALSE,"IS DETAIL";"is detail ex",#N/A,FALSE,"IS DETAIL";"is detail us",#N/A,FALSE,"IS DETAIL"}</definedName>
    <definedName name="rixi" localSheetId="43" hidden="1">{"oct_res_comm",#N/A,FALSE,"VarToBud"}</definedName>
    <definedName name="rixi" hidden="1">{"oct_res_comm",#N/A,FALSE,"VarToBud"}</definedName>
    <definedName name="rjaramillo">#REF!</definedName>
    <definedName name="rjod" localSheetId="43" hidden="1">{"detail",#N/A,FALSE,"mfg";"summary",#N/A,FALSE,"mfg"}</definedName>
    <definedName name="rjod" hidden="1">{"detail",#N/A,FALSE,"mfg";"summary",#N/A,FALSE,"mfg"}</definedName>
    <definedName name="rkirby">#REF!</definedName>
    <definedName name="rkods" localSheetId="43" hidden="1">{"detail",#N/A,FALSE,"mfg";"summary",#N/A,FALSE,"mfg"}</definedName>
    <definedName name="rkods" hidden="1">{"detail",#N/A,FALSE,"mfg";"summary",#N/A,FALSE,"mfg"}</definedName>
    <definedName name="rl" localSheetId="43" hidden="1">{#N/A,#N/A,FALSE,"AUDIT-MWOS"}</definedName>
    <definedName name="rl" hidden="1">{#N/A,#N/A,FALSE,"AUDIT-MWOS"}</definedName>
    <definedName name="rlazar">#REF!</definedName>
    <definedName name="rlunde">#REF!</definedName>
    <definedName name="rlynch">#REF!</definedName>
    <definedName name="rmadden">#REF!</definedName>
    <definedName name="rng">#N/A</definedName>
    <definedName name="rngUserDef_PA" localSheetId="43" hidden="1">OFFSET(rngFirstUserDefCol,5,0,25,6)</definedName>
    <definedName name="rngUserDef_PA" hidden="1">OFFSET(rngFirstUserDefCol,5,0,25,6)</definedName>
    <definedName name="ROBIN" localSheetId="43" hidden="1">{#N/A,#N/A,FALSE,"Summary Expenses";#N/A,#N/A,FALSE,"SUBACUTE";#N/A,#N/A,FALSE,"Expense Allocation";#N/A,#N/A,FALSE,"Cost Per Day";#N/A,#N/A,FALSE,"Purchased Services";#N/A,#N/A,FALSE,"Start Up Costs";#N/A,#N/A,FALSE,"Capital Costs"}</definedName>
    <definedName name="ROBIN" hidden="1">{#N/A,#N/A,FALSE,"Summary Expenses";#N/A,#N/A,FALSE,"SUBACUTE";#N/A,#N/A,FALSE,"Expense Allocation";#N/A,#N/A,FALSE,"Cost Per Day";#N/A,#N/A,FALSE,"Purchased Services";#N/A,#N/A,FALSE,"Start Up Costs";#N/A,#N/A,FALSE,"Capital Costs"}</definedName>
    <definedName name="Rock">#REF!</definedName>
    <definedName name="Rock2" localSheetId="43" hidden="1">{"LBO Summary",#N/A,FALSE,"Summary";"Income Statement",#N/A,FALSE,"Model";"Cash Flow",#N/A,FALSE,"Model";"Balance Sheet",#N/A,FALSE,"Model";"Working Capital",#N/A,FALSE,"Model";"Pro Forma Balance Sheets",#N/A,FALSE,"PFBS";"Debt Balances",#N/A,FALSE,"Model";"Fee Schedules",#N/A,FALSE,"Model"}</definedName>
    <definedName name="Rock2" hidden="1">{"LBO Summary",#N/A,FALSE,"Summary";"Income Statement",#N/A,FALSE,"Model";"Cash Flow",#N/A,FALSE,"Model";"Balance Sheet",#N/A,FALSE,"Model";"Working Capital",#N/A,FALSE,"Model";"Pro Forma Balance Sheets",#N/A,FALSE,"PFBS";"Debt Balances",#N/A,FALSE,"Model";"Fee Schedules",#N/A,FALSE,"Model"}</definedName>
    <definedName name="Rock2_1" localSheetId="43" hidden="1">{"LBO Summary",#N/A,FALSE,"Summary";"Income Statement",#N/A,FALSE,"Model";"Cash Flow",#N/A,FALSE,"Model";"Balance Sheet",#N/A,FALSE,"Model";"Working Capital",#N/A,FALSE,"Model";"Pro Forma Balance Sheets",#N/A,FALSE,"PFBS";"Debt Balances",#N/A,FALSE,"Model";"Fee Schedules",#N/A,FALSE,"Model"}</definedName>
    <definedName name="Rock2_1" hidden="1">{"LBO Summary",#N/A,FALSE,"Summary";"Income Statement",#N/A,FALSE,"Model";"Cash Flow",#N/A,FALSE,"Model";"Balance Sheet",#N/A,FALSE,"Model";"Working Capital",#N/A,FALSE,"Model";"Pro Forma Balance Sheets",#N/A,FALSE,"PFBS";"Debt Balances",#N/A,FALSE,"Model";"Fee Schedules",#N/A,FALSE,"Model"}</definedName>
    <definedName name="Rock3" localSheetId="43" hidden="1">{"LBO Summary",#N/A,FALSE,"Summary";"Income Statement",#N/A,FALSE,"Model";"Cash Flow",#N/A,FALSE,"Model";"Balance Sheet",#N/A,FALSE,"Model";"Working Capital",#N/A,FALSE,"Model";"Pro Forma Balance Sheets",#N/A,FALSE,"PFBS";"Debt Balances",#N/A,FALSE,"Model";"Fee Schedules",#N/A,FALSE,"Model"}</definedName>
    <definedName name="Rock3" hidden="1">{"LBO Summary",#N/A,FALSE,"Summary";"Income Statement",#N/A,FALSE,"Model";"Cash Flow",#N/A,FALSE,"Model";"Balance Sheet",#N/A,FALSE,"Model";"Working Capital",#N/A,FALSE,"Model";"Pro Forma Balance Sheets",#N/A,FALSE,"PFBS";"Debt Balances",#N/A,FALSE,"Model";"Fee Schedules",#N/A,FALSE,"Model"}</definedName>
    <definedName name="Rock3_1" localSheetId="43" hidden="1">{"LBO Summary",#N/A,FALSE,"Summary";"Income Statement",#N/A,FALSE,"Model";"Cash Flow",#N/A,FALSE,"Model";"Balance Sheet",#N/A,FALSE,"Model";"Working Capital",#N/A,FALSE,"Model";"Pro Forma Balance Sheets",#N/A,FALSE,"PFBS";"Debt Balances",#N/A,FALSE,"Model";"Fee Schedules",#N/A,FALSE,"Model"}</definedName>
    <definedName name="Rock3_1" hidden="1">{"LBO Summary",#N/A,FALSE,"Summary";"Income Statement",#N/A,FALSE,"Model";"Cash Flow",#N/A,FALSE,"Model";"Balance Sheet",#N/A,FALSE,"Model";"Working Capital",#N/A,FALSE,"Model";"Pro Forma Balance Sheets",#N/A,FALSE,"PFBS";"Debt Balances",#N/A,FALSE,"Model";"Fee Schedules",#N/A,FALSE,"Model"}</definedName>
    <definedName name="Rockdrum">#REF!</definedName>
    <definedName name="Rockwell" localSheetId="43" hidden="1">{"LBO Summary",#N/A,FALSE,"Summary"}</definedName>
    <definedName name="Rockwell" hidden="1">{"LBO Summary",#N/A,FALSE,"Summary"}</definedName>
    <definedName name="Rockwell_1" localSheetId="43" hidden="1">{"LBO Summary",#N/A,FALSE,"Summary"}</definedName>
    <definedName name="Rockwell_1" hidden="1">{"LBO Summary",#N/A,FALSE,"Summary"}</definedName>
    <definedName name="rohig" localSheetId="43" hidden="1">{#N/A,#N/A,TRUE,"Staffnos &amp; cost"}</definedName>
    <definedName name="rohig" hidden="1">{#N/A,#N/A,TRUE,"Staffnos &amp; cost"}</definedName>
    <definedName name="ROLLEXP" localSheetId="43">#REF!</definedName>
    <definedName name="ROLLEXP" localSheetId="11">#REF!</definedName>
    <definedName name="ROLLEXP" localSheetId="24">#REF!</definedName>
    <definedName name="ROLLEXP">#REF!</definedName>
    <definedName name="Ror" localSheetId="24">#REF!</definedName>
    <definedName name="Ror">#REF!</definedName>
    <definedName name="ROR_Balance_Sheet" localSheetId="24">#REF!</definedName>
    <definedName name="ROR_Balance_Sheet">#REF!</definedName>
    <definedName name="Routing">#REF!</definedName>
    <definedName name="ROYALTY">#REF!</definedName>
    <definedName name="RPB">#REF!</definedName>
    <definedName name="RPE">#REF!</definedName>
    <definedName name="RPS">#REF!</definedName>
    <definedName name="RPT_B">#REF!</definedName>
    <definedName name="RPT_G">#REF!</definedName>
    <definedName name="RPTCOUNT" hidden="1">8</definedName>
    <definedName name="RPTID" hidden="1">99999</definedName>
    <definedName name="RPTNEXT" hidden="1">9</definedName>
    <definedName name="RPTQRY1" hidden="1">1</definedName>
    <definedName name="RPTQRY10" hidden="1">3</definedName>
    <definedName name="RPTQRY100" hidden="1">19</definedName>
    <definedName name="RPTQRY101" hidden="1">19</definedName>
    <definedName name="RPTQRY102" hidden="1">19</definedName>
    <definedName name="RPTQRY103" hidden="1">20</definedName>
    <definedName name="RPTQRY104" hidden="1">19</definedName>
    <definedName name="RPTQRY105" hidden="1">19</definedName>
    <definedName name="RPTQRY106" hidden="1">19</definedName>
    <definedName name="RPTQRY107" hidden="1">19</definedName>
    <definedName name="RPTQRY108" hidden="1">19</definedName>
    <definedName name="RPTQRY109" hidden="1">19</definedName>
    <definedName name="RPTQRY11" hidden="1">2</definedName>
    <definedName name="RPTQRY110" hidden="1">19</definedName>
    <definedName name="RPTQRY111" hidden="1">20</definedName>
    <definedName name="RPTQRY112" hidden="1">19</definedName>
    <definedName name="RPTQRY113" hidden="1">19</definedName>
    <definedName name="RPTQRY114" hidden="1">19</definedName>
    <definedName name="RPTQRY115" hidden="1">19</definedName>
    <definedName name="RPTQRY116" hidden="1">20</definedName>
    <definedName name="RPTQRY117" hidden="1">22</definedName>
    <definedName name="RPTQRY118" hidden="1">20</definedName>
    <definedName name="RPTQRY119" hidden="1">20</definedName>
    <definedName name="RPTQRY12" hidden="1">2</definedName>
    <definedName name="RPTQRY120" hidden="1">20</definedName>
    <definedName name="RPTQRY121" hidden="1">20</definedName>
    <definedName name="RPTQRY122" hidden="1">20</definedName>
    <definedName name="RPTQRY123" hidden="1">20</definedName>
    <definedName name="RPTQRY124" hidden="1">20</definedName>
    <definedName name="RPTQRY125" hidden="1">20</definedName>
    <definedName name="RPTQRY126" hidden="1">20</definedName>
    <definedName name="RPTQRY127" hidden="1">20</definedName>
    <definedName name="RPTQRY128" hidden="1">24</definedName>
    <definedName name="RPTQRY129" hidden="1">20</definedName>
    <definedName name="RPTQRY13" hidden="1">2</definedName>
    <definedName name="RPTQRY130" hidden="1">20</definedName>
    <definedName name="RPTQRY131" hidden="1">24</definedName>
    <definedName name="RPTQRY132" hidden="1">20</definedName>
    <definedName name="RPTQRY133" hidden="1">20</definedName>
    <definedName name="RPTQRY134" hidden="1">20</definedName>
    <definedName name="RPTQRY135" hidden="1">20</definedName>
    <definedName name="RPTQRY136" hidden="1">20</definedName>
    <definedName name="RPTQRY137" hidden="1">20</definedName>
    <definedName name="RPTQRY138" hidden="1">24</definedName>
    <definedName name="RPTQRY139" hidden="1">20</definedName>
    <definedName name="RPTQRY14" hidden="1">2</definedName>
    <definedName name="RPTQRY140" hidden="1">20</definedName>
    <definedName name="RPTQRY141" hidden="1">22</definedName>
    <definedName name="RPTQRY142" hidden="1">22</definedName>
    <definedName name="RPTQRY143" hidden="1">20</definedName>
    <definedName name="RPTQRY144" hidden="1">20</definedName>
    <definedName name="RPTQRY145" hidden="1">20</definedName>
    <definedName name="RPTQRY146" hidden="1">20</definedName>
    <definedName name="RPTQRY147" hidden="1">20</definedName>
    <definedName name="RPTQRY148" hidden="1">20</definedName>
    <definedName name="RPTQRY149" hidden="1">20</definedName>
    <definedName name="RPTQRY15" hidden="1">2</definedName>
    <definedName name="RPTQRY150" hidden="1">20</definedName>
    <definedName name="RPTQRY151" hidden="1">20</definedName>
    <definedName name="RPTQRY152" hidden="1">22</definedName>
    <definedName name="RPTQRY153" hidden="1">22</definedName>
    <definedName name="RPTQRY154" hidden="1">24</definedName>
    <definedName name="RPTQRY155" hidden="1">24</definedName>
    <definedName name="RPTQRY156" hidden="1">24</definedName>
    <definedName name="RPTQRY157" hidden="1">21</definedName>
    <definedName name="RPTQRY158" hidden="1">23</definedName>
    <definedName name="RPTQRY159" hidden="1">24</definedName>
    <definedName name="RPTQRY16" hidden="1">2</definedName>
    <definedName name="RPTQRY160" hidden="1">"sRptNo"</definedName>
    <definedName name="RPTQRY161" hidden="1">22</definedName>
    <definedName name="RPTQRY162" hidden="1">22</definedName>
    <definedName name="RPTQRY163" hidden="1">24</definedName>
    <definedName name="RPTQRY164" hidden="1">24</definedName>
    <definedName name="RPTQRY165" hidden="1">24</definedName>
    <definedName name="RPTQRY166" hidden="1">24</definedName>
    <definedName name="RPTQRY167" hidden="1">24</definedName>
    <definedName name="RPTQRY168" hidden="1">24</definedName>
    <definedName name="RPTQRY169" hidden="1">24</definedName>
    <definedName name="RPTQRY17" hidden="1">2</definedName>
    <definedName name="RPTQRY170" hidden="1">24</definedName>
    <definedName name="RPTQRY171" hidden="1">24</definedName>
    <definedName name="RPTQRY172" hidden="1">24</definedName>
    <definedName name="RPTQRY173" hidden="1">24</definedName>
    <definedName name="RPTQRY174" hidden="1">24</definedName>
    <definedName name="RPTQRY175" hidden="1">25</definedName>
    <definedName name="RPTQRY18" hidden="1">2</definedName>
    <definedName name="RPTQRY19" hidden="1">2</definedName>
    <definedName name="RPTQRY2" hidden="1">"sRptNo"</definedName>
    <definedName name="RPTQRY20" hidden="1">2</definedName>
    <definedName name="RPTQRY21" hidden="1">2</definedName>
    <definedName name="RPTQRY22" hidden="1">2</definedName>
    <definedName name="RPTQRY23" hidden="1">2</definedName>
    <definedName name="RPTQRY24" hidden="1">2</definedName>
    <definedName name="RPTQRY25" hidden="1">4</definedName>
    <definedName name="RPTQRY26" hidden="1">2</definedName>
    <definedName name="RPTQRY27" hidden="1">2</definedName>
    <definedName name="RPTQRY28" hidden="1">6</definedName>
    <definedName name="RPTQRY29" hidden="1">2</definedName>
    <definedName name="RPTQRY3" hidden="1">1</definedName>
    <definedName name="RPTQRY30" hidden="1">2</definedName>
    <definedName name="RPTQRY31" hidden="1">2</definedName>
    <definedName name="RPTQRY32" hidden="1">2</definedName>
    <definedName name="RPTQRY33" hidden="1">2</definedName>
    <definedName name="RPTQRY34" hidden="1">2</definedName>
    <definedName name="RPTQRY35" hidden="1">2</definedName>
    <definedName name="RPTQRY36" hidden="1">2</definedName>
    <definedName name="RPTQRY37" hidden="1">2</definedName>
    <definedName name="RPTQRY38" hidden="1">2</definedName>
    <definedName name="RPTQRY39" hidden="1">2</definedName>
    <definedName name="RPTQRY4" hidden="1">1</definedName>
    <definedName name="RPTQRY40" hidden="1">2</definedName>
    <definedName name="RPTQRY41" hidden="1">2</definedName>
    <definedName name="RPTQRY42" hidden="1">2</definedName>
    <definedName name="RPTQRY43" hidden="1">2</definedName>
    <definedName name="RPTQRY44" hidden="1">2</definedName>
    <definedName name="RPTQRY45" hidden="1">2</definedName>
    <definedName name="RPTQRY46" hidden="1">2</definedName>
    <definedName name="RPTQRY47" hidden="1">6</definedName>
    <definedName name="RPTQRY48" hidden="1">6</definedName>
    <definedName name="RPTQRY49" hidden="1">6</definedName>
    <definedName name="RPTQRY5" hidden="1">1</definedName>
    <definedName name="RPTQRY50" hidden="1">7</definedName>
    <definedName name="RPTQRY51" hidden="1">6</definedName>
    <definedName name="RPTQRY52" hidden="1">20</definedName>
    <definedName name="RPTQRY53" hidden="1">20</definedName>
    <definedName name="RPTQRY54" hidden="1">20</definedName>
    <definedName name="RPTQRY55" hidden="1">20</definedName>
    <definedName name="RPTQRY56" hidden="1">21</definedName>
    <definedName name="RPTQRY57" hidden="1">20</definedName>
    <definedName name="RPTQRY58" hidden="1">20</definedName>
    <definedName name="RPTQRY59" hidden="1">21</definedName>
    <definedName name="RPTQRY6" hidden="1">1</definedName>
    <definedName name="RPTQRY60" hidden="1">20</definedName>
    <definedName name="RPTQRY61" hidden="1">20</definedName>
    <definedName name="RPTQRY62" hidden="1">21</definedName>
    <definedName name="RPTQRY63" hidden="1">20</definedName>
    <definedName name="RPTQRY64" hidden="1">24</definedName>
    <definedName name="RPTQRY65" hidden="1">23</definedName>
    <definedName name="RPTQRY66" hidden="1">25</definedName>
    <definedName name="RPTQRY67" hidden="1">25</definedName>
    <definedName name="RPTQRY68" hidden="1">25</definedName>
    <definedName name="RPTQRY69" hidden="1">26</definedName>
    <definedName name="RPTQRY7" hidden="1">1</definedName>
    <definedName name="RPTQRY70" hidden="1">25</definedName>
    <definedName name="RPTQRY71" hidden="1">24</definedName>
    <definedName name="RPTQRY72" hidden="1">29</definedName>
    <definedName name="RPTQRY73" hidden="1">17</definedName>
    <definedName name="RPTQRY74" hidden="1">17</definedName>
    <definedName name="RPTQRY75" hidden="1">17</definedName>
    <definedName name="RPTQRY76" hidden="1">18</definedName>
    <definedName name="RPTQRY77" hidden="1">18</definedName>
    <definedName name="RPTQRY78" hidden="1">18</definedName>
    <definedName name="RPTQRY79" hidden="1">18</definedName>
    <definedName name="RPTQRY8" hidden="1">2</definedName>
    <definedName name="RPTQRY80" hidden="1">18</definedName>
    <definedName name="RPTQRY81" hidden="1">18</definedName>
    <definedName name="RPTQRY82" hidden="1">18</definedName>
    <definedName name="RPTQRY83" hidden="1">18</definedName>
    <definedName name="RPTQRY84" hidden="1">18</definedName>
    <definedName name="RPTQRY85" hidden="1">18</definedName>
    <definedName name="RPTQRY86" hidden="1">18</definedName>
    <definedName name="RPTQRY87" hidden="1">18</definedName>
    <definedName name="RPTQRY88" hidden="1">18</definedName>
    <definedName name="RPTQRY89" hidden="1">18</definedName>
    <definedName name="RPTQRY9" hidden="1">3</definedName>
    <definedName name="RPTQRY90" hidden="1">18</definedName>
    <definedName name="RPTQRY91" hidden="1">18</definedName>
    <definedName name="RPTQRY92" hidden="1">18</definedName>
    <definedName name="RPTQRY93" hidden="1">18</definedName>
    <definedName name="RPTQRY94" hidden="1">19</definedName>
    <definedName name="RPTQRY95" hidden="1">19</definedName>
    <definedName name="RPTQRY96" hidden="1">19</definedName>
    <definedName name="RPTQRY97" hidden="1">19</definedName>
    <definedName name="RPTQRY98" hidden="1">19</definedName>
    <definedName name="RPTQRY99" hidden="1">19</definedName>
    <definedName name="rr" localSheetId="43" hidden="1">{"detail",#N/A,FALSE,"mfg";"summary",#N/A,FALSE,"mfg"}</definedName>
    <definedName name="rr" hidden="1">{"detail",#N/A,FALSE,"mfg";"summary",#N/A,FALSE,"mfg"}</definedName>
    <definedName name="rr.kk" localSheetId="43" hidden="1">{#N/A,#N/A,FALSE,"Umsatz CH";#N/A,#N/A,FALSE,"ER CH";#N/A,#N/A,FALSE,"EA CH (2) ";#N/A,#N/A,FALSE,"EA CH";#N/A,#N/A,FALSE,"EA CH (3) ";#N/A,#N/A,FALSE,"EA CH (4)";#N/A,#N/A,FALSE,"KA CH";#N/A,#N/A,FALSE,"KA CH  (2)";#N/A,#N/A,FALSE,"KA CH  (3)";#N/A,#N/A,FALSE,"KA CH (4)"}</definedName>
    <definedName name="rr.kk" hidden="1">{#N/A,#N/A,FALSE,"Umsatz CH";#N/A,#N/A,FALSE,"ER CH";#N/A,#N/A,FALSE,"EA CH (2) ";#N/A,#N/A,FALSE,"EA CH";#N/A,#N/A,FALSE,"EA CH (3) ";#N/A,#N/A,FALSE,"EA CH (4)";#N/A,#N/A,FALSE,"KA CH";#N/A,#N/A,FALSE,"KA CH  (2)";#N/A,#N/A,FALSE,"KA CH  (3)";#N/A,#N/A,FALSE,"KA CH (4)"}</definedName>
    <definedName name="rregan">#REF!</definedName>
    <definedName name="RRI" localSheetId="43" hidden="1">{#N/A,#N/A,FALSE,"Che-Ga";#N/A,#N/A,FALSE,"Iv-Sm";#N/A,#N/A,FALSE,"So-We";#N/A,#N/A,FALSE,"Me-Po";#N/A,#N/A,FALSE,"Be-Bo";#N/A,#N/A,FALSE,"Cha-Ki";#N/A,#N/A,FALSE,"In";#N/A,#N/A,FALSE,"Schedule 23";#N/A,#N/A,FALSE,"Schedule 22";#N/A,#N/A,FALSE,"WACC"}</definedName>
    <definedName name="RRI" hidden="1">{#N/A,#N/A,FALSE,"Che-Ga";#N/A,#N/A,FALSE,"Iv-Sm";#N/A,#N/A,FALSE,"So-We";#N/A,#N/A,FALSE,"Me-Po";#N/A,#N/A,FALSE,"Be-Bo";#N/A,#N/A,FALSE,"Cha-Ki";#N/A,#N/A,FALSE,"In";#N/A,#N/A,FALSE,"Schedule 23";#N/A,#N/A,FALSE,"Schedule 22";#N/A,#N/A,FALSE,"WACC"}</definedName>
    <definedName name="RRI_COL" localSheetId="43">#REF!</definedName>
    <definedName name="RRI_COL" localSheetId="11">#REF!</definedName>
    <definedName name="RRI_COL" localSheetId="24">#REF!</definedName>
    <definedName name="RRI_COL">#REF!</definedName>
    <definedName name="RRI_COL2" localSheetId="24">#REF!</definedName>
    <definedName name="RRI_COL2">#REF!</definedName>
    <definedName name="RRITOT_1" localSheetId="24">#REF!</definedName>
    <definedName name="RRITOT_1">#REF!</definedName>
    <definedName name="RRITOT_2">#REF!</definedName>
    <definedName name="RRITransfers">#REF!</definedName>
    <definedName name="rrr" localSheetId="4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4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localSheetId="43" hidden="1">{#N/A,#N/A,FALSE,"Pharm";#N/A,#N/A,FALSE,"WWCM"}</definedName>
    <definedName name="rrrrr" hidden="1">{#N/A,#N/A,FALSE,"Pharm";#N/A,#N/A,FALSE,"WWCM"}</definedName>
    <definedName name="rrrrr_1" localSheetId="43" hidden="1">{#N/A,#N/A,FALSE,"Pharm";#N/A,#N/A,FALSE,"WWCM"}</definedName>
    <definedName name="rrrrr_1" hidden="1">{#N/A,#N/A,FALSE,"Pharm";#N/A,#N/A,FALSE,"WWCM"}</definedName>
    <definedName name="rrrrr_2" localSheetId="43" hidden="1">{#N/A,#N/A,FALSE,"Pharm";#N/A,#N/A,FALSE,"WWCM"}</definedName>
    <definedName name="rrrrr_2" hidden="1">{#N/A,#N/A,FALSE,"Pharm";#N/A,#N/A,FALSE,"WWCM"}</definedName>
    <definedName name="rrrrr_3" localSheetId="43" hidden="1">{#N/A,#N/A,FALSE,"Pharm";#N/A,#N/A,FALSE,"WWCM"}</definedName>
    <definedName name="rrrrr_3" hidden="1">{#N/A,#N/A,FALSE,"Pharm";#N/A,#N/A,FALSE,"WWCM"}</definedName>
    <definedName name="rrrrr_4" localSheetId="43" hidden="1">{#N/A,#N/A,FALSE,"Pharm";#N/A,#N/A,FALSE,"WWCM"}</definedName>
    <definedName name="rrrrr_4" hidden="1">{#N/A,#N/A,FALSE,"Pharm";#N/A,#N/A,FALSE,"WWCM"}</definedName>
    <definedName name="rrrrrrrrrri" localSheetId="43" hidden="1">{"exec sum ex",#N/A,FALSE,"Exec Sum"}</definedName>
    <definedName name="rrrrrrrrrri" hidden="1">{"exec sum ex",#N/A,FALSE,"Exec Sum"}</definedName>
    <definedName name="rrrrrrrrrrrrr" localSheetId="43" hidden="1">{"F1 PAGE 1",#N/A,FALSE,"F1";"F1 PAGE 2",#N/A,FALSE,"F1"}</definedName>
    <definedName name="rrrrrrrrrrrrr" hidden="1">{"F1 PAGE 1",#N/A,FALSE,"F1";"F1 PAGE 2",#N/A,FALSE,"F1"}</definedName>
    <definedName name="rrrrrrrrrrrrrrrrrrrrrrrrrrrrrrrrrrrrrrrrrrrrrrrrrrrrrrrrr" localSheetId="43" hidden="1">{#N/A,#N/A,FALSE,"Staffnos &amp; cost"}</definedName>
    <definedName name="rrrrrrrrrrrrrrrrrrrrrrrrrrrrrrrrrrrrrrrrrrrrrrrrrrrrrrrrr" hidden="1">{#N/A,#N/A,FALSE,"Staffnos &amp; cost"}</definedName>
    <definedName name="rsac" localSheetId="43" hidden="1">{"PAGE 1",#N/A,FALSE,"COS Excluding Geismar";"PAGE 2",#N/A,FALSE,"COS Excluding Geismar";"PAGE 3",#N/A,FALSE,"COS Excluding Geismar"}</definedName>
    <definedName name="rsac" hidden="1">{"PAGE 1",#N/A,FALSE,"COS Excluding Geismar";"PAGE 2",#N/A,FALSE,"COS Excluding Geismar";"PAGE 3",#N/A,FALSE,"COS Excluding Geismar"}</definedName>
    <definedName name="rsadowsky">#REF!</definedName>
    <definedName name="rseferer" hidden="1">#REF!</definedName>
    <definedName name="rt" localSheetId="43" hidden="1">{"detail",#N/A,FALSE,"mfg";"summary",#N/A,FALSE,"mfg"}</definedName>
    <definedName name="rt" hidden="1">{"detail",#N/A,FALSE,"mfg";"summary",#N/A,FALSE,"mfg"}</definedName>
    <definedName name="rtds" localSheetId="43" hidden="1">{"ICD Details",#N/A,FALSE,"Current Yr";"ICD Details",#N/A,FALSE,"Budget";"ICD Details",#N/A,FALSE,"Prior Year"}</definedName>
    <definedName name="rtds" hidden="1">{"ICD Details",#N/A,FALSE,"Current Yr";"ICD Details",#N/A,FALSE,"Budget";"ICD Details",#N/A,FALSE,"Prior Year"}</definedName>
    <definedName name="rtfg" localSheetId="43" hidden="1">{"LAPO2N2",#N/A,FALSE,"CM";"TOTTEXAS",#N/A,FALSE,"CM";"LOUISIANA",#N/A,FALSE,"CM";"GENERALH2",#N/A,FALSE,"CM";"PRS",#N/A,FALSE,"CM";"PACKAGE",#N/A,FALSE,"CM";"OTHER",#N/A,FALSE,"CM"}</definedName>
    <definedName name="rtfg" hidden="1">{"LAPO2N2",#N/A,FALSE,"CM";"TOTTEXAS",#N/A,FALSE,"CM";"LOUISIANA",#N/A,FALSE,"CM";"GENERALH2",#N/A,FALSE,"CM";"PRS",#N/A,FALSE,"CM";"PACKAGE",#N/A,FALSE,"CM";"OTHER",#N/A,FALSE,"CM"}</definedName>
    <definedName name="rtgh" localSheetId="43" hidden="1">{#N/A,#N/A,TRUE,"Sheet1";#N/A,#N/A,TRUE,"Sheet2";#N/A,#N/A,TRUE,"Sheet3";#N/A,#N/A,TRUE,"Sheet4";#N/A,#N/A,TRUE,"Sheet5";#N/A,#N/A,TRUE,"Sheet6";#N/A,#N/A,TRUE,"Sheet7"}</definedName>
    <definedName name="rtgh" hidden="1">{#N/A,#N/A,TRUE,"Sheet1";#N/A,#N/A,TRUE,"Sheet2";#N/A,#N/A,TRUE,"Sheet3";#N/A,#N/A,TRUE,"Sheet4";#N/A,#N/A,TRUE,"Sheet5";#N/A,#N/A,TRUE,"Sheet6";#N/A,#N/A,TRUE,"Sheet7"}</definedName>
    <definedName name="rtnb" localSheetId="43" hidden="1">{"vol data",#N/A,FALSE,"Datasheet";"vol graph",#N/A,FALSE,"Volume";"price data",#N/A,FALSE,"Datasheet";"price graph",#N/A,FALSE,"Price";"dp data",#N/A,FALSE,"Datasheet";"dp graph",#N/A,FALSE,"DirectProfit"}</definedName>
    <definedName name="rtnb" hidden="1">{"vol data",#N/A,FALSE,"Datasheet";"vol graph",#N/A,FALSE,"Volume";"price data",#N/A,FALSE,"Datasheet";"price graph",#N/A,FALSE,"Price";"dp data",#N/A,FALSE,"Datasheet";"dp graph",#N/A,FALSE,"DirectProfit"}</definedName>
    <definedName name="rtowne">#REF!</definedName>
    <definedName name="rtpadj.505" localSheetId="43">#REF!</definedName>
    <definedName name="rtpadj.505" localSheetId="11">#REF!</definedName>
    <definedName name="rtpadj.505" localSheetId="24">#REF!</definedName>
    <definedName name="rtpadj.505">#REF!</definedName>
    <definedName name="rtpadj.506" localSheetId="24">#REF!</definedName>
    <definedName name="rtpadj.506">#REF!</definedName>
    <definedName name="rtpadj.508">#REF!</definedName>
    <definedName name="rtpadj.510">#REF!</definedName>
    <definedName name="rtre" localSheetId="43" hidden="1">{#N/A,#N/A,FALSE,"Umsatz CH";#N/A,#N/A,FALSE,"ER CH";#N/A,#N/A,FALSE,"EA CH (2) ";#N/A,#N/A,FALSE,"EA CH";#N/A,#N/A,FALSE,"EA CH (3) ";#N/A,#N/A,FALSE,"EA CH (4)";#N/A,#N/A,FALSE,"KA CH";#N/A,#N/A,FALSE,"KA CH  (2)";#N/A,#N/A,FALSE,"KA CH  (3)";#N/A,#N/A,FALSE,"KA CH (4)"}</definedName>
    <definedName name="rtre" hidden="1">{#N/A,#N/A,FALSE,"Umsatz CH";#N/A,#N/A,FALSE,"ER CH";#N/A,#N/A,FALSE,"EA CH (2) ";#N/A,#N/A,FALSE,"EA CH";#N/A,#N/A,FALSE,"EA CH (3) ";#N/A,#N/A,FALSE,"EA CH (4)";#N/A,#N/A,FALSE,"KA CH";#N/A,#N/A,FALSE,"KA CH  (2)";#N/A,#N/A,FALSE,"KA CH  (3)";#N/A,#N/A,FALSE,"KA CH (4)"}</definedName>
    <definedName name="rty" localSheetId="43" hidden="1">{"ICD Details",#N/A,FALSE,"Current Yr";"ICD Details",#N/A,FALSE,"Budget";"ICD Details",#N/A,FALSE,"Prior Year"}</definedName>
    <definedName name="rty" hidden="1">{"ICD Details",#N/A,FALSE,"Current Yr";"ICD Details",#N/A,FALSE,"Budget";"ICD Details",#N/A,FALSE,"Prior Year"}</definedName>
    <definedName name="rtyte" hidden="1">#REF!</definedName>
    <definedName name="rtyu" localSheetId="43" hidden="1">{"BA detail",#N/A,FALSE,"Q3YTD "}</definedName>
    <definedName name="rtyu" hidden="1">{"BA detail",#N/A,FALSE,"Q3YTD "}</definedName>
    <definedName name="Ruberoid">#REF!</definedName>
    <definedName name="Ruberoiddrum">#REF!</definedName>
    <definedName name="RunDateTime">#REF!</definedName>
    <definedName name="rure" hidden="1">#REF!</definedName>
    <definedName name="rustey" localSheetId="43"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rustey"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ruufo" localSheetId="43" hidden="1">{"detail",#N/A,FALSE,"mfg";"summary",#N/A,FALSE,"mfg"}</definedName>
    <definedName name="ruufo" hidden="1">{"detail",#N/A,FALSE,"mfg";"summary",#N/A,FALSE,"mfg"}</definedName>
    <definedName name="rv" localSheetId="43" hidden="1">{"apci",#N/A,FALSE,"Chem_CY";"eastman",#N/A,FALSE,"Eastman";"betz",#N/A,FALSE,"Betz";"great lakes",#N/A,FALSE,"Great_Lakes";"hercules",#N/A,FALSE,"Hercules Chem Seg Data";"rohm",#N/A,FALSE,"Rohm";"union carbide",#N/A,FALSE,"Union";"witco",#N/A,FALSE,"Witco"}</definedName>
    <definedName name="rv" hidden="1">{"apci",#N/A,FALSE,"Chem_CY";"eastman",#N/A,FALSE,"Eastman";"betz",#N/A,FALSE,"Betz";"great lakes",#N/A,FALSE,"Great_Lakes";"hercules",#N/A,FALSE,"Hercules Chem Seg Data";"rohm",#N/A,FALSE,"Rohm";"union carbide",#N/A,FALSE,"Union";"witco",#N/A,FALSE,"Witco"}</definedName>
    <definedName name="RV500_Revenue_by_Distributor_Direct">#REF!</definedName>
    <definedName name="rw" localSheetId="43" hidden="1">{#N/A,"PURADD",FALSE,"Business Analysis";#N/A,"PURSPP",FALSE,"Business Analysis";#N/A,"CTGIND",FALSE,"Business Analysis";#N/A,"PURCHM",FALSE,"Business Analysis";#N/A,"SPADD",FALSE,"Business Analysis";#N/A,"EPOXY",FALSE,"Business Analysis";#N/A,"PURPER",FALSE,"Business Analysis"}</definedName>
    <definedName name="rw" hidden="1">{#N/A,"PURADD",FALSE,"Business Analysis";#N/A,"PURSPP",FALSE,"Business Analysis";#N/A,"CTGIND",FALSE,"Business Analysis";#N/A,"PURCHM",FALSE,"Business Analysis";#N/A,"SPADD",FALSE,"Business Analysis";#N/A,"EPOXY",FALSE,"Business Analysis";#N/A,"PURPER",FALSE,"Business Analysis"}</definedName>
    <definedName name="rweg"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rweg"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rweq" localSheetId="43" hidden="1">{"TEXO2N2_VOL",#N/A,FALSE,"MTHLYVOL";"TEXH2_VOL",#N/A,FALSE,"MTHLYVOL";"LOUIS_VOL",#N/A,FALSE,"MTHLYVOL";"H2_VOL",#N/A,FALSE,"MTHLYVOL";"O2N2_VOL",#N/A,FALSE,"MTHLYVOL";"PACKAGE_VOL",#N/A,FALSE,"MTHLYVOL"}</definedName>
    <definedName name="rweq" hidden="1">{"TEXO2N2_VOL",#N/A,FALSE,"MTHLYVOL";"TEXH2_VOL",#N/A,FALSE,"MTHLYVOL";"LOUIS_VOL",#N/A,FALSE,"MTHLYVOL";"H2_VOL",#N/A,FALSE,"MTHLYVOL";"O2N2_VOL",#N/A,FALSE,"MTHLYVOL";"PACKAGE_VOL",#N/A,FALSE,"MTHLYVOL"}</definedName>
    <definedName name="rwert" localSheetId="43" hidden="1">{#N/A,#N/A,FALSE,"Pharm";#N/A,#N/A,FALSE,"WWCM"}</definedName>
    <definedName name="rwert" hidden="1">{#N/A,#N/A,FALSE,"Pharm";#N/A,#N/A,FALSE,"WWCM"}</definedName>
    <definedName name="rwert_1" localSheetId="43" hidden="1">{#N/A,#N/A,FALSE,"Pharm";#N/A,#N/A,FALSE,"WWCM"}</definedName>
    <definedName name="rwert_1" hidden="1">{#N/A,#N/A,FALSE,"Pharm";#N/A,#N/A,FALSE,"WWCM"}</definedName>
    <definedName name="rwert_2" localSheetId="43" hidden="1">{#N/A,#N/A,FALSE,"Pharm";#N/A,#N/A,FALSE,"WWCM"}</definedName>
    <definedName name="rwert_2" hidden="1">{#N/A,#N/A,FALSE,"Pharm";#N/A,#N/A,FALSE,"WWCM"}</definedName>
    <definedName name="rwert_3" localSheetId="43" hidden="1">{#N/A,#N/A,FALSE,"Pharm";#N/A,#N/A,FALSE,"WWCM"}</definedName>
    <definedName name="rwert_3" hidden="1">{#N/A,#N/A,FALSE,"Pharm";#N/A,#N/A,FALSE,"WWCM"}</definedName>
    <definedName name="rwert_4" localSheetId="43" hidden="1">{#N/A,#N/A,FALSE,"Pharm";#N/A,#N/A,FALSE,"WWCM"}</definedName>
    <definedName name="rwert_4" hidden="1">{#N/A,#N/A,FALSE,"Pharm";#N/A,#N/A,FALSE,"WWCM"}</definedName>
    <definedName name="rwew" localSheetId="43" hidden="1">{"summary",#N/A,FALSE,"summary";"sales growth",#N/A,FALSE,"summary";"oper income",#N/A,FALSE,"summary";"oros rank",#N/A,FALSE,"summary";"net assets",#N/A,FALSE,"summary";"asset turnover",#N/A,FALSE,"summary";"orona",#N/A,FALSE,"summary";"total return",#N/A,FALSE,"summary";"overview",#N/A,FALSE,"summary"}</definedName>
    <definedName name="rwew" hidden="1">{"summary",#N/A,FALSE,"summary";"sales growth",#N/A,FALSE,"summary";"oper income",#N/A,FALSE,"summary";"oros rank",#N/A,FALSE,"summary";"net assets",#N/A,FALSE,"summary";"asset turnover",#N/A,FALSE,"summary";"orona",#N/A,FALSE,"summary";"total return",#N/A,FALSE,"summary";"overview",#N/A,FALSE,"summary"}</definedName>
    <definedName name="rwsz" localSheetId="43" hidden="1">{"Commentary",#N/A,FALSE,"May"}</definedName>
    <definedName name="rwsz" hidden="1">{"Commentary",#N/A,FALSE,"May"}</definedName>
    <definedName name="Rwvu._Current_." hidden="1">#REF!</definedName>
    <definedName name="Rwvu.FRP_backlog2." hidden="1">#REF!</definedName>
    <definedName name="Rwvu.Sumnpv." hidden="1">#REF!</definedName>
    <definedName name="Rwvu.WAT." hidden="1">#REF!</definedName>
    <definedName name="rwxz" localSheetId="43" hidden="1">{"TXO2N2_SLS",#N/A,FALSE,"MTHLYSLES";"TXH2_SLS",#N/A,FALSE,"MTHLYSLES";"LOUIS_SLS",#N/A,FALSE,"MTHLYSLES";"H2_SLS",#N/A,FALSE,"MTHLYSLES";"O2N2_SLS",#N/A,FALSE,"MTHLYSLES";"PACKAGE_SLS",#N/A,FALSE,"MTHLYSLES"}</definedName>
    <definedName name="rwxz" hidden="1">{"TXO2N2_SLS",#N/A,FALSE,"MTHLYSLES";"TXH2_SLS",#N/A,FALSE,"MTHLYSLES";"LOUIS_SLS",#N/A,FALSE,"MTHLYSLES";"H2_SLS",#N/A,FALSE,"MTHLYSLES";"O2N2_SLS",#N/A,FALSE,"MTHLYSLES";"PACKAGE_SLS",#N/A,FALSE,"MTHLYSLES"}</definedName>
    <definedName name="rx" localSheetId="43" hidden="1">{#N/A,#N/A,FALSE,"Full Year";#N/A,#N/A,FALSE,"Current Month";#N/A,#N/A,FALSE,"YTD";#N/A,#N/A,FALSE,"Remainder";#N/A,#N/A,FALSE,"Full Year Variance";#N/A,#N/A,FALSE,"Quarterly Variance"}</definedName>
    <definedName name="rx" hidden="1">{#N/A,#N/A,FALSE,"Full Year";#N/A,#N/A,FALSE,"Current Month";#N/A,#N/A,FALSE,"YTD";#N/A,#N/A,FALSE,"Remainder";#N/A,#N/A,FALSE,"Full Year Variance";#N/A,#N/A,FALSE,"Quarterly Variance"}</definedName>
    <definedName name="rxs" localSheetId="43" hidden="1">{"Month Summary",#N/A,FALSE,"Summary";"Total Details",#N/A,FALSE,"Current Yr";"Polymers Details",#N/A,FALSE,"Current Yr";"Performance Details",#N/A,FALSE,"Current Yr";"ICD Details",#N/A,FALSE,"Current Yr"}</definedName>
    <definedName name="rxs" hidden="1">{"Month Summary",#N/A,FALSE,"Summary";"Total Details",#N/A,FALSE,"Current Yr";"Polymers Details",#N/A,FALSE,"Current Yr";"Performance Details",#N/A,FALSE,"Current Yr";"ICD Details",#N/A,FALSE,"Current Yr"}</definedName>
    <definedName name="ry" localSheetId="43"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y"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s" localSheetId="23" hidden="1">{"'Report'!$A$1:$K$109"}</definedName>
    <definedName name="S">#REF!</definedName>
    <definedName name="S_FUNDS">#REF!</definedName>
    <definedName name="S1_" localSheetId="10">#REF!</definedName>
    <definedName name="S1_">#REF!</definedName>
    <definedName name="S2_" localSheetId="10">#REF!</definedName>
    <definedName name="S2_">#REF!</definedName>
    <definedName name="sa" localSheetId="43" hidden="1">{#N/A,#N/A,FALSE,"IPO";#N/A,#N/A,FALSE,"DCF";#N/A,#N/A,FALSE,"LBO";#N/A,#N/A,FALSE,"MULT_VAL";#N/A,#N/A,FALSE,"Status Quo";#N/A,#N/A,FALSE,"Recap"}</definedName>
    <definedName name="sa" hidden="1">{#N/A,#N/A,FALSE,"IPO";#N/A,#N/A,FALSE,"DCF";#N/A,#N/A,FALSE,"LBO";#N/A,#N/A,FALSE,"MULT_VAL";#N/A,#N/A,FALSE,"Status Quo";#N/A,#N/A,FALSE,"Recap"}</definedName>
    <definedName name="sab" localSheetId="43" hidden="1">{#N/A,#N/A,FALSE,"Banco de Dados"}</definedName>
    <definedName name="sab" hidden="1">{#N/A,#N/A,FALSE,"Banco de Dados"}</definedName>
    <definedName name="sad" localSheetId="43" hidden="1">{"by_month",#N/A,TRUE,"template";"destec_month",#N/A,TRUE,"template";"by_quarter",#N/A,TRUE,"template";"destec_quarter",#N/A,TRUE,"template";"by_year",#N/A,TRUE,"template";"destec_annual",#N/A,TRUE,"template"}</definedName>
    <definedName name="sad" hidden="1">{"by_month",#N/A,TRUE,"template";"destec_month",#N/A,TRUE,"template";"by_quarter",#N/A,TRUE,"template";"destec_quarter",#N/A,TRUE,"template";"by_year",#N/A,TRUE,"template";"destec_annual",#N/A,TRUE,"template"}</definedName>
    <definedName name="sadasd" localSheetId="43" hidden="1">{#N/A,#N/A,FALSE,"FFCXOUT3"}</definedName>
    <definedName name="sadasd" hidden="1">{#N/A,#N/A,FALSE,"FFCXOUT3"}</definedName>
    <definedName name="sadda" localSheetId="43" hidden="1">{"Co1statements",#N/A,FALSE,"Cmpy1";"Co2statement",#N/A,FALSE,"Cmpy2";"co1pm",#N/A,FALSE,"Co1PM";"co2PM",#N/A,FALSE,"Co2PM";"value",#N/A,FALSE,"value";"opco",#N/A,FALSE,"NewSparkle";"adjusts",#N/A,FALSE,"Adjustments"}</definedName>
    <definedName name="sadda" hidden="1">{"Co1statements",#N/A,FALSE,"Cmpy1";"Co2statement",#N/A,FALSE,"Cmpy2";"co1pm",#N/A,FALSE,"Co1PM";"co2PM",#N/A,FALSE,"Co2PM";"value",#N/A,FALSE,"value";"opco",#N/A,FALSE,"NewSparkle";"adjusts",#N/A,FALSE,"Adjustments"}</definedName>
    <definedName name="SADF" localSheetId="43" hidden="1">{"Statements",#N/A,TRUE,"Income Statement";"Statements",#N/A,TRUE,"Cash Flow Statement";"Statements",#N/A,TRUE,"Balance Sheet ";#N/A,#N/A,TRUE,"Revenue Data Table";#N/A,#N/A,TRUE,"Costs &amp; Expenses Data Table";#N/A,#N/A,TRUE,"Cash Flow Data Table ";#N/A,#N/A,TRUE,"Shor-term Interest Expense"}</definedName>
    <definedName name="SADF" hidden="1">{"Statements",#N/A,TRUE,"Income Statement";"Statements",#N/A,TRUE,"Cash Flow Statement";"Statements",#N/A,TRUE,"Balance Sheet ";#N/A,#N/A,TRUE,"Revenue Data Table";#N/A,#N/A,TRUE,"Costs &amp; Expenses Data Table";#N/A,#N/A,TRUE,"Cash Flow Data Table ";#N/A,#N/A,TRUE,"Shor-term Interest Expense"}</definedName>
    <definedName name="sadsad" localSheetId="43" hidden="1">{"Co1statements",#N/A,FALSE,"Cmpy1";"Co2statement",#N/A,FALSE,"Cmpy2";"co1pm",#N/A,FALSE,"Co1PM";"co2PM",#N/A,FALSE,"Co2PM";"value",#N/A,FALSE,"value";"opco",#N/A,FALSE,"NewSparkle";"adjusts",#N/A,FALSE,"Adjustments"}</definedName>
    <definedName name="sadsad" hidden="1">{"Co1statements",#N/A,FALSE,"Cmpy1";"Co2statement",#N/A,FALSE,"Cmpy2";"co1pm",#N/A,FALSE,"Co1PM";"co2PM",#N/A,FALSE,"Co2PM";"value",#N/A,FALSE,"value";"opco",#N/A,FALSE,"NewSparkle";"adjusts",#N/A,FALSE,"Adjustments"}</definedName>
    <definedName name="sadsadsadasd" localSheetId="43" hidden="1">{"assumptions",#N/A,FALSE,"Scenario 1";"valuation",#N/A,FALSE,"Scenario 1"}</definedName>
    <definedName name="sadsadsadasd" hidden="1">{"assumptions",#N/A,FALSE,"Scenario 1";"valuation",#N/A,FALSE,"Scenario 1"}</definedName>
    <definedName name="sadsds" localSheetId="43" hidden="1">{"Co1statements",#N/A,FALSE,"Cmpy1";"Co2statement",#N/A,FALSE,"Cmpy2";"co1pm",#N/A,FALSE,"Co1PM";"co2PM",#N/A,FALSE,"Co2PM";"value",#N/A,FALSE,"value";"opco",#N/A,FALSE,"NewSparkle";"adjusts",#N/A,FALSE,"Adjustments"}</definedName>
    <definedName name="sadsds" hidden="1">{"Co1statements",#N/A,FALSE,"Cmpy1";"Co2statement",#N/A,FALSE,"Cmpy2";"co1pm",#N/A,FALSE,"Co1PM";"co2PM",#N/A,FALSE,"Co2PM";"value",#N/A,FALSE,"value";"opco",#N/A,FALSE,"NewSparkle";"adjusts",#N/A,FALSE,"Adjustments"}</definedName>
    <definedName name="safaf" localSheetId="43" hidden="1">{"'SOCA REVENUE '!$N$9:$O$24"}</definedName>
    <definedName name="safaf" hidden="1">{"'SOCA REVENUE '!$N$9:$O$24"}</definedName>
    <definedName name="safaf_1" localSheetId="43" hidden="1">{"'SOCA REVENUE '!$N$9:$O$24"}</definedName>
    <definedName name="safaf_1" hidden="1">{"'SOCA REVENUE '!$N$9:$O$24"}</definedName>
    <definedName name="safd" localSheetId="43" hidden="1">{#N/A,"PURADD",FALSE,"Business Analysis";#N/A,"PURSPP",FALSE,"Business Analysis";#N/A,"CTGIND",FALSE,"Business Analysis";#N/A,"PURCHM",FALSE,"Business Analysis";#N/A,"SPADD",FALSE,"Business Analysis";#N/A,"EPOXY",FALSE,"Business Analysis";#N/A,"PURPER",FALSE,"Business Analysis"}</definedName>
    <definedName name="safd" hidden="1">{#N/A,"PURADD",FALSE,"Business Analysis";#N/A,"PURSPP",FALSE,"Business Analysis";#N/A,"CTGIND",FALSE,"Business Analysis";#N/A,"PURCHM",FALSE,"Business Analysis";#N/A,"SPADD",FALSE,"Business Analysis";#N/A,"EPOXY",FALSE,"Business Analysis";#N/A,"PURPER",FALSE,"Business Analysis"}</definedName>
    <definedName name="safjkhsd" localSheetId="43" hidden="1">{"cogs",#N/A,FALSE,"Cost Of Goods Sold"}</definedName>
    <definedName name="safjkhsd" hidden="1">{"cogs",#N/A,FALSE,"Cost Of Goods Sold"}</definedName>
    <definedName name="sAHU" localSheetId="43" hidden="1">{#N/A,#N/A,TRUE,"Staffnos &amp; cost"}</definedName>
    <definedName name="sAHU" hidden="1">{#N/A,#N/A,TRUE,"Staffnos &amp; cost"}</definedName>
    <definedName name="Salaries_Wages">#REF!</definedName>
    <definedName name="sale" localSheetId="43" hidden="1">{#N/A,#N/A,FALSE,"Income";#N/A,#N/A,FALSE,"Cost of Goods Sold";#N/A,#N/A,FALSE,"Other Costs";#N/A,#N/A,FALSE,"Other Income";#N/A,#N/A,FALSE,"Taxes";#N/A,#N/A,FALSE,"Other Deductions";#N/A,#N/A,FALSE,"Compensation of Officers"}</definedName>
    <definedName name="sale" hidden="1">{#N/A,#N/A,FALSE,"Income";#N/A,#N/A,FALSE,"Cost of Goods Sold";#N/A,#N/A,FALSE,"Other Costs";#N/A,#N/A,FALSE,"Other Income";#N/A,#N/A,FALSE,"Taxes";#N/A,#N/A,FALSE,"Other Deductions";#N/A,#N/A,FALSE,"Compensation of Officers"}</definedName>
    <definedName name="Sales" localSheetId="43">#REF!</definedName>
    <definedName name="Sales" localSheetId="11">#REF!</definedName>
    <definedName name="sales" localSheetId="23">#REF!</definedName>
    <definedName name="Sales" localSheetId="24">#REF!</definedName>
    <definedName name="Sales">#REF!</definedName>
    <definedName name="Sales_and_marketing_expenses">#REF!</definedName>
    <definedName name="Sales_and_Marketing_percent">#REF!</definedName>
    <definedName name="Sales_Months">#REF!</definedName>
    <definedName name="Sales_Rev_Adj_WP" localSheetId="10">#REF!</definedName>
    <definedName name="Sales_Rev_Adj_WP">#REF!</definedName>
    <definedName name="Sales_Units_Table">#REF!</definedName>
    <definedName name="Sales_Value">#REF!</definedName>
    <definedName name="Sales_Values_Table">#REF!</definedName>
    <definedName name="Sales_year">#REF!</definedName>
    <definedName name="Sales2">#REF!</definedName>
    <definedName name="Sales3">#REF!</definedName>
    <definedName name="salesbreakdown" localSheetId="24">#REF!</definedName>
    <definedName name="salesbreakdown">#REF!</definedName>
    <definedName name="SalesForecastCostOfSales">#REF!</definedName>
    <definedName name="SalesForecastDirectCost">#REF!</definedName>
    <definedName name="SalesForecastTotalSales">#REF!</definedName>
    <definedName name="SalesForecastUnitCosts">#REF!</definedName>
    <definedName name="SalesForecastUnitPrices">#REF!</definedName>
    <definedName name="Salespp" localSheetId="43" hidden="1">{"detail",#N/A,FALSE,"mfg";"summary",#N/A,FALSE,"mfg"}</definedName>
    <definedName name="Salespp" hidden="1">{"detail",#N/A,FALSE,"mfg";"summary",#N/A,FALSE,"mfg"}</definedName>
    <definedName name="SalesY_chart_variance">#REF!</definedName>
    <definedName name="salhfjklseahgfs" localSheetId="43" hidden="1">{"typical",#N/A,FALSE,"Typical Absence"}</definedName>
    <definedName name="salhfjklseahgfs" hidden="1">{"typical",#N/A,FALSE,"Typical Absence"}</definedName>
    <definedName name="sally" localSheetId="43" hidden="1">{#N/A,#N/A,FALSE,"Pharm";#N/A,#N/A,FALSE,"WWCM"}</definedName>
    <definedName name="sally" hidden="1">{#N/A,#N/A,FALSE,"Pharm";#N/A,#N/A,FALSE,"WWCM"}</definedName>
    <definedName name="sally_1" localSheetId="43" hidden="1">{#N/A,#N/A,FALSE,"Pharm";#N/A,#N/A,FALSE,"WWCM"}</definedName>
    <definedName name="sally_1" hidden="1">{#N/A,#N/A,FALSE,"Pharm";#N/A,#N/A,FALSE,"WWCM"}</definedName>
    <definedName name="sally_2" localSheetId="43" hidden="1">{#N/A,#N/A,FALSE,"Pharm";#N/A,#N/A,FALSE,"WWCM"}</definedName>
    <definedName name="sally_2" hidden="1">{#N/A,#N/A,FALSE,"Pharm";#N/A,#N/A,FALSE,"WWCM"}</definedName>
    <definedName name="sally_3" localSheetId="43" hidden="1">{#N/A,#N/A,FALSE,"Pharm";#N/A,#N/A,FALSE,"WWCM"}</definedName>
    <definedName name="sally_3" hidden="1">{#N/A,#N/A,FALSE,"Pharm";#N/A,#N/A,FALSE,"WWCM"}</definedName>
    <definedName name="sally_4" localSheetId="43" hidden="1">{#N/A,#N/A,FALSE,"Pharm";#N/A,#N/A,FALSE,"WWCM"}</definedName>
    <definedName name="sally_4" hidden="1">{#N/A,#N/A,FALSE,"Pharm";#N/A,#N/A,FALSE,"WWCM"}</definedName>
    <definedName name="salvage" localSheetId="43">#REF!</definedName>
    <definedName name="salvage" localSheetId="11">#REF!</definedName>
    <definedName name="salvage" localSheetId="24">#REF!</definedName>
    <definedName name="salvage">#REF!</definedName>
    <definedName name="salvage2" localSheetId="24">#REF!</definedName>
    <definedName name="salvage2">#REF!</definedName>
    <definedName name="Salvagebreakdown" localSheetId="24">#REF!</definedName>
    <definedName name="Salvagebreakdown">#REF!</definedName>
    <definedName name="sameer" localSheetId="43" hidden="1">{"20 Years",#N/A,FALSE,"P&amp;Ls";"2001",#N/A,FALSE,"P&amp;Ls"}</definedName>
    <definedName name="sameer" hidden="1">{"20 Years",#N/A,FALSE,"P&amp;Ls";"2001",#N/A,FALSE,"P&amp;Ls"}</definedName>
    <definedName name="san" localSheetId="43" hidden="1">{#N/A,#N/A,FALSE,"Mukesh Shivdasani"}</definedName>
    <definedName name="san" hidden="1">{#N/A,#N/A,FALSE,"Mukesh Shivdasani"}</definedName>
    <definedName name="sanjay" localSheetId="43" hidden="1">{"page1",#N/A,FALSE,"A";"page2",#N/A,FALSE,"A"}</definedName>
    <definedName name="sanjay" hidden="1">{"page1",#N/A,FALSE,"A";"page2",#N/A,FALSE,"A"}</definedName>
    <definedName name="Sap" hidden="1">"5BNZGW11CRHM63TY6VORMDT5J"</definedName>
    <definedName name="SAPBEXbbsBack" hidden="1">"xSAPtemp6529.xls"</definedName>
    <definedName name="SAPBEXdnldView" hidden="1">"6JNNNO36IJ5KPD8H648THM6R5"</definedName>
    <definedName name="SAPBEXhrIndnt">"Wide"</definedName>
    <definedName name="SAPBEXrevision" localSheetId="38">3</definedName>
    <definedName name="SAPBEXrevision" localSheetId="23" hidden="1">4</definedName>
    <definedName name="SAPBEXrevision" localSheetId="25">3</definedName>
    <definedName name="SAPBEXrevision">1</definedName>
    <definedName name="SAPBEXrevision1">10</definedName>
    <definedName name="SAPBEXsysID">"BWP"</definedName>
    <definedName name="SAPBEXwbID" localSheetId="38">"4229QECA8SZG9KWNJ3PXRX7OW"</definedName>
    <definedName name="SAPBEXwbID" localSheetId="23" hidden="1">"42CXTWSE6O3C4I1CU2OPYASDS"</definedName>
    <definedName name="SAPBEXwbID" localSheetId="25">"4229QECA8SZG9KWNJ3PXRX7OW"</definedName>
    <definedName name="SAPBEXwbID">"41R8VX6RKEQM21N6NZ3NVKY0O"</definedName>
    <definedName name="sapcodes">#REF!</definedName>
    <definedName name="SAPCrosstab1" localSheetId="24">#REF!</definedName>
    <definedName name="SAPCrosstab1">#REF!</definedName>
    <definedName name="SAPFuncF4Help" localSheetId="43">Main.SAPF4Help()</definedName>
    <definedName name="SAPFuncF4Help" localSheetId="0">Main.SAPF4Help()</definedName>
    <definedName name="SAPFuncF4Help" localSheetId="38">Main.SAPF4Help()</definedName>
    <definedName name="SAPFuncF4Help" localSheetId="4">Main.SAPF4Help()</definedName>
    <definedName name="SAPFuncF4Help" localSheetId="11">Main.SAPF4Help()</definedName>
    <definedName name="SAPFuncF4Help" localSheetId="10" hidden="1">Main.SAPF4Help()</definedName>
    <definedName name="SAPFuncF4Help" localSheetId="23">Main.SAPF4Help()</definedName>
    <definedName name="SAPFuncF4Help" localSheetId="24" hidden="1">Main.SAPF4Help()</definedName>
    <definedName name="SAPFuncF4Help" localSheetId="25">Main.SAPF4Help()</definedName>
    <definedName name="SAPFuncF4Help" localSheetId="31">Main.SAPF4Help()</definedName>
    <definedName name="SAPFuncF4Help" localSheetId="32">Main.SAPF4Help()</definedName>
    <definedName name="SAPFuncF4Help">Main.SAPF4Help()</definedName>
    <definedName name="SAPRangeKEYFIG_Tabelle1_Tabelle1D1" localSheetId="11">#REF!</definedName>
    <definedName name="SAPRangeKEYFIG_Tabelle1_Tabelle1D1" localSheetId="10">#REF!</definedName>
    <definedName name="SAPRangeKEYFIG_Tabelle1_Tabelle1D1" localSheetId="23">#REF!</definedName>
    <definedName name="SAPRangeKEYFIG_Tabelle1_Tabelle1D1" localSheetId="24">#REF!</definedName>
    <definedName name="SAPRangeKEYFIG_Tabelle1_Tabelle1D1">#REF!</definedName>
    <definedName name="SAPRangePOPER_Tabelle1_Tabelle1D1" localSheetId="10">#REF!</definedName>
    <definedName name="SAPRangePOPER_Tabelle1_Tabelle1D1" localSheetId="23">#REF!</definedName>
    <definedName name="SAPRangePOPER_Tabelle1_Tabelle1D1" localSheetId="24">#REF!</definedName>
    <definedName name="SAPRangePOPER_Tabelle1_Tabelle1D1">#REF!</definedName>
    <definedName name="SAPRangeRACCT_Tabelle1_Tabelle1D1" localSheetId="10">#REF!</definedName>
    <definedName name="SAPRangeRACCT_Tabelle1_Tabelle1D1" localSheetId="23">#REF!</definedName>
    <definedName name="SAPRangeRACCT_Tabelle1_Tabelle1D1" localSheetId="24">#REF!</definedName>
    <definedName name="SAPRangeRACCT_Tabelle1_Tabelle1D1">#REF!</definedName>
    <definedName name="SAPRangeRCOMP_Sheet2_Sheet2D1" localSheetId="10">#REF!</definedName>
    <definedName name="SAPRangeRCOMP_Sheet2_Sheet2D1">#REF!</definedName>
    <definedName name="SAPRangeRCOMP_Tabelle1_Tabelle1D1">#REF!</definedName>
    <definedName name="SAPRangeRLDNR_Tabelle1_Tabelle1D1">#REF!</definedName>
    <definedName name="SAPRangeRVERS_Sheet3_Sheet3D1" localSheetId="24">#REF!</definedName>
    <definedName name="SAPRangeRVERS_Sheet3_Sheet3D1">#REF!</definedName>
    <definedName name="SAPRangeRVERS_Sheet3_Sheet3D2" localSheetId="24">#REF!</definedName>
    <definedName name="SAPRangeRVERS_Sheet3_Sheet3D2">#REF!</definedName>
    <definedName name="SAPRangeRVERS_Sheet4_Sheet4D1" localSheetId="24">#REF!</definedName>
    <definedName name="SAPRangeRVERS_Sheet4_Sheet4D1">#REF!</definedName>
    <definedName name="SAPRangeRVERS_Tabelle1_Tabelle1D1">#REF!</definedName>
    <definedName name="SAPRangeRYEAR_Sheet3_Sheet3D1">#REF!</definedName>
    <definedName name="SAPRangeRYEAR_Sheet3_Sheet3D2">#REF!</definedName>
    <definedName name="SAPRangeRYEAR_Sheet4_Sheet4D1">#REF!</definedName>
    <definedName name="SAPRangeRYEAR_Tabelle1_Tabelle1D1">#REF!</definedName>
    <definedName name="SAPsysID">"708C5W7SBKP804JT78WJ0JNKI"</definedName>
    <definedName name="SAPTrigger_Tabelle1_Tabelle1D1">#REF!</definedName>
    <definedName name="SAPwbID">"ARS"</definedName>
    <definedName name="sas" localSheetId="43" hidden="1">{"detail",#N/A,FALSE,"mfg";"summary",#N/A,FALSE,"mfg"}</definedName>
    <definedName name="sas" hidden="1">{"detail",#N/A,FALSE,"mfg";"summary",#N/A,FALSE,"mfg"}</definedName>
    <definedName name="sasa" localSheetId="43" hidden="1">{#N/A,#N/A,FALSE,"Aging Summary";#N/A,#N/A,FALSE,"Ratio Analysis";#N/A,#N/A,FALSE,"Test 120 Day Accts";#N/A,#N/A,FALSE,"Tickmarks"}</definedName>
    <definedName name="sasa" hidden="1">{#N/A,#N/A,FALSE,"Aging Summary";#N/A,#N/A,FALSE,"Ratio Analysis";#N/A,#N/A,FALSE,"Test 120 Day Accts";#N/A,#N/A,FALSE,"Tickmarks"}</definedName>
    <definedName name="sasas" localSheetId="43" hidden="1">{#N/A,#N/A,FALSE,"인원";#N/A,#N/A,FALSE,"비용2";#N/A,#N/A,FALSE,"비용1";#N/A,#N/A,FALSE,"비용";#N/A,#N/A,FALSE,"보증2";#N/A,#N/A,FALSE,"보증1";#N/A,#N/A,FALSE,"보증";#N/A,#N/A,FALSE,"손익1";#N/A,#N/A,FALSE,"손익";#N/A,#N/A,FALSE,"부서별매출";#N/A,#N/A,FALSE,"매출"}</definedName>
    <definedName name="sasas" hidden="1">{#N/A,#N/A,FALSE,"인원";#N/A,#N/A,FALSE,"비용2";#N/A,#N/A,FALSE,"비용1";#N/A,#N/A,FALSE,"비용";#N/A,#N/A,FALSE,"보증2";#N/A,#N/A,FALSE,"보증1";#N/A,#N/A,FALSE,"보증";#N/A,#N/A,FALSE,"손익1";#N/A,#N/A,FALSE,"손익";#N/A,#N/A,FALSE,"부서별매출";#N/A,#N/A,FALSE,"매출"}</definedName>
    <definedName name="sasasafdfd" localSheetId="43" hidden="1">{"'Report'!$A$1:$K$109"}</definedName>
    <definedName name="sasasafdfd" hidden="1">{"'Report'!$A$1:$K$109"}</definedName>
    <definedName name="sasasasa" localSheetId="43" hidden="1">{"'Report'!$A$1:$K$109"}</definedName>
    <definedName name="sasasasa" hidden="1">{"'Report'!$A$1:$K$109"}</definedName>
    <definedName name="sasdsasd" localSheetId="43" hidden="1">{"'Report'!$A$1:$K$109"}</definedName>
    <definedName name="sasdsasd" hidden="1">{"'Report'!$A$1:$K$109"}</definedName>
    <definedName name="saurabh" localSheetId="43" hidden="1">{"'Mach'!$A$1:$D$39"}</definedName>
    <definedName name="saurabh" hidden="1">{"'Mach'!$A$1:$D$39"}</definedName>
    <definedName name="Savare">#REF!</definedName>
    <definedName name="Savaredrum">#REF!</definedName>
    <definedName name="sbd" localSheetId="43" hidden="1">{#N/A,#N/A,FALSE,"Staffnos &amp; cost"}</definedName>
    <definedName name="sbd" hidden="1">{#N/A,#N/A,FALSE,"Staffnos &amp; cost"}</definedName>
    <definedName name="sbenini" localSheetId="43" hidden="1">{#N/A,#N/A,FALSE,"Plan1";#N/A,#N/A,FALSE,"Plan2"}</definedName>
    <definedName name="sbenini" hidden="1">{#N/A,#N/A,FALSE,"Plan1";#N/A,#N/A,FALSE,"Plan2"}</definedName>
    <definedName name="SBU_CODES_1" localSheetId="43">#REF!</definedName>
    <definedName name="SBU_CODES_1" localSheetId="11">#REF!</definedName>
    <definedName name="SBU_CODES_1" localSheetId="24">#REF!</definedName>
    <definedName name="SBU_CODES_1">#REF!</definedName>
    <definedName name="SBU_CODES_2" localSheetId="11">#REF!</definedName>
    <definedName name="SBU_CODES_2" localSheetId="24">#REF!</definedName>
    <definedName name="SBU_CODES_2">#REF!</definedName>
    <definedName name="SBU_CODES_3" localSheetId="11">#REF!</definedName>
    <definedName name="SBU_CODES_3">#REF!</definedName>
    <definedName name="SBU_CODES_4">#REF!</definedName>
    <definedName name="SBU_CODES_5" localSheetId="10">#REF!</definedName>
    <definedName name="SBU_CODES_5" localSheetId="23">#REF!</definedName>
    <definedName name="SBU_CODES_5">#REF!</definedName>
    <definedName name="SBU_SHEET_HELP">#REF!</definedName>
    <definedName name="SBUCodes">#REF!</definedName>
    <definedName name="SBULookup">#REF!</definedName>
    <definedName name="SBUNames">#REF!</definedName>
    <definedName name="SC">#REF!</definedName>
    <definedName name="SC_LY">#REF!</definedName>
    <definedName name="SC_NQ" localSheetId="10">#REF!</definedName>
    <definedName name="SC_NQ">#REF!</definedName>
    <definedName name="SC_Original">#REF!</definedName>
    <definedName name="SC_Originaldrum">#REF!</definedName>
    <definedName name="SCASC" localSheetId="43" hidden="1">{#N/A,#N/A,FALSE,"COMP"}</definedName>
    <definedName name="SCASC" hidden="1">{#N/A,#N/A,FALSE,"COMP"}</definedName>
    <definedName name="SCASC_1" localSheetId="43" hidden="1">{#N/A,#N/A,FALSE,"COMP"}</definedName>
    <definedName name="SCASC_1" hidden="1">{#N/A,#N/A,FALSE,"COMP"}</definedName>
    <definedName name="SCASC_1_1" localSheetId="43" hidden="1">{#N/A,#N/A,FALSE,"COMP"}</definedName>
    <definedName name="SCASC_1_1" hidden="1">{#N/A,#N/A,FALSE,"COMP"}</definedName>
    <definedName name="scd" localSheetId="43" hidden="1">{#N/A,#N/A,TRUE,"Staffnos &amp; cost"}</definedName>
    <definedName name="scd" hidden="1">{#N/A,#N/A,TRUE,"Staffnos &amp; cost"}</definedName>
    <definedName name="Schdule1" localSheetId="43" hidden="1">{#N/A,#N/A,FALSE,"COMP"}</definedName>
    <definedName name="Schdule1" hidden="1">{#N/A,#N/A,FALSE,"COMP"}</definedName>
    <definedName name="SCHEDA" localSheetId="43">#REF!</definedName>
    <definedName name="SCHEDA" localSheetId="11">#REF!</definedName>
    <definedName name="SCHEDA" localSheetId="10">#REF!</definedName>
    <definedName name="SCHEDA" localSheetId="24">#REF!</definedName>
    <definedName name="SCHEDA">#REF!</definedName>
    <definedName name="SCHEDB" localSheetId="10">#REF!</definedName>
    <definedName name="SCHEDB" localSheetId="24">#REF!</definedName>
    <definedName name="SCHEDB">#REF!</definedName>
    <definedName name="SCHEDC" localSheetId="24">#REF!</definedName>
    <definedName name="SCHEDC">#REF!</definedName>
    <definedName name="SCHEDD">#REF!</definedName>
    <definedName name="schedule" localSheetId="23">#REF!</definedName>
    <definedName name="schedule">#REF!</definedName>
    <definedName name="Schedule_Assets">OFFSET(#REF!,0,0,COUNTA(#REF!),COUNTA(#REF!))</definedName>
    <definedName name="ScheduleName">#REF!</definedName>
    <definedName name="ScheduleNumber">#REF!</definedName>
    <definedName name="schildress">#REF!</definedName>
    <definedName name="SCHIX">#REF!</definedName>
    <definedName name="schushxcj" localSheetId="43" hidden="1">{#N/A,#N/A,FALSE,"Staffnos &amp; cost"}</definedName>
    <definedName name="schushxcj" hidden="1">{#N/A,#N/A,FALSE,"Staffnos &amp; cost"}</definedName>
    <definedName name="SCHVI" localSheetId="24">#REF!</definedName>
    <definedName name="SCHVI">#REF!</definedName>
    <definedName name="SCHVIII" localSheetId="24">#REF!</definedName>
    <definedName name="SCHVIII">#REF!</definedName>
    <definedName name="SCHVIIIA" localSheetId="24">#REF!</definedName>
    <definedName name="SCHVIIIA">#REF!</definedName>
    <definedName name="SCMINUS">#REF!</definedName>
    <definedName name="score" localSheetId="43" hidden="1">{"detail",#N/A,FALSE,"mfg";"summary",#N/A,FALSE,"mfg"}</definedName>
    <definedName name="score" hidden="1">{"detail",#N/A,FALSE,"mfg";"summary",#N/A,FALSE,"mfg"}</definedName>
    <definedName name="scorecardfy00" localSheetId="43" hidden="1">{"Comp_of_Price_Effect",#N/A,FALSE,"QTRDPVAR"}</definedName>
    <definedName name="scorecardfy00" hidden="1">{"Comp_of_Price_Effect",#N/A,FALSE,"QTRDPVAR"}</definedName>
    <definedName name="SCPLUS" localSheetId="43">#REF!</definedName>
    <definedName name="SCPLUS" localSheetId="11">#REF!</definedName>
    <definedName name="SCPLUS" localSheetId="24">#REF!</definedName>
    <definedName name="SCPLUS">#REF!</definedName>
    <definedName name="scrapsales" localSheetId="24">#REF!</definedName>
    <definedName name="scrapsales">#REF!</definedName>
    <definedName name="SD" localSheetId="43" hidden="1">{#N/A,#N/A,FALSE,"Pharm";#N/A,#N/A,FALSE,"WWCM"}</definedName>
    <definedName name="SD" hidden="1">{#N/A,#N/A,FALSE,"Pharm";#N/A,#N/A,FALSE,"WWCM"}</definedName>
    <definedName name="SD_1" localSheetId="43" hidden="1">{#N/A,#N/A,FALSE,"Pharm";#N/A,#N/A,FALSE,"WWCM"}</definedName>
    <definedName name="SD_1" hidden="1">{#N/A,#N/A,FALSE,"Pharm";#N/A,#N/A,FALSE,"WWCM"}</definedName>
    <definedName name="SD_2" localSheetId="43" hidden="1">{#N/A,#N/A,FALSE,"Pharm";#N/A,#N/A,FALSE,"WWCM"}</definedName>
    <definedName name="SD_2" hidden="1">{#N/A,#N/A,FALSE,"Pharm";#N/A,#N/A,FALSE,"WWCM"}</definedName>
    <definedName name="SD_3" localSheetId="43" hidden="1">{#N/A,#N/A,FALSE,"Pharm";#N/A,#N/A,FALSE,"WWCM"}</definedName>
    <definedName name="SD_3" hidden="1">{#N/A,#N/A,FALSE,"Pharm";#N/A,#N/A,FALSE,"WWCM"}</definedName>
    <definedName name="SD_4" localSheetId="43" hidden="1">{#N/A,#N/A,FALSE,"Pharm";#N/A,#N/A,FALSE,"WWCM"}</definedName>
    <definedName name="SD_4" hidden="1">{#N/A,#N/A,FALSE,"Pharm";#N/A,#N/A,FALSE,"WWCM"}</definedName>
    <definedName name="sda" localSheetId="43" hidden="1">{#N/A,#N/A,FALSE,"TS";#N/A,#N/A,FALSE,"Combo";#N/A,#N/A,FALSE,"FAIR";#N/A,#N/A,FALSE,"RBC";#N/A,#N/A,FALSE,"xxxx";#N/A,#N/A,FALSE,"A_D";#N/A,#N/A,FALSE,"WACC";#N/A,#N/A,FALSE,"DCF";#N/A,#N/A,FALSE,"LBO";#N/A,#N/A,FALSE,"AcqMults";#N/A,#N/A,FALSE,"CompMults"}</definedName>
    <definedName name="sda" hidden="1">{#N/A,#N/A,FALSE,"TS";#N/A,#N/A,FALSE,"Combo";#N/A,#N/A,FALSE,"FAIR";#N/A,#N/A,FALSE,"RBC";#N/A,#N/A,FALSE,"xxxx";#N/A,#N/A,FALSE,"A_D";#N/A,#N/A,FALSE,"WACC";#N/A,#N/A,FALSE,"DCF";#N/A,#N/A,FALSE,"LBO";#N/A,#N/A,FALSE,"AcqMults";#N/A,#N/A,FALSE,"CompMults"}</definedName>
    <definedName name="sdadhawejkl" localSheetId="43" hidden="1">{"DJH3",#N/A,FALSE,"PFL00805";"PJB3",#N/A,FALSE,"PFL00805";"JMD3",#N/A,FALSE,"PFL00805";"DNB3",#N/A,FALSE,"PFL00805";"MJP3",#N/A,FALSE,"PFL00805";"RAB3",#N/A,FALSE,"PFL00805";"GJW3",#N/A,FALSE,"PFL00805";"MASTER3",#N/A,FALSE,"PFL00805"}</definedName>
    <definedName name="sdadhawejkl" hidden="1">{"DJH3",#N/A,FALSE,"PFL00805";"PJB3",#N/A,FALSE,"PFL00805";"JMD3",#N/A,FALSE,"PFL00805";"DNB3",#N/A,FALSE,"PFL00805";"MJP3",#N/A,FALSE,"PFL00805";"RAB3",#N/A,FALSE,"PFL00805";"GJW3",#N/A,FALSE,"PFL00805";"MASTER3",#N/A,FALSE,"PFL00805"}</definedName>
    <definedName name="sdafgs" localSheetId="43" hidden="1">{#N/A,#N/A,FALSE,"Pharm";#N/A,#N/A,FALSE,"WWCM"}</definedName>
    <definedName name="sdafgs" hidden="1">{#N/A,#N/A,FALSE,"Pharm";#N/A,#N/A,FALSE,"WWCM"}</definedName>
    <definedName name="sdafgs_1" localSheetId="43" hidden="1">{#N/A,#N/A,FALSE,"Pharm";#N/A,#N/A,FALSE,"WWCM"}</definedName>
    <definedName name="sdafgs_1" hidden="1">{#N/A,#N/A,FALSE,"Pharm";#N/A,#N/A,FALSE,"WWCM"}</definedName>
    <definedName name="sdafgs_2" localSheetId="43" hidden="1">{#N/A,#N/A,FALSE,"Pharm";#N/A,#N/A,FALSE,"WWCM"}</definedName>
    <definedName name="sdafgs_2" hidden="1">{#N/A,#N/A,FALSE,"Pharm";#N/A,#N/A,FALSE,"WWCM"}</definedName>
    <definedName name="sdafgs_3" localSheetId="43" hidden="1">{#N/A,#N/A,FALSE,"Pharm";#N/A,#N/A,FALSE,"WWCM"}</definedName>
    <definedName name="sdafgs_3" hidden="1">{#N/A,#N/A,FALSE,"Pharm";#N/A,#N/A,FALSE,"WWCM"}</definedName>
    <definedName name="sdafgs_4" localSheetId="43" hidden="1">{#N/A,#N/A,FALSE,"Pharm";#N/A,#N/A,FALSE,"WWCM"}</definedName>
    <definedName name="sdafgs_4" hidden="1">{#N/A,#N/A,FALSE,"Pharm";#N/A,#N/A,FALSE,"WWCM"}</definedName>
    <definedName name="sdakflmsdl" localSheetId="43" hidden="1">{#N/A,#N/A,FALSE,"Total Baby ";#N/A,#N/A,FALSE,"Johnson's Baby";#N/A,#N/A,FALSE,"JB with Wisp";#N/A,#N/A,FALSE,"Wisp";#N/A,#N/A,FALSE,"Base Baby";#N/A,#N/A,FALSE,"Powder";#N/A,#N/A,FALSE,"Shampoo";#N/A,#N/A,FALSE,"Oil";#N/A,#N/A,FALSE,"Lotion";#N/A,#N/A,FALSE,"Bath";#N/A,#N/A,FALSE,"Wipes";#N/A,#N/A,FALSE,"Bar";#N/A,#N/A,FALSE,"Cream";#N/A,#N/A,FALSE,"Diaper";#N/A,#N/A,FALSE,"TAP";#N/A,#N/A,FALSE,"Prof";#N/A,#N/A,FALSE,"Bottles";#N/A,#N/A,FALSE,"Nursing Pads";#N/A,#N/A,FALSE,"Sunblock";#N/A,#N/A,FALSE,"New Products";#N/A,#N/A,FALSE,"Kids";#N/A,#N/A,FALSE,"Buddies";#N/A,#N/A,FALSE,"NMT";#N/A,#N/A,FALSE,"Kids New";#N/A,#N/A,FALSE,"Baby Other"}</definedName>
    <definedName name="sdakflmsdl" hidden="1">{#N/A,#N/A,FALSE,"Total Baby ";#N/A,#N/A,FALSE,"Johnson's Baby";#N/A,#N/A,FALSE,"JB with Wisp";#N/A,#N/A,FALSE,"Wisp";#N/A,#N/A,FALSE,"Base Baby";#N/A,#N/A,FALSE,"Powder";#N/A,#N/A,FALSE,"Shampoo";#N/A,#N/A,FALSE,"Oil";#N/A,#N/A,FALSE,"Lotion";#N/A,#N/A,FALSE,"Bath";#N/A,#N/A,FALSE,"Wipes";#N/A,#N/A,FALSE,"Bar";#N/A,#N/A,FALSE,"Cream";#N/A,#N/A,FALSE,"Diaper";#N/A,#N/A,FALSE,"TAP";#N/A,#N/A,FALSE,"Prof";#N/A,#N/A,FALSE,"Bottles";#N/A,#N/A,FALSE,"Nursing Pads";#N/A,#N/A,FALSE,"Sunblock";#N/A,#N/A,FALSE,"New Products";#N/A,#N/A,FALSE,"Kids";#N/A,#N/A,FALSE,"Buddies";#N/A,#N/A,FALSE,"NMT";#N/A,#N/A,FALSE,"Kids New";#N/A,#N/A,FALSE,"Baby Other"}</definedName>
    <definedName name="sdas" localSheetId="43" hidden="1">{"Total",#N/A,FALSE,"Six Fields";"PDP",#N/A,FALSE,"Six Fields";"PNP",#N/A,FALSE,"Six Fields";"PUD",#N/A,FALSE,"Six Fields";"Prob",#N/A,FALSE,"Six Fields"}</definedName>
    <definedName name="sdas" hidden="1">{"Total",#N/A,FALSE,"Six Fields";"PDP",#N/A,FALSE,"Six Fields";"PNP",#N/A,FALSE,"Six Fields";"PUD",#N/A,FALSE,"Six Fields";"Prob",#N/A,FALSE,"Six Fields"}</definedName>
    <definedName name="SDASDA" localSheetId="43" hidden="1">{#N/A,#N/A,FALSE,"COMP"}</definedName>
    <definedName name="SDASDA" hidden="1">{#N/A,#N/A,FALSE,"COMP"}</definedName>
    <definedName name="SDASDA_1" localSheetId="43" hidden="1">{#N/A,#N/A,FALSE,"COMP"}</definedName>
    <definedName name="SDASDA_1" hidden="1">{#N/A,#N/A,FALSE,"COMP"}</definedName>
    <definedName name="SDASDA_1_1" localSheetId="43" hidden="1">{#N/A,#N/A,FALSE,"COMP"}</definedName>
    <definedName name="SDASDA_1_1" hidden="1">{#N/A,#N/A,FALSE,"COMP"}</definedName>
    <definedName name="sdavis">#REF!</definedName>
    <definedName name="SDCS" localSheetId="43" hidden="1">{#N/A,#N/A,TRUE,"Staffnos &amp; cost"}</definedName>
    <definedName name="SDCS" hidden="1">{#N/A,#N/A,TRUE,"Staffnos &amp; cost"}</definedName>
    <definedName name="sdd" localSheetId="43" hidden="1">{"is sum ww",#N/A,FALSE,"IS SUM";"is sum ex",#N/A,FALSE,"IS SUM";"is sum us",#N/A,FALSE,"IS SUM"}</definedName>
    <definedName name="sdd" hidden="1">{"is sum ww",#N/A,FALSE,"IS SUM";"is sum ex",#N/A,FALSE,"IS SUM";"is sum us",#N/A,FALSE,"IS SUM"}</definedName>
    <definedName name="sdes" localSheetId="43" hidden="1">{"PACKAGE",#N/A,FALSE,"CM"}</definedName>
    <definedName name="sdes" hidden="1">{"PACKAGE",#N/A,FALSE,"CM"}</definedName>
    <definedName name="sdf"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sdf"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sdfas" localSheetId="43" hidden="1">{"msc sw feat summary",#N/A,FALSE,"MSC SW Features v. 1.1."}</definedName>
    <definedName name="sdfas" hidden="1">{"msc sw feat summary",#N/A,FALSE,"MSC SW Features v. 1.1."}</definedName>
    <definedName name="sdfas_1" localSheetId="43" hidden="1">{"SchO1",#N/A,FALSE,"Schedules"}</definedName>
    <definedName name="sdfas_1" hidden="1">{"SchO1",#N/A,FALSE,"Schedules"}</definedName>
    <definedName name="sdfas_1_1" localSheetId="43" hidden="1">{"SchO1",#N/A,FALSE,"Schedules"}</definedName>
    <definedName name="sdfas_1_1" hidden="1">{"SchO1",#N/A,FALSE,"Schedules"}</definedName>
    <definedName name="SDFDFDFDFDFD" localSheetId="43" hidden="1">{"DJH3",#N/A,FALSE,"PFL00805";"PJB3",#N/A,FALSE,"PFL00805";"JMD3",#N/A,FALSE,"PFL00805";"DNB3",#N/A,FALSE,"PFL00805";"MJP3",#N/A,FALSE,"PFL00805";"RAB3",#N/A,FALSE,"PFL00805";"GJW3",#N/A,FALSE,"PFL00805";"MASTER3",#N/A,FALSE,"PFL00805"}</definedName>
    <definedName name="SDFDFDFDFDFD" hidden="1">{"DJH3",#N/A,FALSE,"PFL00805";"PJB3",#N/A,FALSE,"PFL00805";"JMD3",#N/A,FALSE,"PFL00805";"DNB3",#N/A,FALSE,"PFL00805";"MJP3",#N/A,FALSE,"PFL00805";"RAB3",#N/A,FALSE,"PFL00805";"GJW3",#N/A,FALSE,"PFL00805";"MASTER3",#N/A,FALSE,"PFL00805"}</definedName>
    <definedName name="sdfdhgj" localSheetId="43" hidden="1">{#N/A,#N/A,TRUE,"Cover";#N/A,#N/A,TRUE,"Contents and CEC agenda";#N/A,#N/A,TRUE,"Introduction";#N/A,#N/A,TRUE,"Overview 1";#N/A,#N/A,TRUE,"Overview 2";#N/A,#N/A,TRUE,"Graphs development effort";#N/A,#N/A,TRUE,"Summary Report";#N/A,#N/A,TRUE,"Appendix"}</definedName>
    <definedName name="sdfdhgj" hidden="1">{#N/A,#N/A,TRUE,"Cover";#N/A,#N/A,TRUE,"Contents and CEC agenda";#N/A,#N/A,TRUE,"Introduction";#N/A,#N/A,TRUE,"Overview 1";#N/A,#N/A,TRUE,"Overview 2";#N/A,#N/A,TRUE,"Graphs development effort";#N/A,#N/A,TRUE,"Summary Report";#N/A,#N/A,TRUE,"Appendix"}</definedName>
    <definedName name="sdfdsd" localSheetId="43" hidden="1">{"Res_010",#N/A,FALSE,"Res_010";"sum1",#N/A,FALSE,"Res_010"}</definedName>
    <definedName name="sdfdsd" hidden="1">{"Res_010",#N/A,FALSE,"Res_010";"sum1",#N/A,FALSE,"Res_010"}</definedName>
    <definedName name="sdfdsf" localSheetId="43" hidden="1">{#N/A,#N/A,FALSE,"KA CH  (2)"}</definedName>
    <definedName name="sdfdsf" hidden="1">{#N/A,#N/A,FALSE,"KA CH  (2)"}</definedName>
    <definedName name="sdffdsdc" localSheetId="43" hidden="1">{#N/A,#N/A,FALSE,"Aging Summary";#N/A,#N/A,FALSE,"Ratio Analysis";#N/A,#N/A,FALSE,"Test 120 Day Accts";#N/A,#N/A,FALSE,"Tickmarks"}</definedName>
    <definedName name="sdffdsdc" hidden="1">{#N/A,#N/A,FALSE,"Aging Summary";#N/A,#N/A,FALSE,"Ratio Analysis";#N/A,#N/A,FALSE,"Test 120 Day Accts";#N/A,#N/A,FALSE,"Tickmarks"}</definedName>
    <definedName name="sdfgrsta" localSheetId="43" hidden="1">{"var_page",#N/A,FALSE,"template"}</definedName>
    <definedName name="sdfgrsta" hidden="1">{"var_page",#N/A,FALSE,"template"}</definedName>
    <definedName name="sdfh" localSheetId="43" hidden="1">{#N/A,#N/A,FALSE,"Pharm";#N/A,#N/A,FALSE,"WWCM"}</definedName>
    <definedName name="sdfh" hidden="1">{#N/A,#N/A,FALSE,"Pharm";#N/A,#N/A,FALSE,"WWCM"}</definedName>
    <definedName name="sdfh_1" localSheetId="43" hidden="1">{#N/A,#N/A,FALSE,"Pharm";#N/A,#N/A,FALSE,"WWCM"}</definedName>
    <definedName name="sdfh_1" hidden="1">{#N/A,#N/A,FALSE,"Pharm";#N/A,#N/A,FALSE,"WWCM"}</definedName>
    <definedName name="sdfh_2" localSheetId="43" hidden="1">{#N/A,#N/A,FALSE,"Pharm";#N/A,#N/A,FALSE,"WWCM"}</definedName>
    <definedName name="sdfh_2" hidden="1">{#N/A,#N/A,FALSE,"Pharm";#N/A,#N/A,FALSE,"WWCM"}</definedName>
    <definedName name="sdfh_3" localSheetId="43" hidden="1">{#N/A,#N/A,FALSE,"Pharm";#N/A,#N/A,FALSE,"WWCM"}</definedName>
    <definedName name="sdfh_3" hidden="1">{#N/A,#N/A,FALSE,"Pharm";#N/A,#N/A,FALSE,"WWCM"}</definedName>
    <definedName name="sdfh_4" localSheetId="43" hidden="1">{#N/A,#N/A,FALSE,"Pharm";#N/A,#N/A,FALSE,"WWCM"}</definedName>
    <definedName name="sdfh_4" hidden="1">{#N/A,#N/A,FALSE,"Pharm";#N/A,#N/A,FALSE,"WWCM"}</definedName>
    <definedName name="sdflkj" localSheetId="43">#REF!</definedName>
    <definedName name="sdflkj" localSheetId="11">#REF!</definedName>
    <definedName name="sdflkj" localSheetId="10">#REF!</definedName>
    <definedName name="sdflkj" localSheetId="24">#REF!</definedName>
    <definedName name="sdflkj">#REF!</definedName>
    <definedName name="SDFS" localSheetId="43" hidden="1">{#N/A,#N/A,FALSE,"Aging Summary";#N/A,#N/A,FALSE,"Ratio Analysis";#N/A,#N/A,FALSE,"Test 120 Day Accts";#N/A,#N/A,FALSE,"Tickmarks"}</definedName>
    <definedName name="SDFS" hidden="1">{#N/A,#N/A,FALSE,"Aging Summary";#N/A,#N/A,FALSE,"Ratio Analysis";#N/A,#N/A,FALSE,"Test 120 Day Accts";#N/A,#N/A,FALSE,"Tickmarks"}</definedName>
    <definedName name="sdfsadfaasf" localSheetId="43" hidden="1">{#N/A,#N/A,TRUE,"Statements";#N/A,#N/A,TRUE,"Capital";#N/A,#N/A,TRUE,"TOT Monthly Inc";#N/A,#N/A,TRUE,"TOT REVENUE";#N/A,#N/A,TRUE,"Manpower";#N/A,#N/A,TRUE,"Overheads";#N/A,#N/A,TRUE,"Salary";#N/A,#N/A,TRUE,"Admin";#N/A,#N/A,TRUE,"Barbados";#N/A,#N/A,TRUE,"Product Mktg";#N/A,#N/A,TRUE,"CONS - SI";#N/A,#N/A,TRUE,"PROJECTS";#N/A,#N/A,TRUE,"R&amp;D";#N/A,#N/A,TRUE,"Cons S&amp;M";#N/A,#N/A,TRUE,"Mktg"}</definedName>
    <definedName name="sdfsadfaasf" hidden="1">{#N/A,#N/A,TRUE,"Statements";#N/A,#N/A,TRUE,"Capital";#N/A,#N/A,TRUE,"TOT Monthly Inc";#N/A,#N/A,TRUE,"TOT REVENUE";#N/A,#N/A,TRUE,"Manpower";#N/A,#N/A,TRUE,"Overheads";#N/A,#N/A,TRUE,"Salary";#N/A,#N/A,TRUE,"Admin";#N/A,#N/A,TRUE,"Barbados";#N/A,#N/A,TRUE,"Product Mktg";#N/A,#N/A,TRUE,"CONS - SI";#N/A,#N/A,TRUE,"PROJECTS";#N/A,#N/A,TRUE,"R&amp;D";#N/A,#N/A,TRUE,"Cons S&amp;M";#N/A,#N/A,TRUE,"Mktg"}</definedName>
    <definedName name="SDFSD" localSheetId="43" hidden="1">{#N/A,#N/A,FALSE,"COMP"}</definedName>
    <definedName name="SDFSD" hidden="1">{#N/A,#N/A,FALSE,"COMP"}</definedName>
    <definedName name="SDFSDF" localSheetId="43" hidden="1">{#N/A,#N/A,FALSE,"Aging Summary";#N/A,#N/A,FALSE,"Ratio Analysis";#N/A,#N/A,FALSE,"Test 120 Day Accts";#N/A,#N/A,FALSE,"Tickmarks"}</definedName>
    <definedName name="SDFSDF" hidden="1">{#N/A,#N/A,FALSE,"Aging Summary";#N/A,#N/A,FALSE,"Ratio Analysis";#N/A,#N/A,FALSE,"Test 120 Day Accts";#N/A,#N/A,FALSE,"Tickmarks"}</definedName>
    <definedName name="sdfsdfgsd" localSheetId="43" hidden="1">{#N/A,#N/A,FALSE,"A";#N/A,#N/A,FALSE,"B";#N/A,#N/A,FALSE,"C";#N/A,#N/A,FALSE,"D";#N/A,#N/A,FALSE,"E";#N/A,#N/A,FALSE,"F";#N/A,#N/A,FALSE,"RWA's"}</definedName>
    <definedName name="sdfsdfgsd" hidden="1">{#N/A,#N/A,FALSE,"A";#N/A,#N/A,FALSE,"B";#N/A,#N/A,FALSE,"C";#N/A,#N/A,FALSE,"D";#N/A,#N/A,FALSE,"E";#N/A,#N/A,FALSE,"F";#N/A,#N/A,FALSE,"RWA's"}</definedName>
    <definedName name="sdfsf" localSheetId="43" hidden="1">{#N/A,#N/A,FALSE,"Aging Summary";#N/A,#N/A,FALSE,"Ratio Analysis";#N/A,#N/A,FALSE,"Test 120 Day Accts";#N/A,#N/A,FALSE,"Tickmarks"}</definedName>
    <definedName name="sdfsf" hidden="1">{#N/A,#N/A,FALSE,"Aging Summary";#N/A,#N/A,FALSE,"Ratio Analysis";#N/A,#N/A,FALSE,"Test 120 Day Accts";#N/A,#N/A,FALSE,"Tickmarks"}</definedName>
    <definedName name="sdfsg" localSheetId="43" hidden="1">{#N/A,#N/A,FALSE,"A";#N/A,#N/A,FALSE,"B";#N/A,#N/A,FALSE,"C";#N/A,#N/A,FALSE,"D";#N/A,#N/A,FALSE,"E";#N/A,#N/A,FALSE,"F";#N/A,#N/A,FALSE,"RWA's"}</definedName>
    <definedName name="sdfsg" hidden="1">{#N/A,#N/A,FALSE,"A";#N/A,#N/A,FALSE,"B";#N/A,#N/A,FALSE,"C";#N/A,#N/A,FALSE,"D";#N/A,#N/A,FALSE,"E";#N/A,#N/A,FALSE,"F";#N/A,#N/A,FALSE,"RWA's"}</definedName>
    <definedName name="sdfvsdfv" localSheetId="43" hidden="1">{#N/A,#N/A,FALSE,"Aging Summary";#N/A,#N/A,FALSE,"Ratio Analysis";#N/A,#N/A,FALSE,"Test 120 Day Accts";#N/A,#N/A,FALSE,"Tickmarks"}</definedName>
    <definedName name="sdfvsdfv" hidden="1">{#N/A,#N/A,FALSE,"Aging Summary";#N/A,#N/A,FALSE,"Ratio Analysis";#N/A,#N/A,FALSE,"Test 120 Day Accts";#N/A,#N/A,FALSE,"Tickmarks"}</definedName>
    <definedName name="sdgagf" localSheetId="43" hidden="1">{#N/A,#N/A,FALSE,"Pharm";#N/A,#N/A,FALSE,"WWCM"}</definedName>
    <definedName name="sdgagf" hidden="1">{#N/A,#N/A,FALSE,"Pharm";#N/A,#N/A,FALSE,"WWCM"}</definedName>
    <definedName name="sdgagf_1" localSheetId="43" hidden="1">{#N/A,#N/A,FALSE,"Pharm";#N/A,#N/A,FALSE,"WWCM"}</definedName>
    <definedName name="sdgagf_1" hidden="1">{#N/A,#N/A,FALSE,"Pharm";#N/A,#N/A,FALSE,"WWCM"}</definedName>
    <definedName name="sdgagf_2" localSheetId="43" hidden="1">{#N/A,#N/A,FALSE,"Pharm";#N/A,#N/A,FALSE,"WWCM"}</definedName>
    <definedName name="sdgagf_2" hidden="1">{#N/A,#N/A,FALSE,"Pharm";#N/A,#N/A,FALSE,"WWCM"}</definedName>
    <definedName name="sdgagf_3" localSheetId="43" hidden="1">{#N/A,#N/A,FALSE,"Pharm";#N/A,#N/A,FALSE,"WWCM"}</definedName>
    <definedName name="sdgagf_3" hidden="1">{#N/A,#N/A,FALSE,"Pharm";#N/A,#N/A,FALSE,"WWCM"}</definedName>
    <definedName name="sdgagf_4" localSheetId="43" hidden="1">{#N/A,#N/A,FALSE,"Pharm";#N/A,#N/A,FALSE,"WWCM"}</definedName>
    <definedName name="sdgagf_4" hidden="1">{#N/A,#N/A,FALSE,"Pharm";#N/A,#N/A,FALSE,"WWCM"}</definedName>
    <definedName name="sdgf" localSheetId="43" hidden="1">{#N/A,#N/A,FALSE,"Staffnos &amp; cost"}</definedName>
    <definedName name="sdgf" hidden="1">{#N/A,#N/A,FALSE,"Staffnos &amp; cost"}</definedName>
    <definedName name="sdgh" localSheetId="43" hidden="1">{"qty and inventory value",#N/A,FALSE,"MPartners";"general ledger entries",#N/A,FALSE,"MPartners"}</definedName>
    <definedName name="sdgh" hidden="1">{"qty and inventory value",#N/A,FALSE,"MPartners";"general ledger entries",#N/A,FALSE,"MPartners"}</definedName>
    <definedName name="SDHAS" localSheetId="43" hidden="1">{#N/A,#N/A,FALSE,"AUDIT-MWOS"}</definedName>
    <definedName name="SDHAS" hidden="1">{#N/A,#N/A,FALSE,"AUDIT-MWOS"}</definedName>
    <definedName name="sdhdhfdfhh" localSheetId="43" hidden="1">{#N/A,#N/A,FALSE,"Balance Sheet";#N/A,#N/A,FALSE,"Income Statement";#N/A,#N/A,FALSE,"Changes in Financial Position"}</definedName>
    <definedName name="sdhdhfdfhh" hidden="1">{#N/A,#N/A,FALSE,"Balance Sheet";#N/A,#N/A,FALSE,"Income Statement";#N/A,#N/A,FALSE,"Changes in Financial Position"}</definedName>
    <definedName name="sdhrsh" localSheetId="43" hidden="1">{"US Dollars",#N/A,TRUE,"PPD";"US Dollar",#N/A,TRUE,"Anaquest";"US Dollar",#N/A,TRUE,"Delta";"US Dollar",#N/A,TRUE,"INO"}</definedName>
    <definedName name="sdhrsh" hidden="1">{"US Dollars",#N/A,TRUE,"PPD";"US Dollar",#N/A,TRUE,"Anaquest";"US Dollar",#N/A,TRUE,"Delta";"US Dollar",#N/A,TRUE,"INO"}</definedName>
    <definedName name="sdjlk" localSheetId="43" hidden="1">{#N/A,#N/A,FALSE,"1230";#N/A,#N/A,FALSE,"1235";#N/A,#N/A,FALSE,"1240";#N/A,#N/A,FALSE,"1245";#N/A,#N/A,FALSE,"1250";#N/A,#N/A,FALSE,"1255";#N/A,#N/A,FALSE,"1256"}</definedName>
    <definedName name="sdjlk" hidden="1">{#N/A,#N/A,FALSE,"1230";#N/A,#N/A,FALSE,"1235";#N/A,#N/A,FALSE,"1240";#N/A,#N/A,FALSE,"1245";#N/A,#N/A,FALSE,"1250";#N/A,#N/A,FALSE,"1255";#N/A,#N/A,FALSE,"1256"}</definedName>
    <definedName name="sdrfse" localSheetId="43" hidden="1">{#N/A,#N/A,FALSE,"COMP"}</definedName>
    <definedName name="sdrfse" hidden="1">{#N/A,#N/A,FALSE,"COMP"}</definedName>
    <definedName name="sdrwerwe" hidden="1">#REF!</definedName>
    <definedName name="sds" localSheetId="43" hidden="1">{"plansummary",#N/A,FALSE,"PlanSummary";"sales",#N/A,FALSE,"Sales Rec";"productivity",#N/A,FALSE,"Productivity Rec";"capitalspending",#N/A,FALSE,"Capital Spending"}</definedName>
    <definedName name="sds" hidden="1">{"plansummary",#N/A,FALSE,"PlanSummary";"sales",#N/A,FALSE,"Sales Rec";"productivity",#N/A,FALSE,"Productivity Rec";"capitalspending",#N/A,FALSE,"Capital Spending"}</definedName>
    <definedName name="sdsadasd" localSheetId="43" hidden="1">{#N/A,#N/A,FALSE,"Pharm";#N/A,#N/A,FALSE,"WWCM"}</definedName>
    <definedName name="sdsadasd" hidden="1">{#N/A,#N/A,FALSE,"Pharm";#N/A,#N/A,FALSE,"WWCM"}</definedName>
    <definedName name="sdsadasd_1" localSheetId="43" hidden="1">{#N/A,#N/A,FALSE,"Pharm";#N/A,#N/A,FALSE,"WWCM"}</definedName>
    <definedName name="sdsadasd_1" hidden="1">{#N/A,#N/A,FALSE,"Pharm";#N/A,#N/A,FALSE,"WWCM"}</definedName>
    <definedName name="sdsadasd_2" localSheetId="43" hidden="1">{#N/A,#N/A,FALSE,"Pharm";#N/A,#N/A,FALSE,"WWCM"}</definedName>
    <definedName name="sdsadasd_2" hidden="1">{#N/A,#N/A,FALSE,"Pharm";#N/A,#N/A,FALSE,"WWCM"}</definedName>
    <definedName name="sdsadasd_3" localSheetId="43" hidden="1">{#N/A,#N/A,FALSE,"Pharm";#N/A,#N/A,FALSE,"WWCM"}</definedName>
    <definedName name="sdsadasd_3" hidden="1">{#N/A,#N/A,FALSE,"Pharm";#N/A,#N/A,FALSE,"WWCM"}</definedName>
    <definedName name="sdsadasd_4" localSheetId="43" hidden="1">{#N/A,#N/A,FALSE,"Pharm";#N/A,#N/A,FALSE,"WWCM"}</definedName>
    <definedName name="sdsadasd_4" hidden="1">{#N/A,#N/A,FALSE,"Pharm";#N/A,#N/A,FALSE,"WWCM"}</definedName>
    <definedName name="sdsadsadsad" localSheetId="43" hidden="1">{"page1",#N/A,FALSE,"A";"page2",#N/A,FALSE,"A"}</definedName>
    <definedName name="sdsadsadsad" hidden="1">{"page1",#N/A,FALSE,"A";"page2",#N/A,FALSE,"A"}</definedName>
    <definedName name="sdsadsdsada" localSheetId="43" hidden="1">{#N/A,#N/A,TRUE,"CIN-11";#N/A,#N/A,TRUE,"CIN-13";#N/A,#N/A,TRUE,"CIN-14";#N/A,#N/A,TRUE,"CIN-16";#N/A,#N/A,TRUE,"CIN-17";#N/A,#N/A,TRUE,"CIN-18";#N/A,#N/A,TRUE,"CIN Earnings To Fixed Charges";#N/A,#N/A,TRUE,"CIN Financial Ratios";#N/A,#N/A,TRUE,"CIN-IS";#N/A,#N/A,TRUE,"CIN-BS";#N/A,#N/A,TRUE,"CIN-CS";#N/A,#N/A,TRUE,"Invest In Unconsol Subs"}</definedName>
    <definedName name="sdsadsdsada" hidden="1">{#N/A,#N/A,TRUE,"CIN-11";#N/A,#N/A,TRUE,"CIN-13";#N/A,#N/A,TRUE,"CIN-14";#N/A,#N/A,TRUE,"CIN-16";#N/A,#N/A,TRUE,"CIN-17";#N/A,#N/A,TRUE,"CIN-18";#N/A,#N/A,TRUE,"CIN Earnings To Fixed Charges";#N/A,#N/A,TRUE,"CIN Financial Ratios";#N/A,#N/A,TRUE,"CIN-IS";#N/A,#N/A,TRUE,"CIN-BS";#N/A,#N/A,TRUE,"CIN-CS";#N/A,#N/A,TRUE,"Invest In Unconsol Subs"}</definedName>
    <definedName name="sdsd" localSheetId="43" hidden="1">{#N/A,#N/A,FALSE,"REPORT"}</definedName>
    <definedName name="sdsd" hidden="1">{#N/A,#N/A,FALSE,"REPORT"}</definedName>
    <definedName name="sdsd_1" localSheetId="43" hidden="1">{#N/A,#N/A,FALSE,"REPORT"}</definedName>
    <definedName name="sdsd_1" hidden="1">{#N/A,#N/A,FALSE,"REPORT"}</definedName>
    <definedName name="sdsd_2" localSheetId="43" hidden="1">{#N/A,#N/A,FALSE,"REPORT"}</definedName>
    <definedName name="sdsd_2" hidden="1">{#N/A,#N/A,FALSE,"REPORT"}</definedName>
    <definedName name="sdsd_3" localSheetId="43" hidden="1">{#N/A,#N/A,FALSE,"REPORT"}</definedName>
    <definedName name="sdsd_3" hidden="1">{#N/A,#N/A,FALSE,"REPORT"}</definedName>
    <definedName name="sdsd_4" localSheetId="43" hidden="1">{#N/A,#N/A,FALSE,"REPORT"}</definedName>
    <definedName name="sdsd_4" hidden="1">{#N/A,#N/A,FALSE,"REPORT"}</definedName>
    <definedName name="sdsdf" localSheetId="43" hidden="1">{#N/A,#N/A,FALSE,"Aging Summary";#N/A,#N/A,FALSE,"Ratio Analysis";#N/A,#N/A,FALSE,"Test 120 Day Accts";#N/A,#N/A,FALSE,"Tickmarks"}</definedName>
    <definedName name="sdsdf" hidden="1">{#N/A,#N/A,FALSE,"Aging Summary";#N/A,#N/A,FALSE,"Ratio Analysis";#N/A,#N/A,FALSE,"Test 120 Day Accts";#N/A,#N/A,FALSE,"Tickmarks"}</definedName>
    <definedName name="sdsdsasshggg" localSheetId="43" hidden="1">{"'Report'!$A$1:$K$109"}</definedName>
    <definedName name="sdsdsasshggg" hidden="1">{"'Report'!$A$1:$K$109"}</definedName>
    <definedName name="sdtui" localSheetId="43" hidden="1">{"HSBC ADV BG EXT",#N/A,FALSE,"ADVANCEBG-EXT.D"}</definedName>
    <definedName name="sdtui" hidden="1">{"HSBC ADV BG EXT",#N/A,FALSE,"ADVANCEBG-EXT.D"}</definedName>
    <definedName name="se" localSheetId="43" hidden="1">{"msc sw feat summary",#N/A,FALSE,"MSC SW Features v. 1.1."}</definedName>
    <definedName name="se" hidden="1">{"msc sw feat summary",#N/A,FALSE,"MSC SW Features v. 1.1."}</definedName>
    <definedName name="sea" localSheetId="43" hidden="1">{"oct_res_comm",#N/A,FALSE,"VarToBud"}</definedName>
    <definedName name="sea" hidden="1">{"oct_res_comm",#N/A,FALSE,"VarToBud"}</definedName>
    <definedName name="sealand3" localSheetId="43" hidden="1">{#N/A,#N/A,FALSE,"USMED 3";#N/A,#N/A,FALSE,"MARCHALLENGER 1";#N/A,#N/A,FALSE,"MARCHALLENGER 2";#N/A,#N/A,FALSE,"MARCHALLENGER 3";#N/A,#N/A,FALSE,"MARCHALLENGER 4"}</definedName>
    <definedName name="sealand3" hidden="1">{#N/A,#N/A,FALSE,"USMED 3";#N/A,#N/A,FALSE,"MARCHALLENGER 1";#N/A,#N/A,FALSE,"MARCHALLENGER 2";#N/A,#N/A,FALSE,"MARCHALLENGER 3";#N/A,#N/A,FALSE,"MARCHALLENGER 4"}</definedName>
    <definedName name="searwerwe" hidden="1">#REF!</definedName>
    <definedName name="SEASON">#REF!</definedName>
    <definedName name="sec14a"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sec14a"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second">#REF!</definedName>
    <definedName name="Section_29_Tax_Credits">#REF!</definedName>
    <definedName name="Section263A">#REF!</definedName>
    <definedName name="sectionNames">#REF!</definedName>
    <definedName name="Securitization_Bonds">#REF!</definedName>
    <definedName name="Securitized_Bonds">#REF!</definedName>
    <definedName name="Securitized_Bonds_CPM">#REF!</definedName>
    <definedName name="Securitized_Regulatory_Assets">#REF!</definedName>
    <definedName name="seg" localSheetId="43" hidden="1">{#N/A,#N/A,FALSE,"SUMMARY REPORT"}</definedName>
    <definedName name="seg" hidden="1">{#N/A,#N/A,FALSE,"SUMMARY REPORT"}</definedName>
    <definedName name="Seg_LBO_Summ" localSheetId="43" hidden="1">{"LBO Summary",#N/A,FALSE,"Summary"}</definedName>
    <definedName name="Seg_LBO_Summ" hidden="1">{"LBO Summary",#N/A,FALSE,"Summary"}</definedName>
    <definedName name="Seg_LBO_Summ_1" localSheetId="43" hidden="1">{"LBO Summary",#N/A,FALSE,"Summary"}</definedName>
    <definedName name="Seg_LBO_Summ_1" hidden="1">{"LBO Summary",#N/A,FALSE,"Summary"}</definedName>
    <definedName name="SEGA">#REF!</definedName>
    <definedName name="SEGMENTAL">#REF!</definedName>
    <definedName name="SegmentBudget" localSheetId="43" hidden="1">{"oct_res_comm",#N/A,FALSE,"VarToBud"}</definedName>
    <definedName name="SegmentBudget" hidden="1">{"oct_res_comm",#N/A,FALSE,"VarToBud"}</definedName>
    <definedName name="SELECT_DATA">#REF!</definedName>
    <definedName name="Select_Report" hidden="1">#N/A</definedName>
    <definedName name="Selim" localSheetId="4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more">#REF!</definedName>
    <definedName name="SEMOFC" localSheetId="10">#REF!</definedName>
    <definedName name="SEMOFC" localSheetId="24">#REF!</definedName>
    <definedName name="SEMOFC">#REF!</definedName>
    <definedName name="sencount" hidden="1">1</definedName>
    <definedName name="SENS_DATA_RTN">#REF!</definedName>
    <definedName name="SENS_MESSAGE">#REF!</definedName>
    <definedName name="SENS_NET_CREDIT">#REF!</definedName>
    <definedName name="sEntity">#REF!</definedName>
    <definedName name="SEP">#REF!</definedName>
    <definedName name="SEP_">#REF!</definedName>
    <definedName name="Sep_Hr">#REF!</definedName>
    <definedName name="Sep_MM">#REF!</definedName>
    <definedName name="SEP_PROD">#REF!</definedName>
    <definedName name="SEP_SALES">#REF!</definedName>
    <definedName name="Sep_Tcost">#REF!</definedName>
    <definedName name="September">#REF!</definedName>
    <definedName name="SEPUP">#REF!</definedName>
    <definedName name="ser" localSheetId="43" hidden="1">{#N/A,#N/A,FALSE,"SUMMARY REPORT"}</definedName>
    <definedName name="ser" hidden="1">{#N/A,#N/A,FALSE,"SUMMARY REPORT"}</definedName>
    <definedName name="serers" localSheetId="43" hidden="1">{#N/A,#N/A,FALSE,"Staffnos &amp; cost"}</definedName>
    <definedName name="serers" hidden="1">{#N/A,#N/A,FALSE,"Staffnos &amp; cost"}</definedName>
    <definedName name="SERP">#REF!</definedName>
    <definedName name="serqw" localSheetId="43" hidden="1">{#N/A,#N/A,FALSE,"Staffnos &amp; cost"}</definedName>
    <definedName name="serqw" hidden="1">{#N/A,#N/A,FALSE,"Staffnos &amp; cost"}</definedName>
    <definedName name="Set">" "</definedName>
    <definedName name="sety" localSheetId="43" hidden="1">{"LAPO2N2",#N/A,FALSE,"CM"}</definedName>
    <definedName name="sety" hidden="1">{"LAPO2N2",#N/A,FALSE,"CM"}</definedName>
    <definedName name="SEV" localSheetId="43">#REF!</definedName>
    <definedName name="SEV" localSheetId="11">#REF!</definedName>
    <definedName name="SEV" localSheetId="10">#REF!</definedName>
    <definedName name="SEV" localSheetId="24">#REF!</definedName>
    <definedName name="SEV">#REF!</definedName>
    <definedName name="seven3">#REF!</definedName>
    <definedName name="seventh">#REF!</definedName>
    <definedName name="SEVT" localSheetId="23">#REF!</definedName>
    <definedName name="SEVT">#REF!</definedName>
    <definedName name="sf" localSheetId="43" hidden="1">{#N/A,#N/A,FALSE,"Sales Graph";#N/A,#N/A,FALSE,"BUC Graph";#N/A,#N/A,FALSE,"P&amp;L - YTD"}</definedName>
    <definedName name="sf" hidden="1">{#N/A,#N/A,FALSE,"Sales Graph";#N/A,#N/A,FALSE,"BUC Graph";#N/A,#N/A,FALSE,"P&amp;L - YTD"}</definedName>
    <definedName name="sf_1" localSheetId="43" hidden="1">{#N/A,#N/A,FALSE,"Sales Graph";#N/A,#N/A,FALSE,"BUC Graph";#N/A,#N/A,FALSE,"P&amp;L - YTD"}</definedName>
    <definedName name="sf_1" hidden="1">{#N/A,#N/A,FALSE,"Sales Graph";#N/A,#N/A,FALSE,"BUC Graph";#N/A,#N/A,FALSE,"P&amp;L - YTD"}</definedName>
    <definedName name="sf_2" localSheetId="43" hidden="1">{#N/A,#N/A,FALSE,"Sales Graph";#N/A,#N/A,FALSE,"BUC Graph";#N/A,#N/A,FALSE,"P&amp;L - YTD"}</definedName>
    <definedName name="sf_2" hidden="1">{#N/A,#N/A,FALSE,"Sales Graph";#N/A,#N/A,FALSE,"BUC Graph";#N/A,#N/A,FALSE,"P&amp;L - YTD"}</definedName>
    <definedName name="sf_3" localSheetId="43" hidden="1">{#N/A,#N/A,FALSE,"Sales Graph";#N/A,#N/A,FALSE,"BUC Graph";#N/A,#N/A,FALSE,"P&amp;L - YTD"}</definedName>
    <definedName name="sf_3" hidden="1">{#N/A,#N/A,FALSE,"Sales Graph";#N/A,#N/A,FALSE,"BUC Graph";#N/A,#N/A,FALSE,"P&amp;L - YTD"}</definedName>
    <definedName name="sf_4" localSheetId="43" hidden="1">{#N/A,#N/A,FALSE,"Sales Graph";#N/A,#N/A,FALSE,"BUC Graph";#N/A,#N/A,FALSE,"P&amp;L - YTD"}</definedName>
    <definedName name="sf_4" hidden="1">{#N/A,#N/A,FALSE,"Sales Graph";#N/A,#N/A,FALSE,"BUC Graph";#N/A,#N/A,FALSE,"P&amp;L - YTD"}</definedName>
    <definedName name="SFAS106" localSheetId="43">#REF!</definedName>
    <definedName name="SFAS106" localSheetId="11">#REF!</definedName>
    <definedName name="SFAS106" localSheetId="24">#REF!</definedName>
    <definedName name="SFAS106">#REF!</definedName>
    <definedName name="sfasf" localSheetId="43" hidden="1">{#N/A,#N/A,TRUE,"HCRpt";#N/A,#N/A,TRUE,"Support vs. Sales";#N/A,#N/A,TRUE,"IIG";#N/A,#N/A,TRUE,"PHG";#N/A,#N/A,TRUE,"PSI";#N/A,#N/A,TRUE,"PI";#N/A,#N/A,TRUE,"Int'l";#N/A,#N/A,TRUE,"DG";#N/A,#N/A,TRUE,"PAMG";#N/A,#N/A,TRUE,"Co Ops";#N/A,#N/A,TRUE,"Co Oth";#N/A,#N/A,TRUE,"EFM";#N/A,#N/A,TRUE,"ACI"}</definedName>
    <definedName name="sfasf" hidden="1">{#N/A,#N/A,TRUE,"HCRpt";#N/A,#N/A,TRUE,"Support vs. Sales";#N/A,#N/A,TRUE,"IIG";#N/A,#N/A,TRUE,"PHG";#N/A,#N/A,TRUE,"PSI";#N/A,#N/A,TRUE,"PI";#N/A,#N/A,TRUE,"Int'l";#N/A,#N/A,TRUE,"DG";#N/A,#N/A,TRUE,"PAMG";#N/A,#N/A,TRUE,"Co Ops";#N/A,#N/A,TRUE,"Co Oth";#N/A,#N/A,TRUE,"EFM";#N/A,#N/A,TRUE,"ACI"}</definedName>
    <definedName name="sfd" localSheetId="43" hidden="1">{#N/A,#N/A,FALSE,"Aging Summary";#N/A,#N/A,FALSE,"Ratio Analysis";#N/A,#N/A,FALSE,"Test 120 Day Accts";#N/A,#N/A,FALSE,"Tickmarks"}</definedName>
    <definedName name="sfd" hidden="1">{#N/A,#N/A,FALSE,"Aging Summary";#N/A,#N/A,FALSE,"Ratio Analysis";#N/A,#N/A,FALSE,"Test 120 Day Accts";#N/A,#N/A,FALSE,"Tickmarks"}</definedName>
    <definedName name="sfdg" localSheetId="43" hidden="1">{#N/A,#N/A,FALSE,"A&amp;E";#N/A,#N/A,FALSE,"HighTop";#N/A,#N/A,FALSE,"JG";#N/A,#N/A,FALSE,"RI";#N/A,#N/A,FALSE,"woHT";#N/A,#N/A,FALSE,"woHT&amp;JG"}</definedName>
    <definedName name="sfdg" hidden="1">{#N/A,#N/A,FALSE,"A&amp;E";#N/A,#N/A,FALSE,"HighTop";#N/A,#N/A,FALSE,"JG";#N/A,#N/A,FALSE,"RI";#N/A,#N/A,FALSE,"woHT";#N/A,#N/A,FALSE,"woHT&amp;JG"}</definedName>
    <definedName name="sfdgfgg" localSheetId="43" hidden="1">{#N/A,#N/A,FALSE,"Umsatz OK";#N/A,#N/A,FALSE,"ER OK ";#N/A,#N/A,FALSE,"EA OK (2)";#N/A,#N/A,FALSE,"EA OK";#N/A,#N/A,FALSE,"EA OK (3)";#N/A,#N/A,FALSE,"EA OK (4)";#N/A,#N/A,FALSE,"KA OK  (2)";#N/A,#N/A,FALSE,"KA OK";#N/A,#N/A,FALSE,"KA OK  (3)";#N/A,#N/A,FALSE,"KA OK (4)"}</definedName>
    <definedName name="sfdgfgg" hidden="1">{#N/A,#N/A,FALSE,"Umsatz OK";#N/A,#N/A,FALSE,"ER OK ";#N/A,#N/A,FALSE,"EA OK (2)";#N/A,#N/A,FALSE,"EA OK";#N/A,#N/A,FALSE,"EA OK (3)";#N/A,#N/A,FALSE,"EA OK (4)";#N/A,#N/A,FALSE,"KA OK  (2)";#N/A,#N/A,FALSE,"KA OK";#N/A,#N/A,FALSE,"KA OK  (3)";#N/A,#N/A,FALSE,"KA OK (4)"}</definedName>
    <definedName name="sfdirect" localSheetId="43" hidden="1">{#N/A,#N/A,FALSE,"REPORT"}</definedName>
    <definedName name="sfdirect" hidden="1">{#N/A,#N/A,FALSE,"REPORT"}</definedName>
    <definedName name="sfdirect_1" localSheetId="43" hidden="1">{#N/A,#N/A,FALSE,"REPORT"}</definedName>
    <definedName name="sfdirect_1" hidden="1">{#N/A,#N/A,FALSE,"REPORT"}</definedName>
    <definedName name="sfdirect_2" localSheetId="43" hidden="1">{#N/A,#N/A,FALSE,"REPORT"}</definedName>
    <definedName name="sfdirect_2" hidden="1">{#N/A,#N/A,FALSE,"REPORT"}</definedName>
    <definedName name="sfdirect_3" localSheetId="43" hidden="1">{#N/A,#N/A,FALSE,"REPORT"}</definedName>
    <definedName name="sfdirect_3" hidden="1">{#N/A,#N/A,FALSE,"REPORT"}</definedName>
    <definedName name="sfdirect_4" localSheetId="43" hidden="1">{#N/A,#N/A,FALSE,"REPORT"}</definedName>
    <definedName name="sfdirect_4" hidden="1">{#N/A,#N/A,FALSE,"REPORT"}</definedName>
    <definedName name="sfdt" localSheetId="43" hidden="1">{#N/A,#N/A,FALSE,"AUDIT-MWOS"}</definedName>
    <definedName name="sfdt" hidden="1">{#N/A,#N/A,FALSE,"AUDIT-MWOS"}</definedName>
    <definedName name="sfesfrwer" hidden="1">#REF!</definedName>
    <definedName name="sfgdfg"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sfgdf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sfgf" localSheetId="43" hidden="1">{#N/A,#N/A,FALSE,"Umsatz CH";#N/A,#N/A,FALSE,"ER CH";#N/A,#N/A,FALSE,"EA CH (2) ";#N/A,#N/A,FALSE,"EA CH";#N/A,#N/A,FALSE,"EA CH (3) ";#N/A,#N/A,FALSE,"EA CH (4)";#N/A,#N/A,FALSE,"KA CH";#N/A,#N/A,FALSE,"KA CH  (2)";#N/A,#N/A,FALSE,"KA CH  (3)";#N/A,#N/A,FALSE,"KA CH (4)"}</definedName>
    <definedName name="sfgf" hidden="1">{#N/A,#N/A,FALSE,"Umsatz CH";#N/A,#N/A,FALSE,"ER CH";#N/A,#N/A,FALSE,"EA CH (2) ";#N/A,#N/A,FALSE,"EA CH";#N/A,#N/A,FALSE,"EA CH (3) ";#N/A,#N/A,FALSE,"EA CH (4)";#N/A,#N/A,FALSE,"KA CH";#N/A,#N/A,FALSE,"KA CH  (2)";#N/A,#N/A,FALSE,"KA CH  (3)";#N/A,#N/A,FALSE,"KA CH (4)"}</definedName>
    <definedName name="sfghr" localSheetId="43" hidden="1">{"Pound Sterling",#N/A,TRUE,"PPD";"Pound Sterling",#N/A,TRUE,"Anaquest";"Pound Sterling",#N/A,TRUE,"Delta";"Pound Sterling",#N/A,TRUE,"INO"}</definedName>
    <definedName name="sfghr" hidden="1">{"Pound Sterling",#N/A,TRUE,"PPD";"Pound Sterling",#N/A,TRUE,"Anaquest";"Pound Sterling",#N/A,TRUE,"Delta";"Pound Sterling",#N/A,TRUE,"INO"}</definedName>
    <definedName name="sfgsdhjs" localSheetId="43" hidden="1">{TRUE,TRUE,43.75,1.75,539.25,324,FALSE,TRUE,TRUE,TRUE,0,11,#N/A,47,#N/A,10.484375,19.8888888888889,1,FALSE,FALSE,1,TRUE,1,FALSE,100,"Swvu.OKT4ARA.","ACwvu.OKT4ARA.",#N/A,FALSE,FALSE,0.75,0.75,1,1,2,"&amp;A","Page &amp;P",FALSE,FALSE,FALSE,FALSE,1,#N/A,1,1,FALSE,FALSE,#N/A,#N/A,FALSE,FALSE,FALSE,1,600,600,FALSE,FALSE,TRUE,TRUE,TRUE}</definedName>
    <definedName name="sfgsdhjs" hidden="1">{TRUE,TRUE,43.75,1.75,539.25,324,FALSE,TRUE,TRUE,TRUE,0,11,#N/A,47,#N/A,10.484375,19.8888888888889,1,FALSE,FALSE,1,TRUE,1,FALSE,100,"Swvu.OKT4ARA.","ACwvu.OKT4ARA.",#N/A,FALSE,FALSE,0.75,0.75,1,1,2,"&amp;A","Page &amp;P",FALSE,FALSE,FALSE,FALSE,1,#N/A,1,1,FALSE,FALSE,#N/A,#N/A,FALSE,FALSE,FALSE,1,600,600,FALSE,FALSE,TRUE,TRUE,TRUE}</definedName>
    <definedName name="sfgv" localSheetId="43" hidden="1">{"consolidated",#N/A,FALSE,"Sheet1";"cms",#N/A,FALSE,"Sheet1";"fse",#N/A,FALSE,"Sheet1"}</definedName>
    <definedName name="sfgv" hidden="1">{"consolidated",#N/A,FALSE,"Sheet1";"cms",#N/A,FALSE,"Sheet1";"fse",#N/A,FALSE,"Sheet1"}</definedName>
    <definedName name="sfq" localSheetId="43" hidden="1">{#N/A,#N/A,FALSE,"Calc";#N/A,#N/A,FALSE,"Sensitivity";#N/A,#N/A,FALSE,"LT Earn.Dil.";#N/A,#N/A,FALSE,"Dil. AVP"}</definedName>
    <definedName name="sfq" hidden="1">{#N/A,#N/A,FALSE,"Calc";#N/A,#N/A,FALSE,"Sensitivity";#N/A,#N/A,FALSE,"LT Earn.Dil.";#N/A,#N/A,FALSE,"Dil. AVP"}</definedName>
    <definedName name="sfs" localSheetId="43">#REF!</definedName>
    <definedName name="sfs" localSheetId="11">#REF!</definedName>
    <definedName name="sfs" localSheetId="24">#REF!</definedName>
    <definedName name="sfs">#REF!</definedName>
    <definedName name="sfsdf" localSheetId="43" hidden="1">{"F1 PAGE 1",#N/A,FALSE,"F1";"F1 PAGE 2",#N/A,FALSE,"F1"}</definedName>
    <definedName name="sfsdf" hidden="1">{"F1 PAGE 1",#N/A,FALSE,"F1";"F1 PAGE 2",#N/A,FALSE,"F1"}</definedName>
    <definedName name="sfsdfad" hidden="1">#REF!</definedName>
    <definedName name="sfsff" localSheetId="43" hidden="1">{"page1",#N/A,FALSE,"A";"page2",#N/A,FALSE,"A"}</definedName>
    <definedName name="sfsff" hidden="1">{"page1",#N/A,FALSE,"A";"page2",#N/A,FALSE,"A"}</definedName>
    <definedName name="sg" localSheetId="43" hidden="1">{#N/A,#N/A,FALSE,"Umsatz CH";#N/A,#N/A,FALSE,"ER CH";#N/A,#N/A,FALSE,"EA CH (2) ";#N/A,#N/A,FALSE,"EA CH";#N/A,#N/A,FALSE,"EA CH (3) ";#N/A,#N/A,FALSE,"EA CH (4)";#N/A,#N/A,FALSE,"KA CH";#N/A,#N/A,FALSE,"KA CH  (2)";#N/A,#N/A,FALSE,"KA CH  (3)";#N/A,#N/A,FALSE,"KA CH (4)"}</definedName>
    <definedName name="sg" hidden="1">{#N/A,#N/A,FALSE,"Umsatz CH";#N/A,#N/A,FALSE,"ER CH";#N/A,#N/A,FALSE,"EA CH (2) ";#N/A,#N/A,FALSE,"EA CH";#N/A,#N/A,FALSE,"EA CH (3) ";#N/A,#N/A,FALSE,"EA CH (4)";#N/A,#N/A,FALSE,"KA CH";#N/A,#N/A,FALSE,"KA CH  (2)";#N/A,#N/A,FALSE,"KA CH  (3)";#N/A,#N/A,FALSE,"KA CH (4)"}</definedName>
    <definedName name="sgdg" localSheetId="43" hidden="1">{#N/A,#N/A,FALSE,"Calc";#N/A,#N/A,FALSE,"Sensitivity";#N/A,#N/A,FALSE,"LT Earn.Dil.";#N/A,#N/A,FALSE,"Dil. AVP"}</definedName>
    <definedName name="sgdg" hidden="1">{#N/A,#N/A,FALSE,"Calc";#N/A,#N/A,FALSE,"Sensitivity";#N/A,#N/A,FALSE,"LT Earn.Dil.";#N/A,#N/A,FALSE,"Dil. AVP"}</definedName>
    <definedName name="sgegeg" localSheetId="43" hidden="1">{"Pound Sterling",#N/A,TRUE,"PPD";"Pound Sterling",#N/A,TRUE,"Anaquest";"Pound Sterling",#N/A,TRUE,"Delta";"Pound Sterling",#N/A,TRUE,"INO"}</definedName>
    <definedName name="sgegeg" hidden="1">{"Pound Sterling",#N/A,TRUE,"PPD";"Pound Sterling",#N/A,TRUE,"Anaquest";"Pound Sterling",#N/A,TRUE,"Delta";"Pound Sterling",#N/A,TRUE,"INO"}</definedName>
    <definedName name="sgeseg" localSheetId="43" hidden="1">{"US Dollars",#N/A,TRUE,"PPD";"US Dollar",#N/A,TRUE,"Anaquest";"US Dollar",#N/A,TRUE,"Delta";"US Dollar",#N/A,TRUE,"INO"}</definedName>
    <definedName name="sgeseg" hidden="1">{"US Dollars",#N/A,TRUE,"PPD";"US Dollar",#N/A,TRUE,"Anaquest";"US Dollar",#N/A,TRUE,"Delta";"US Dollar",#N/A,TRUE,"INO"}</definedName>
    <definedName name="sgherhe" localSheetId="43" hidden="1">{"Sum WW A",#N/A,FALSE,"FY95SLS";"Sum WW B",#N/A,FALSE,"FY95SLS";"Sum US A",#N/A,FALSE,"FY95SLS";"Sum US B",#N/A,FALSE,"FY95SLS";"Sum US Bocg",#N/A,FALSE,"FY95SLS";"Sum Can A",#N/A,FALSE,"FY95SLS";"Sum Can B",#N/A,FALSE,"FY95SLS";"Sum Europe",#N/A,FALSE,"FY95SLS";"Sum Row",#N/A,FALSE,"FY95SLS"}</definedName>
    <definedName name="sgherhe" hidden="1">{"Sum WW A",#N/A,FALSE,"FY95SLS";"Sum WW B",#N/A,FALSE,"FY95SLS";"Sum US A",#N/A,FALSE,"FY95SLS";"Sum US B",#N/A,FALSE,"FY95SLS";"Sum US Bocg",#N/A,FALSE,"FY95SLS";"Sum Can A",#N/A,FALSE,"FY95SLS";"Sum Can B",#N/A,FALSE,"FY95SLS";"Sum Europe",#N/A,FALSE,"FY95SLS";"Sum Row",#N/A,FALSE,"FY95SLS"}</definedName>
    <definedName name="sghser" localSheetId="43" hidden="1">{"US Dollars",#N/A,TRUE,"PPD";"US Dollar",#N/A,TRUE,"Anaquest";"US Dollar",#N/A,TRUE,"Delta";"US Dollar",#N/A,TRUE,"INO"}</definedName>
    <definedName name="sghser" hidden="1">{"US Dollars",#N/A,TRUE,"PPD";"US Dollar",#N/A,TRUE,"Anaquest";"US Dollar",#N/A,TRUE,"Delta";"US Dollar",#N/A,TRUE,"INO"}</definedName>
    <definedName name="sgsx" localSheetId="43" hidden="1">{"consolidated",#N/A,FALSE,"Sheet1";"cms",#N/A,FALSE,"Sheet1";"fse",#N/A,FALSE,"Sheet1"}</definedName>
    <definedName name="sgsx" hidden="1">{"consolidated",#N/A,FALSE,"Sheet1";"cms",#N/A,FALSE,"Sheet1";"fse",#N/A,FALSE,"Sheet1"}</definedName>
    <definedName name="shankar" localSheetId="43" hidden="1">{#N/A,#N/A,FALSE,"COMICRO";#N/A,#N/A,FALSE,"BALSCH";#N/A,#N/A,FALSE,"GLASS";#N/A,#N/A,FALSE,"DEPRE";#N/A,#N/A,FALSE,"A&amp;MCUR";#N/A,#N/A,FALSE,"AGEANAlysis";#N/A,#N/A,FALSE,"CHECKS";#N/A,#N/A,FALSE,"CHECKS"}</definedName>
    <definedName name="shankar" hidden="1">{#N/A,#N/A,FALSE,"COMICRO";#N/A,#N/A,FALSE,"BALSCH";#N/A,#N/A,FALSE,"GLASS";#N/A,#N/A,FALSE,"DEPRE";#N/A,#N/A,FALSE,"A&amp;MCUR";#N/A,#N/A,FALSE,"AGEANAlysis";#N/A,#N/A,FALSE,"CHECKS";#N/A,#N/A,FALSE,"CHECKS"}</definedName>
    <definedName name="shanley">#REF!</definedName>
    <definedName name="shansen">#REF!</definedName>
    <definedName name="sharman">#REF!</definedName>
    <definedName name="shdhd" localSheetId="4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shdhd"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SHE_HEALTH">#REF!</definedName>
    <definedName name="sheet1" localSheetId="43" hidden="1">{#N/A,#N/A,FALSE,"Aging Summary";#N/A,#N/A,FALSE,"Ratio Analysis";#N/A,#N/A,FALSE,"Test 120 Day Accts";#N/A,#N/A,FALSE,"Tickmarks"}</definedName>
    <definedName name="sheet1" hidden="1">{#N/A,#N/A,FALSE,"Aging Summary";#N/A,#N/A,FALSE,"Ratio Analysis";#N/A,#N/A,FALSE,"Test 120 Day Accts";#N/A,#N/A,FALSE,"Tickmarks"}</definedName>
    <definedName name="Sheet1_BNE_MESSAGES" hidden="1">#REF!</definedName>
    <definedName name="Sheet1_BNE_MESSAGES_HIDDEN" hidden="1">#REF!</definedName>
    <definedName name="Sheet1_BNE_MESSAGES_LAMP" hidden="1">#REF!</definedName>
    <definedName name="Sheet1_BNE_UPLOAD" hidden="1">#REF!</definedName>
    <definedName name="Sheet1_GL_INTERFACE_ACCOUNTING_DATE" hidden="1">#REF!</definedName>
    <definedName name="Sheet1_GL_INTERFACE_ACTUAL_FLAG" hidden="1">#REF!</definedName>
    <definedName name="Sheet1_GL_INTERFACE_CURRENCY_CODE" hidden="1">#REF!</definedName>
    <definedName name="Sheet1_GL_INTERFACE_CURRENCY_CONVERSION_DATE" hidden="1">#REF!</definedName>
    <definedName name="Sheet1_GL_INTERFACE_CURRENCY_CONVERSION_RATE" hidden="1">#REF!</definedName>
    <definedName name="Sheet1_GL_INTERFACE_DATABASE" hidden="1">#REF!</definedName>
    <definedName name="Sheet1_GL_INTERFACE_ENTERED_CR" hidden="1">#REF!</definedName>
    <definedName name="Sheet1_GL_INTERFACE_ENTERED_DR" hidden="1">#REF!</definedName>
    <definedName name="Sheet1_GL_INTERFACE_REFERENCE10" hidden="1">#REF!</definedName>
    <definedName name="Sheet1_GL_INTERFACE_REFERENCE4" hidden="1">#REF!</definedName>
    <definedName name="Sheet1_GL_INTERFACE_REFERENCE5" hidden="1">#REF!</definedName>
    <definedName name="Sheet1_GL_INTERFACE_REFERENCE6" hidden="1">#REF!</definedName>
    <definedName name="Sheet1_GL_INTERFACE_REFERENCE7" hidden="1">#REF!</definedName>
    <definedName name="Sheet1_GL_INTERFACE_REFERENCE8" hidden="1">#REF!</definedName>
    <definedName name="Sheet1_GL_INTERFACE_SEGMENT1" hidden="1">#REF!</definedName>
    <definedName name="Sheet1_GL_INTERFACE_SEGMENT2" hidden="1">#REF!</definedName>
    <definedName name="Sheet1_GL_INTERFACE_SEGMENT3" hidden="1">#REF!</definedName>
    <definedName name="Sheet1_GL_INTERFACE_SEGMENT4" hidden="1">#REF!</definedName>
    <definedName name="Sheet1_GL_INTERFACE_SEGMENT5" hidden="1">#REF!</definedName>
    <definedName name="Sheet1_GL_INTERFACE_SET_OF_BOOKS_ID" hidden="1">#REF!</definedName>
    <definedName name="Sheet1_GL_INTERFACE_USER_CURRENCY_CONVERSION_TYPE" hidden="1">#REF!</definedName>
    <definedName name="Sheet1_GL_INTERFACE_USER_JE_CATEGORY_NAME" hidden="1">#REF!</definedName>
    <definedName name="Sheet1_GL_INTERFACE_USER_JE_SOURCE_NAME" hidden="1">#REF!</definedName>
    <definedName name="sheet2" localSheetId="11">#REF!</definedName>
    <definedName name="sheet2" localSheetId="23" hidden="1">{#N/A,#N/A,FALSE,"Aging Summary";#N/A,#N/A,FALSE,"Ratio Analysis";#N/A,#N/A,FALSE,"Test 120 Day Accts";#N/A,#N/A,FALSE,"Tickmarks"}</definedName>
    <definedName name="sheet2" localSheetId="24">#REF!</definedName>
    <definedName name="sheet2">#REF!</definedName>
    <definedName name="sheet3" localSheetId="24">#REF!</definedName>
    <definedName name="sheet3">#REF!</definedName>
    <definedName name="sheet3_1" localSheetId="43" hidden="1">{#N/A,#N/A,FALSE,"Staffnos &amp; cost"}</definedName>
    <definedName name="sheet3_1" hidden="1">{#N/A,#N/A,FALSE,"Staffnos &amp; cost"}</definedName>
    <definedName name="sheet3_2" localSheetId="43" hidden="1">{#N/A,#N/A,FALSE,"Staffnos &amp; cost"}</definedName>
    <definedName name="sheet3_2" hidden="1">{#N/A,#N/A,FALSE,"Staffnos &amp; cost"}</definedName>
    <definedName name="sheet3_3" localSheetId="43" hidden="1">{#N/A,#N/A,FALSE,"Staffnos &amp; cost"}</definedName>
    <definedName name="sheet3_3" hidden="1">{#N/A,#N/A,FALSE,"Staffnos &amp; cost"}</definedName>
    <definedName name="sheet3_4" localSheetId="43" hidden="1">{#N/A,#N/A,FALSE,"Staffnos &amp; cost"}</definedName>
    <definedName name="sheet3_4" hidden="1">{#N/A,#N/A,FALSE,"Staffnos &amp; cost"}</definedName>
    <definedName name="sheet3_5" localSheetId="43" hidden="1">{#N/A,#N/A,FALSE,"Staffnos &amp; cost"}</definedName>
    <definedName name="sheet3_5" hidden="1">{#N/A,#N/A,FALSE,"Staffnos &amp; cost"}</definedName>
    <definedName name="sheet6" localSheetId="43" hidden="1">{#N/A,#N/A,FALSE,"196126-0690";#N/A,#N/A,FALSE,"196126-0690";#N/A,#N/A,FALSE,"1961165-0201"}</definedName>
    <definedName name="sheet6" hidden="1">{#N/A,#N/A,FALSE,"196126-0690";#N/A,#N/A,FALSE,"196126-0690";#N/A,#N/A,FALSE,"1961165-0201"}</definedName>
    <definedName name="Shell">#REF!</definedName>
    <definedName name="Shelldrum">#REF!</definedName>
    <definedName name="shgs" localSheetId="43" hidden="1">{"REP1",#N/A,FALSE,"HSSA-LOG"}</definedName>
    <definedName name="shgs" hidden="1">{"REP1",#N/A,FALSE,"HSSA-LOG"}</definedName>
    <definedName name="shit">#REF!</definedName>
    <definedName name="shiva" localSheetId="43" hidden="1">{#N/A,#N/A,TRUE,"BALSCH";#N/A,#N/A,TRUE,"COMICRO";#N/A,#N/A,TRUE,"CHECKS";#N/A,#N/A,TRUE,"GLASS";#N/A,#N/A,TRUE,"DEPRE";#N/A,#N/A,TRUE,"A&amp;MCUR";#N/A,#N/A,TRUE,"AGEANAlysis";#N/A,#N/A,TRUE,"CHECKS"}</definedName>
    <definedName name="shiva" hidden="1">{#N/A,#N/A,TRUE,"BALSCH";#N/A,#N/A,TRUE,"COMICRO";#N/A,#N/A,TRUE,"CHECKS";#N/A,#N/A,TRUE,"GLASS";#N/A,#N/A,TRUE,"DEPRE";#N/A,#N/A,TRUE,"A&amp;MCUR";#N/A,#N/A,TRUE,"AGEANAlysis";#N/A,#N/A,TRUE,"CHECKS"}</definedName>
    <definedName name="shjdf" localSheetId="43" hidden="1">{#N/A,#N/A,FALSE,"A";#N/A,#N/A,FALSE,"B";#N/A,#N/A,FALSE,"C";#N/A,#N/A,FALSE,"D";#N/A,#N/A,FALSE,"E";#N/A,#N/A,FALSE,"F";#N/A,#N/A,FALSE,"RWA's"}</definedName>
    <definedName name="shjdf" hidden="1">{#N/A,#N/A,FALSE,"A";#N/A,#N/A,FALSE,"B";#N/A,#N/A,FALSE,"C";#N/A,#N/A,FALSE,"D";#N/A,#N/A,FALSE,"E";#N/A,#N/A,FALSE,"F";#N/A,#N/A,FALSE,"RWA's"}</definedName>
    <definedName name="Short_Term_Borrowings">#REF!</definedName>
    <definedName name="Short_Term_Debt">#REF!</definedName>
    <definedName name="Show.Acct.Update.Warning" hidden="1">#REF!</definedName>
    <definedName name="Show.MDB.Update.Warning" hidden="1">#REF!</definedName>
    <definedName name="shrh"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shrh"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shrsdh" localSheetId="43" hidden="1">{"Units A",#N/A,FALSE,"FY95SLS";"Units B",#N/A,FALSE,"FY95SLS"}</definedName>
    <definedName name="shrsdh" hidden="1">{"Units A",#N/A,FALSE,"FY95SLS";"Units B",#N/A,FALSE,"FY95SLS"}</definedName>
    <definedName name="shsdfhsdfhkjs" localSheetId="43" hidden="1">{#N/A,#N/A,TRUE,"Staffnos &amp; cost"}</definedName>
    <definedName name="shsdfhsdfhkjs" hidden="1">{#N/A,#N/A,TRUE,"Staffnos &amp; cost"}</definedName>
    <definedName name="shsdfhsdfhkjs_1" localSheetId="43" hidden="1">{#N/A,#N/A,TRUE,"Staffnos &amp; cost"}</definedName>
    <definedName name="shsdfhsdfhkjs_1" hidden="1">{#N/A,#N/A,TRUE,"Staffnos &amp; cost"}</definedName>
    <definedName name="shsdfhsdfhkjs_2" localSheetId="43" hidden="1">{#N/A,#N/A,TRUE,"Staffnos &amp; cost"}</definedName>
    <definedName name="shsdfhsdfhkjs_2" hidden="1">{#N/A,#N/A,TRUE,"Staffnos &amp; cost"}</definedName>
    <definedName name="shsdfhsdfhkjs_3" localSheetId="43" hidden="1">{#N/A,#N/A,TRUE,"Staffnos &amp; cost"}</definedName>
    <definedName name="shsdfhsdfhkjs_3" hidden="1">{#N/A,#N/A,TRUE,"Staffnos &amp; cost"}</definedName>
    <definedName name="shsdfhsdfhkjs_4" localSheetId="43" hidden="1">{#N/A,#N/A,TRUE,"Staffnos &amp; cost"}</definedName>
    <definedName name="shsdfhsdfhkjs_4" hidden="1">{#N/A,#N/A,TRUE,"Staffnos &amp; cost"}</definedName>
    <definedName name="shsdfhsdfhkjs_5" localSheetId="43" hidden="1">{#N/A,#N/A,TRUE,"Staffnos &amp; cost"}</definedName>
    <definedName name="shsdfhsdfhkjs_5" hidden="1">{#N/A,#N/A,TRUE,"Staffnos &amp; cost"}</definedName>
    <definedName name="shsgr" localSheetId="43" hidden="1">{"Units A",#N/A,FALSE,"FY95SLS";"Units B",#N/A,FALSE,"FY95SLS"}</definedName>
    <definedName name="shsgr" hidden="1">{"Units A",#N/A,FALSE,"FY95SLS";"Units B",#N/A,FALSE,"FY95SLS"}</definedName>
    <definedName name="shsr" localSheetId="43" hidden="1">{"Units A",#N/A,FALSE,"FY95SLS";"Units B",#N/A,FALSE,"FY95SLS"}</definedName>
    <definedName name="shsr" hidden="1">{"Units A",#N/A,FALSE,"FY95SLS";"Units B",#N/A,FALSE,"FY95SLS"}</definedName>
    <definedName name="shtHeadings">#REF!</definedName>
    <definedName name="Siboro">#REF!</definedName>
    <definedName name="Siborodrum">#REF!</definedName>
    <definedName name="sIC">#REF!</definedName>
    <definedName name="significant" localSheetId="43" hidden="1">{#N/A,#N/A,FALSE,"SMT1";#N/A,#N/A,FALSE,"SMT2";#N/A,#N/A,FALSE,"Summary";#N/A,#N/A,FALSE,"Graphs";#N/A,#N/A,FALSE,"4 Panel"}</definedName>
    <definedName name="significant" hidden="1">{#N/A,#N/A,FALSE,"SMT1";#N/A,#N/A,FALSE,"SMT2";#N/A,#N/A,FALSE,"Summary";#N/A,#N/A,FALSE,"Graphs";#N/A,#N/A,FALSE,"4 Panel"}</definedName>
    <definedName name="simo2" localSheetId="43" hidden="1">{#N/A,#N/A,TRUE,"Cover";#N/A,#N/A,TRUE,"Contents and CEC agenda";#N/A,#N/A,TRUE,"Introduction";#N/A,#N/A,TRUE,"Overview 1";#N/A,#N/A,TRUE,"Overview 2";#N/A,#N/A,TRUE,"Graphs development effort";#N/A,#N/A,TRUE,"Summary Report";#N/A,#N/A,TRUE,"Appendix"}</definedName>
    <definedName name="simo2" hidden="1">{#N/A,#N/A,TRUE,"Cover";#N/A,#N/A,TRUE,"Contents and CEC agenda";#N/A,#N/A,TRUE,"Introduction";#N/A,#N/A,TRUE,"Overview 1";#N/A,#N/A,TRUE,"Overview 2";#N/A,#N/A,TRUE,"Graphs development effort";#N/A,#N/A,TRUE,"Summary Report";#N/A,#N/A,TRUE,"Appendix"}</definedName>
    <definedName name="simon" localSheetId="43" hidden="1">{#N/A,#N/A,TRUE,"Cover";#N/A,#N/A,TRUE,"Contents and CEC agenda";#N/A,#N/A,TRUE,"Introduction";#N/A,#N/A,TRUE,"Overview 1";#N/A,#N/A,TRUE,"Overview 2";#N/A,#N/A,TRUE,"Graphs development effort";#N/A,#N/A,TRUE,"Summary Report";#N/A,#N/A,TRUE,"Appendix"}</definedName>
    <definedName name="simon" hidden="1">{#N/A,#N/A,TRUE,"Cover";#N/A,#N/A,TRUE,"Contents and CEC agenda";#N/A,#N/A,TRUE,"Introduction";#N/A,#N/A,TRUE,"Overview 1";#N/A,#N/A,TRUE,"Overview 2";#N/A,#N/A,TRUE,"Graphs development effort";#N/A,#N/A,TRUE,"Summary Report";#N/A,#N/A,TRUE,"Appendix"}</definedName>
    <definedName name="simona"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simona"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Simple">FALSE</definedName>
    <definedName name="Sioil">#REF!</definedName>
    <definedName name="Sioildrum">#REF!</definedName>
    <definedName name="SIX" localSheetId="10">#REF!</definedName>
    <definedName name="SIX">#REF!</definedName>
    <definedName name="SIXT" localSheetId="10">#REF!</definedName>
    <definedName name="SIXT">#REF!</definedName>
    <definedName name="sixth">#REF!</definedName>
    <definedName name="sjkdsjdk" localSheetId="43" hidden="1">{#N/A,#N/A,TRUE,"Statements";#N/A,#N/A,TRUE,"Capital";#N/A,#N/A,TRUE,"TOT Monthly Inc";#N/A,#N/A,TRUE,"TOT REVENUE";#N/A,#N/A,TRUE,"Manpower";#N/A,#N/A,TRUE,"Overheads";#N/A,#N/A,TRUE,"Salary";#N/A,#N/A,TRUE,"Admin";#N/A,#N/A,TRUE,"Barbados";#N/A,#N/A,TRUE,"Product Mktg";#N/A,#N/A,TRUE,"CONS - SI";#N/A,#N/A,TRUE,"PROJECTS";#N/A,#N/A,TRUE,"R&amp;D";#N/A,#N/A,TRUE,"Cons S&amp;M";#N/A,#N/A,TRUE,"Mktg"}</definedName>
    <definedName name="sjkdsjdk" hidden="1">{#N/A,#N/A,TRUE,"Statements";#N/A,#N/A,TRUE,"Capital";#N/A,#N/A,TRUE,"TOT Monthly Inc";#N/A,#N/A,TRUE,"TOT REVENUE";#N/A,#N/A,TRUE,"Manpower";#N/A,#N/A,TRUE,"Overheads";#N/A,#N/A,TRUE,"Salary";#N/A,#N/A,TRUE,"Admin";#N/A,#N/A,TRUE,"Barbados";#N/A,#N/A,TRUE,"Product Mktg";#N/A,#N/A,TRUE,"CONS - SI";#N/A,#N/A,TRUE,"PROJECTS";#N/A,#N/A,TRUE,"R&amp;D";#N/A,#N/A,TRUE,"Cons S&amp;M";#N/A,#N/A,TRUE,"Mktg"}</definedName>
    <definedName name="sjohnson">#REF!</definedName>
    <definedName name="sjsdb" localSheetId="43">#REF!</definedName>
    <definedName name="sjsdb" localSheetId="11">#REF!</definedName>
    <definedName name="sjsdb" localSheetId="24">#REF!</definedName>
    <definedName name="sjsdb">#REF!</definedName>
    <definedName name="sk" localSheetId="43" hidden="1">{#N/A,#N/A,FALSE,"A&amp;E";#N/A,#N/A,FALSE,"HighTop";#N/A,#N/A,FALSE,"JG";#N/A,#N/A,FALSE,"RI";#N/A,#N/A,FALSE,"woHT";#N/A,#N/A,FALSE,"woHT&amp;JG"}</definedName>
    <definedName name="sk" hidden="1">{#N/A,#N/A,FALSE,"A&amp;E";#N/A,#N/A,FALSE,"HighTop";#N/A,#N/A,FALSE,"JG";#N/A,#N/A,FALSE,"RI";#N/A,#N/A,FALSE,"woHT";#N/A,#N/A,FALSE,"woHT&amp;JG"}</definedName>
    <definedName name="SKJASJS" localSheetId="43" hidden="1">{"REP1",#N/A,FALSE,"HSSA-LOG"}</definedName>
    <definedName name="SKJASJS" hidden="1">{"REP1",#N/A,FALSE,"HSSA-LOG"}</definedName>
    <definedName name="sklasj" localSheetId="43" hidden="1">{#N/A,#N/A,FALSE,"AUDIT-MWOS"}</definedName>
    <definedName name="sklasj" hidden="1">{#N/A,#N/A,FALSE,"AUDIT-MWOS"}</definedName>
    <definedName name="skuykendall">#REF!</definedName>
    <definedName name="SleepmasterIncome" localSheetId="43" hidden="1">{#N/A,#N/A,FALSE,"TS";#N/A,#N/A,FALSE,"Combo";#N/A,#N/A,FALSE,"FAIR";#N/A,#N/A,FALSE,"RBC";#N/A,#N/A,FALSE,"xxxx";#N/A,#N/A,FALSE,"A_D";#N/A,#N/A,FALSE,"WACC";#N/A,#N/A,FALSE,"DCF";#N/A,#N/A,FALSE,"LBO";#N/A,#N/A,FALSE,"AcqMults";#N/A,#N/A,FALSE,"CompMults"}</definedName>
    <definedName name="SleepmasterIncome" hidden="1">{#N/A,#N/A,FALSE,"TS";#N/A,#N/A,FALSE,"Combo";#N/A,#N/A,FALSE,"FAIR";#N/A,#N/A,FALSE,"RBC";#N/A,#N/A,FALSE,"xxxx";#N/A,#N/A,FALSE,"A_D";#N/A,#N/A,FALSE,"WACC";#N/A,#N/A,FALSE,"DCF";#N/A,#N/A,FALSE,"LBO";#N/A,#N/A,FALSE,"AcqMults";#N/A,#N/A,FALSE,"CompMults"}</definedName>
    <definedName name="SLEVIN" localSheetId="4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I">#REF!</definedName>
    <definedName name="SLIdrum">#REF!</definedName>
    <definedName name="slotcost21kts" localSheetId="43"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slotcost21kts"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slp" localSheetId="43" hidden="1">{#N/A,#N/A,FALSE,"SUMMARY REPORT"}</definedName>
    <definedName name="slp" hidden="1">{#N/A,#N/A,FALSE,"SUMMARY REPORT"}</definedName>
    <definedName name="SmallPlantTrialRate">#REF!</definedName>
    <definedName name="smallsmall" localSheetId="43" hidden="1">Smallx,smallx2</definedName>
    <definedName name="smallsmall" hidden="1">Smallx,smallx2</definedName>
    <definedName name="smcnair" localSheetId="43">#REF!</definedName>
    <definedName name="smcnair">#REF!</definedName>
    <definedName name="sMeasures" localSheetId="43">#REF!</definedName>
    <definedName name="sMeasures">#REF!</definedName>
    <definedName name="smk" localSheetId="43" hidden="1">{"QTD_GENERALH2",#N/A,FALSE,"QTD"}</definedName>
    <definedName name="smk" hidden="1">{"QTD_GENERALH2",#N/A,FALSE,"QTD"}</definedName>
    <definedName name="smorders" localSheetId="43">#REF!</definedName>
    <definedName name="smorders" localSheetId="11">#REF!</definedName>
    <definedName name="smorders" localSheetId="10">#REF!</definedName>
    <definedName name="smorders" localSheetId="24">#REF!</definedName>
    <definedName name="smorders">#REF!</definedName>
    <definedName name="smroczek">#REF!</definedName>
    <definedName name="So._Missouri">#REF!</definedName>
    <definedName name="Solutub">#REF!</definedName>
    <definedName name="Solutubdrum">#REF!</definedName>
    <definedName name="solver_adj" hidden="1">#REF!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ldobj" hidden="1">1543721.6579517</definedName>
    <definedName name="solver_opt" hidden="1">#REF!</definedName>
    <definedName name="solver_pre" hidden="1">0.000001</definedName>
    <definedName name="solver_rel1" hidden="1">2</definedName>
    <definedName name="solver_rel2" hidden="1">1</definedName>
    <definedName name="solver_rel3" hidden="1">3</definedName>
    <definedName name="solver_rhs1" hidden="1">1542801</definedName>
    <definedName name="solver_rhs2" hidden="1">0.5</definedName>
    <definedName name="solver_rhs3" hidden="1">-0.5</definedName>
    <definedName name="solver_scl" hidden="1">2</definedName>
    <definedName name="solver_sho" hidden="1">2</definedName>
    <definedName name="solver_tim" hidden="1">100</definedName>
    <definedName name="solver_tmp" hidden="1">1542801</definedName>
    <definedName name="solver_tol" hidden="1">0.05</definedName>
    <definedName name="solver_typ" hidden="1">3</definedName>
    <definedName name="solver_val" hidden="1">401</definedName>
    <definedName name="SoMo2003">#REF!</definedName>
    <definedName name="SoMo2004">#REF!</definedName>
    <definedName name="SoMo2005">#REF!</definedName>
    <definedName name="SoMo2006">#REF!</definedName>
    <definedName name="SoMo2007">#REF!</definedName>
    <definedName name="SoMo2008">#REF!</definedName>
    <definedName name="SortRange">#REF!</definedName>
    <definedName name="SouthTX">#REF!</definedName>
    <definedName name="SP">#REF!</definedName>
    <definedName name="SpecialFunc">#REF!</definedName>
    <definedName name="SpecialPrice" hidden="1">#REF!</definedName>
    <definedName name="sPeriod">#REF!</definedName>
    <definedName name="Spine" localSheetId="43" hidden="1">{#N/A,#N/A,FALSE,"R&amp;D Quick Calc";#N/A,#N/A,FALSE,"DOE Fee Schedule"}</definedName>
    <definedName name="Spine" hidden="1">{#N/A,#N/A,FALSE,"R&amp;D Quick Calc";#N/A,#N/A,FALSE,"DOE Fee Schedule"}</definedName>
    <definedName name="Spine2" localSheetId="43" hidden="1">{#N/A,#N/A,FALSE,"R&amp;D Quick Calc";#N/A,#N/A,FALSE,"DOE Fee Schedule"}</definedName>
    <definedName name="Spine2" hidden="1">{#N/A,#N/A,FALSE,"R&amp;D Quick Calc";#N/A,#N/A,FALSE,"DOE Fee Schedule"}</definedName>
    <definedName name="Spine3" localSheetId="43" hidden="1">{#N/A,#N/A,FALSE,"R&amp;D Quick Calc";#N/A,#N/A,FALSE,"DOE Fee Schedule"}</definedName>
    <definedName name="Spine3" hidden="1">{#N/A,#N/A,FALSE,"R&amp;D Quick Calc";#N/A,#N/A,FALSE,"DOE Fee Schedule"}</definedName>
    <definedName name="spippw" localSheetId="43" hidden="1">{#N/A,#N/A,FALSE,"Actual";#N/A,#N/A,FALSE,"Normalized";#N/A,#N/A,FALSE,"Electric Actual";#N/A,#N/A,FALSE,"Electric Normalized"}</definedName>
    <definedName name="spippw" hidden="1">{#N/A,#N/A,FALSE,"Actual";#N/A,#N/A,FALSE,"Normalized";#N/A,#N/A,FALSE,"Electric Actual";#N/A,#N/A,FALSE,"Electric Normalized"}</definedName>
    <definedName name="spludge" localSheetId="43" hidden="1">{#N/A,#N/A,FALSE,"R&amp;D Quick Calc";#N/A,#N/A,FALSE,"DOE Fee Schedule"}</definedName>
    <definedName name="spludge" hidden="1">{#N/A,#N/A,FALSE,"R&amp;D Quick Calc";#N/A,#N/A,FALSE,"DOE Fee Schedule"}</definedName>
    <definedName name="splurge2" localSheetId="43" hidden="1">{#N/A,#N/A,FALSE,"R&amp;D Quick Calc";#N/A,#N/A,FALSE,"DOE Fee Schedule"}</definedName>
    <definedName name="splurge2" hidden="1">{#N/A,#N/A,FALSE,"R&amp;D Quick Calc";#N/A,#N/A,FALSE,"DOE Fee Schedule"}</definedName>
    <definedName name="Sponsor">#REF!</definedName>
    <definedName name="spr" localSheetId="43" hidden="1">{"MEMO",#N/A,FALSE,"MEMO";"IS",#N/A,FALSE,"Income Statement";"SALES",#N/A,FALSE,"Sales";"RENT",#N/A,FALSE,"Rent";#N/A,#N/A,FALSE,"Fixed Assets";#N/A,#N/A,FALSE,"FA by address";#N/A,#N/A,FALSE,"Taxes";#N/A,#N/A,FALSE,"Cost Capit.";#N/A,#N/A,FALSE,"R&amp;D Exp."}</definedName>
    <definedName name="spr" hidden="1">{"MEMO",#N/A,FALSE,"MEMO";"IS",#N/A,FALSE,"Income Statement";"SALES",#N/A,FALSE,"Sales";"RENT",#N/A,FALSE,"Rent";#N/A,#N/A,FALSE,"Fixed Assets";#N/A,#N/A,FALSE,"FA by address";#N/A,#N/A,FALSE,"Taxes";#N/A,#N/A,FALSE,"Cost Capit.";#N/A,#N/A,FALSE,"R&amp;D Exp."}</definedName>
    <definedName name="SpTermExpense" localSheetId="43">#REF!</definedName>
    <definedName name="SpTermExpense" localSheetId="11">#REF!</definedName>
    <definedName name="SpTermExpense" localSheetId="24">#REF!</definedName>
    <definedName name="SpTermExpense">#REF!</definedName>
    <definedName name="SPWS_WBID">"D3D43EA8-9C5E-49C1-A487-F67A5EF54A17"</definedName>
    <definedName name="sq" localSheetId="43" hidden="1">{#N/A,#N/A,FALSE,"Staffnos &amp; cost"}</definedName>
    <definedName name="sq" hidden="1">{#N/A,#N/A,FALSE,"Staffnos &amp; cost"}</definedName>
    <definedName name="sqw" localSheetId="43" hidden="1">{"common",#N/A,TRUE,"Common Input";"Sum Res_010",#N/A,TRUE,"Res_010";"Sum Res_011",#N/A,TRUE,"Res_011";"Sum Res_012",#N/A,TRUE,"Res_012";"Sum Res_013",#N/A,TRUE,"Res_013"}</definedName>
    <definedName name="sqw" hidden="1">{"common",#N/A,TRUE,"Common Input";"Sum Res_010",#N/A,TRUE,"Res_010";"Sum Res_011",#N/A,TRUE,"Res_011";"Sum Res_012",#N/A,TRUE,"Res_012";"Sum Res_013",#N/A,TRUE,"Res_013"}</definedName>
    <definedName name="srbdb" localSheetId="43">#REF!</definedName>
    <definedName name="srbdb" localSheetId="11">#REF!</definedName>
    <definedName name="srbdb" localSheetId="24">#REF!</definedName>
    <definedName name="srbdb">#REF!</definedName>
    <definedName name="srdfg" localSheetId="43" hidden="1">{#N/A,#N/A,FALSE,"Aging Summary";#N/A,#N/A,FALSE,"Ratio Analysis";#N/A,#N/A,FALSE,"Test 120 Day Accts";#N/A,#N/A,FALSE,"Tickmarks"}</definedName>
    <definedName name="srdfg" hidden="1">{#N/A,#N/A,FALSE,"Aging Summary";#N/A,#N/A,FALSE,"Ratio Analysis";#N/A,#N/A,FALSE,"Test 120 Day Accts";#N/A,#N/A,FALSE,"Tickmarks"}</definedName>
    <definedName name="SRDS" localSheetId="43" hidden="1">{"REP1",#N/A,FALSE,"HSSA-LOG"}</definedName>
    <definedName name="SRDS" hidden="1">{"REP1",#N/A,FALSE,"HSSA-LOG"}</definedName>
    <definedName name="sre" localSheetId="43" hidden="1">{"vol data",#N/A,FALSE,"Datasheet";"vol graph",#N/A,FALSE,"Volume";"price data",#N/A,FALSE,"Datasheet";"price graph",#N/A,FALSE,"Price";"dp data",#N/A,FALSE,"Datasheet";"dp graph",#N/A,FALSE,"DirectProfit"}</definedName>
    <definedName name="sre" hidden="1">{"vol data",#N/A,FALSE,"Datasheet";"vol graph",#N/A,FALSE,"Volume";"price data",#N/A,FALSE,"Datasheet";"price graph",#N/A,FALSE,"Price";"dp data",#N/A,FALSE,"Datasheet";"dp graph",#N/A,FALSE,"DirectProfit"}</definedName>
    <definedName name="sregazzoni">#REF!</definedName>
    <definedName name="srgserg"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srgserg"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srhsr" localSheetId="43" hidden="1">{"Sum WW A",#N/A,FALSE,"FY95SLS";"Sum WW B",#N/A,FALSE,"FY95SLS";"Sum US A",#N/A,FALSE,"FY95SLS";"Sum US B",#N/A,FALSE,"FY95SLS";"Sum US Bocg",#N/A,FALSE,"FY95SLS";"Sum Can A",#N/A,FALSE,"FY95SLS";"Sum Can B",#N/A,FALSE,"FY95SLS";"Sum Europe",#N/A,FALSE,"FY95SLS";"Sum Row",#N/A,FALSE,"FY95SLS"}</definedName>
    <definedName name="srhsr" hidden="1">{"Sum WW A",#N/A,FALSE,"FY95SLS";"Sum WW B",#N/A,FALSE,"FY95SLS";"Sum US A",#N/A,FALSE,"FY95SLS";"Sum US B",#N/A,FALSE,"FY95SLS";"Sum US Bocg",#N/A,FALSE,"FY95SLS";"Sum Can A",#N/A,FALSE,"FY95SLS";"Sum Can B",#N/A,FALSE,"FY95SLS";"Sum Europe",#N/A,FALSE,"FY95SLS";"Sum Row",#N/A,FALSE,"FY95SLS"}</definedName>
    <definedName name="SRS" localSheetId="43" hidden="1">{#N/A,#N/A,FALSE,"COMP"}</definedName>
    <definedName name="SRS" hidden="1">{#N/A,#N/A,FALSE,"COMP"}</definedName>
    <definedName name="srw334g" hidden="1">#REF!</definedName>
    <definedName name="SS" localSheetId="11">#REF!</definedName>
    <definedName name="ss" localSheetId="23" hidden="1">{"detail",#N/A,FALSE,"mfg";"summary",#N/A,FALSE,"mfg"}</definedName>
    <definedName name="SS" localSheetId="24">#REF!</definedName>
    <definedName name="SS">#REF!</definedName>
    <definedName name="SS_FASB" localSheetId="24">#REF!</definedName>
    <definedName name="SS_FASB">#REF!</definedName>
    <definedName name="SS_Fund" localSheetId="24">#REF!</definedName>
    <definedName name="SS_Fund">#REF!</definedName>
    <definedName name="ssadsad" localSheetId="43" hidden="1">{#N/A,"PURADD",FALSE,"Business Analysis";#N/A,"PURSPP",FALSE,"Business Analysis";#N/A,"CTGIND",FALSE,"Business Analysis";#N/A,"PURCHM",FALSE,"Business Analysis";#N/A,"SPADD",FALSE,"Business Analysis";#N/A,"EPOXY",FALSE,"Business Analysis";#N/A,"PURPER",FALSE,"Business Analysis"}</definedName>
    <definedName name="ssadsad" hidden="1">{#N/A,"PURADD",FALSE,"Business Analysis";#N/A,"PURSPP",FALSE,"Business Analysis";#N/A,"CTGIND",FALSE,"Business Analysis";#N/A,"PURCHM",FALSE,"Business Analysis";#N/A,"SPADD",FALSE,"Business Analysis";#N/A,"EPOXY",FALSE,"Business Analysis";#N/A,"PURPER",FALSE,"Business Analysis"}</definedName>
    <definedName name="sScenario">#REF!</definedName>
    <definedName name="SSD" localSheetId="43" hidden="1">{#N/A,#N/A,FALSE,"REPORT"}</definedName>
    <definedName name="SSD" hidden="1">{#N/A,#N/A,FALSE,"REPORT"}</definedName>
    <definedName name="SSD_1" localSheetId="43" hidden="1">{#N/A,#N/A,FALSE,"REPORT"}</definedName>
    <definedName name="SSD_1" hidden="1">{#N/A,#N/A,FALSE,"REPORT"}</definedName>
    <definedName name="SSD_2" localSheetId="43" hidden="1">{#N/A,#N/A,FALSE,"REPORT"}</definedName>
    <definedName name="SSD_2" hidden="1">{#N/A,#N/A,FALSE,"REPORT"}</definedName>
    <definedName name="SSD_3" localSheetId="43" hidden="1">{#N/A,#N/A,FALSE,"REPORT"}</definedName>
    <definedName name="SSD_3" hidden="1">{#N/A,#N/A,FALSE,"REPORT"}</definedName>
    <definedName name="SSD_4" localSheetId="43" hidden="1">{#N/A,#N/A,FALSE,"REPORT"}</definedName>
    <definedName name="SSD_4" hidden="1">{#N/A,#N/A,FALSE,"REPORT"}</definedName>
    <definedName name="ssds" localSheetId="43" hidden="1">{"'Report'!$A$1:$K$109"}</definedName>
    <definedName name="ssds" hidden="1">{"'Report'!$A$1:$K$109"}</definedName>
    <definedName name="sse" localSheetId="43" hidden="1">{"YD GENERALH2",#N/A,FALSE,"YTD"}</definedName>
    <definedName name="sse" hidden="1">{"YD GENERALH2",#N/A,FALSE,"YTD"}</definedName>
    <definedName name="sshamblin">#REF!</definedName>
    <definedName name="sshofner">#REF!</definedName>
    <definedName name="SSK" localSheetId="43" hidden="1">{#N/A,#N/A,FALSE,"COMP"}</definedName>
    <definedName name="SSK" hidden="1">{#N/A,#N/A,FALSE,"COMP"}</definedName>
    <definedName name="sSource">#REF!</definedName>
    <definedName name="sss" localSheetId="43" hidden="1">{#N/A,#N/A,FALSE,"Pharm";#N/A,#N/A,FALSE,"WWCM"}</definedName>
    <definedName name="sss" hidden="1">{#N/A,#N/A,FALSE,"Pharm";#N/A,#N/A,FALSE,"WWCM"}</definedName>
    <definedName name="sss_1" localSheetId="43" hidden="1">{#N/A,#N/A,FALSE,"Pharm";#N/A,#N/A,FALSE,"WWCM"}</definedName>
    <definedName name="sss_1" hidden="1">{#N/A,#N/A,FALSE,"Pharm";#N/A,#N/A,FALSE,"WWCM"}</definedName>
    <definedName name="sss_2" localSheetId="43" hidden="1">{#N/A,#N/A,FALSE,"Pharm";#N/A,#N/A,FALSE,"WWCM"}</definedName>
    <definedName name="sss_2" hidden="1">{#N/A,#N/A,FALSE,"Pharm";#N/A,#N/A,FALSE,"WWCM"}</definedName>
    <definedName name="sss_3" localSheetId="43" hidden="1">{#N/A,#N/A,FALSE,"Pharm";#N/A,#N/A,FALSE,"WWCM"}</definedName>
    <definedName name="sss_3" hidden="1">{#N/A,#N/A,FALSE,"Pharm";#N/A,#N/A,FALSE,"WWCM"}</definedName>
    <definedName name="sss_4" localSheetId="43" hidden="1">{#N/A,#N/A,FALSE,"Pharm";#N/A,#N/A,FALSE,"WWCM"}</definedName>
    <definedName name="sss_4" hidden="1">{#N/A,#N/A,FALSE,"Pharm";#N/A,#N/A,FALSE,"WWCM"}</definedName>
    <definedName name="Sssd" localSheetId="43" hidden="1">{"F1 PAGE 1",#N/A,FALSE,"F1";"F1 PAGE 2",#N/A,FALSE,"F1"}</definedName>
    <definedName name="Sssd" hidden="1">{"F1 PAGE 1",#N/A,FALSE,"F1";"F1 PAGE 2",#N/A,FALSE,"F1"}</definedName>
    <definedName name="sssda" localSheetId="43" hidden="1">{"'MMI WW'!$A$1:$H$64"}</definedName>
    <definedName name="sssda" hidden="1">{"'MMI WW'!$A$1:$H$64"}</definedName>
    <definedName name="SSSEE"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 localSheetId="43" hidden="1">{#N/A,"PURCHM",FALSE,"Business Analysis";#N/A,"SPADD",FALSE,"Business Analysis"}</definedName>
    <definedName name="ssss" hidden="1">{#N/A,"PURCHM",FALSE,"Business Analysis";#N/A,"SPADD",FALSE,"Business Analysis"}</definedName>
    <definedName name="sssss" localSheetId="43" hidden="1">{#N/A,"PURCHM",FALSE,"Business Analysis";#N/A,"SPADD",FALSE,"Business Analysis"}</definedName>
    <definedName name="sssss" hidden="1">{#N/A,"PURCHM",FALSE,"Business Analysis";#N/A,"SPADD",FALSE,"Business Analysis"}</definedName>
    <definedName name="sssssdfff" localSheetId="43" hidden="1">{"is detail ww",#N/A,FALSE,"IS DETAIL"}</definedName>
    <definedName name="sssssdfff" hidden="1">{"is detail ww",#N/A,FALSE,"IS DETAIL"}</definedName>
    <definedName name="ssssss" localSheetId="43" hidden="1">{"'Report'!$A$1:$K$109"}</definedName>
    <definedName name="ssssss" hidden="1">{"'Report'!$A$1:$K$109"}</definedName>
    <definedName name="ssssssss" localSheetId="43" hidden="1">{"PA1",#N/A,FALSE,"BORDMW";"pa2",#N/A,FALSE,"BORDMW";"PA3",#N/A,FALSE,"BORDMW";"PA4",#N/A,FALSE,"BORDMW"}</definedName>
    <definedName name="ssssssss" hidden="1">{"PA1",#N/A,FALSE,"BORDMW";"pa2",#N/A,FALSE,"BORDMW";"PA3",#N/A,FALSE,"BORDMW";"PA4",#N/A,FALSE,"BORDMW"}</definedName>
    <definedName name="ssssssssssss" localSheetId="43" hidden="1">{"Operating Data",#N/A,TRUE,"Sheet1";"Valuation Matrix",#N/A,TRUE,"Sheet1";"Sales Analysis",#N/A,TRUE,"Sheet1";"Closed Remodelled New",#N/A,TRUE,"Sheet1";"Competitive and FSP",#N/A,TRUE,"Sheet1";"Working Capital and Capex",#N/A,TRUE,"Sheet1";"depreciation",#N/A,TRUE,"Sheet1"}</definedName>
    <definedName name="ssssssssssss" hidden="1">{"Operating Data",#N/A,TRUE,"Sheet1";"Valuation Matrix",#N/A,TRUE,"Sheet1";"Sales Analysis",#N/A,TRUE,"Sheet1";"Closed Remodelled New",#N/A,TRUE,"Sheet1";"Competitive and FSP",#N/A,TRUE,"Sheet1";"Working Capital and Capex",#N/A,TRUE,"Sheet1";"depreciation",#N/A,TRUE,"Sheet1"}</definedName>
    <definedName name="ssssssssssssss" localSheetId="4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sssssssssssss"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ssssssssssssss" localSheetId="43" hidden="1">{"Marketing Summary",#N/A,FALSE,"Marketing Spending"}</definedName>
    <definedName name="sssssssssssssss" hidden="1">{"Marketing Summary",#N/A,FALSE,"Marketing Spending"}</definedName>
    <definedName name="sssssssssssssssss" localSheetId="43" hidden="1">{"detail",#N/A,FALSE,"mfg";"summary",#N/A,FALSE,"mfg"}</definedName>
    <definedName name="sssssssssssssssss" hidden="1">{"detail",#N/A,FALSE,"mfg";"summary",#N/A,FALSE,"mfg"}</definedName>
    <definedName name="sssssssssssssssssssssssssssss" localSheetId="43" hidden="1">{"F1 PAGE 1",#N/A,FALSE,"F1";"F1 PAGE 2",#N/A,FALSE,"F1"}</definedName>
    <definedName name="sssssssssssssssssssssssssssss" hidden="1">{"F1 PAGE 1",#N/A,FALSE,"F1";"F1 PAGE 2",#N/A,FALSE,"F1"}</definedName>
    <definedName name="sssswwww" localSheetId="43" hidden="1">{#N/A,"PURCHM",FALSE,"Business Analysis";#N/A,"SPADD",FALSE,"Business Analysis"}</definedName>
    <definedName name="sssswwww" hidden="1">{#N/A,"PURCHM",FALSE,"Business Analysis";#N/A,"SPADD",FALSE,"Business Analysis"}</definedName>
    <definedName name="sstein">#REF!</definedName>
    <definedName name="ST" localSheetId="43" hidden="1">{#N/A,#N/A,FALSE,"FY97";#N/A,#N/A,FALSE,"FY98";#N/A,#N/A,FALSE,"FY99";#N/A,#N/A,FALSE,"FY00";#N/A,#N/A,FALSE,"FY01"}</definedName>
    <definedName name="ST" hidden="1">{#N/A,#N/A,FALSE,"FY97";#N/A,#N/A,FALSE,"FY98";#N/A,#N/A,FALSE,"FY99";#N/A,#N/A,FALSE,"FY00";#N/A,#N/A,FALSE,"FY01"}</definedName>
    <definedName name="staffing2" localSheetId="43" hidden="1">{#N/A,#N/A,FALSE,"Assessment";#N/A,#N/A,FALSE,"Staffing";#N/A,#N/A,FALSE,"Hires";#N/A,#N/A,FALSE,"Assumptions"}</definedName>
    <definedName name="staffing2" hidden="1">{#N/A,#N/A,FALSE,"Assessment";#N/A,#N/A,FALSE,"Staffing";#N/A,#N/A,FALSE,"Hires";#N/A,#N/A,FALSE,"Assumptions"}</definedName>
    <definedName name="Staffing3" localSheetId="43" hidden="1">{#N/A,#N/A,FALSE,"Assessment";#N/A,#N/A,FALSE,"Staffing";#N/A,#N/A,FALSE,"Hires";#N/A,#N/A,FALSE,"Assumptions"}</definedName>
    <definedName name="Staffing3" hidden="1">{#N/A,#N/A,FALSE,"Assessment";#N/A,#N/A,FALSE,"Staffing";#N/A,#N/A,FALSE,"Hires";#N/A,#N/A,FALSE,"Assumptions"}</definedName>
    <definedName name="standard1" localSheetId="43" hidden="1">{"YTD-Total",#N/A,FALSE,"Provision"}</definedName>
    <definedName name="standard1" hidden="1">{"YTD-Total",#N/A,FALSE,"Provision"}</definedName>
    <definedName name="Staril" localSheetId="43" hidden="1">{#N/A,#N/A,FALSE,"REPORT"}</definedName>
    <definedName name="Staril" hidden="1">{#N/A,#N/A,FALSE,"REPORT"}</definedName>
    <definedName name="Staril_1" localSheetId="43" hidden="1">{#N/A,#N/A,FALSE,"REPORT"}</definedName>
    <definedName name="Staril_1" hidden="1">{#N/A,#N/A,FALSE,"REPORT"}</definedName>
    <definedName name="Staril_2" localSheetId="43" hidden="1">{#N/A,#N/A,FALSE,"REPORT"}</definedName>
    <definedName name="Staril_2" hidden="1">{#N/A,#N/A,FALSE,"REPORT"}</definedName>
    <definedName name="Staril_3" localSheetId="43" hidden="1">{#N/A,#N/A,FALSE,"REPORT"}</definedName>
    <definedName name="Staril_3" hidden="1">{#N/A,#N/A,FALSE,"REPORT"}</definedName>
    <definedName name="Staril_4" localSheetId="43" hidden="1">{#N/A,#N/A,FALSE,"REPORT"}</definedName>
    <definedName name="Staril_4" hidden="1">{#N/A,#N/A,FALSE,"REPORT"}</definedName>
    <definedName name="START">#REF!</definedName>
    <definedName name="start_up_label">#REF!</definedName>
    <definedName name="Startpack" localSheetId="43" hidden="1">{#N/A,#N/A,FALSE,"Summary"}</definedName>
    <definedName name="Startpack" hidden="1">{#N/A,#N/A,FALSE,"Summary"}</definedName>
    <definedName name="StartupQtr">#REF!</definedName>
    <definedName name="STAT1">#REF!</definedName>
    <definedName name="STAT2">#REF!</definedName>
    <definedName name="STAT3">#REF!</definedName>
    <definedName name="state">#REF!</definedName>
    <definedName name="State_1" localSheetId="43"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State_1"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State_2009" hidden="1">#REF!</definedName>
    <definedName name="State_Income">#REF!</definedName>
    <definedName name="Statistics" localSheetId="43" hidden="1">{#N/A,#N/A,FALSE,"Summary Expenses";#N/A,#N/A,FALSE,"SUBACUTE";#N/A,#N/A,FALSE,"Expense Allocation";#N/A,#N/A,FALSE,"Cost Per Day";#N/A,#N/A,FALSE,"Purchased Services";#N/A,#N/A,FALSE,"Start Up Costs";#N/A,#N/A,FALSE,"Capital Costs"}</definedName>
    <definedName name="Statistics" hidden="1">{#N/A,#N/A,FALSE,"Summary Expenses";#N/A,#N/A,FALSE,"SUBACUTE";#N/A,#N/A,FALSE,"Expense Allocation";#N/A,#N/A,FALSE,"Cost Per Day";#N/A,#N/A,FALSE,"Purchased Services";#N/A,#N/A,FALSE,"Start Up Costs";#N/A,#N/A,FALSE,"Capital Costs"}</definedName>
    <definedName name="Statoildrum">#REF!</definedName>
    <definedName name="STB" localSheetId="43">#REF!</definedName>
    <definedName name="STB" localSheetId="11">#REF!</definedName>
    <definedName name="STB" localSheetId="24">#REF!</definedName>
    <definedName name="STB">#REF!</definedName>
    <definedName name="STD_AVAIL">#REF!</definedName>
    <definedName name="stdhg" localSheetId="43" hidden="1">{#N/A,#N/A,FALSE,"Aging Summary";#N/A,#N/A,FALSE,"Ratio Analysis";#N/A,#N/A,FALSE,"Test 120 Day Accts";#N/A,#N/A,FALSE,"Tickmarks"}</definedName>
    <definedName name="stdhg" hidden="1">{#N/A,#N/A,FALSE,"Aging Summary";#N/A,#N/A,FALSE,"Ratio Analysis";#N/A,#N/A,FALSE,"Test 120 Day Accts";#N/A,#N/A,FALSE,"Tickmarks"}</definedName>
    <definedName name="StdVarCost">#REF!</definedName>
    <definedName name="stef" localSheetId="43" hidden="1">{#N/A,#N/A,FALSE,"Sheet1";#N/A,#N/A,FALSE,"Sheet2";#N/A,#N/A,FALSE,"Sheet3";#N/A,#N/A,FALSE,"Sheet4"}</definedName>
    <definedName name="stef" hidden="1">{#N/A,#N/A,FALSE,"Sheet1";#N/A,#N/A,FALSE,"Sheet2";#N/A,#N/A,FALSE,"Sheet3";#N/A,#N/A,FALSE,"Sheet4"}</definedName>
    <definedName name="steve" localSheetId="43" hidden="1">{#N/A,#N/A,FALSE,"Bakersfield PCs";#N/A,#N/A,FALSE,"Bremer PCs";#N/A,#N/A,FALSE,"Bakersfield Notebooks"}</definedName>
    <definedName name="steve" hidden="1">{#N/A,#N/A,FALSE,"Bakersfield PCs";#N/A,#N/A,FALSE,"Bremer PCs";#N/A,#N/A,FALSE,"Bakersfield Notebooks"}</definedName>
    <definedName name="steve2" localSheetId="43" hidden="1">{#N/A,#N/A,FALSE,"Bakersfield PCs";#N/A,#N/A,FALSE,"Bremer PCs";#N/A,#N/A,FALSE,"Bakersfield Notebooks"}</definedName>
    <definedName name="steve2" hidden="1">{#N/A,#N/A,FALSE,"Bakersfield PCs";#N/A,#N/A,FALSE,"Bremer PCs";#N/A,#N/A,FALSE,"Bakersfield Notebooks"}</definedName>
    <definedName name="stj" localSheetId="43" hidden="1">{#N/A,#N/A,FALSE,"SUMMARY REPORT"}</definedName>
    <definedName name="stj" hidden="1">{#N/A,#N/A,FALSE,"SUMMARY REPORT"}</definedName>
    <definedName name="stock">#REF!</definedName>
    <definedName name="stockoptions">#REF!</definedName>
    <definedName name="STOCKS">#REF!</definedName>
    <definedName name="stop" localSheetId="43" hidden="1">{"Headcount Worksheet",#N/A,FALSE,"HEADCOUNT"}</definedName>
    <definedName name="stop" hidden="1">{"Headcount Worksheet",#N/A,FALSE,"HEADCOUNT"}</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ratPlanAP" localSheetId="43" hidden="1">{#N/A,#N/A,FALSE,"Pharm";#N/A,#N/A,FALSE,"WWCM"}</definedName>
    <definedName name="StratPlanAP" hidden="1">{#N/A,#N/A,FALSE,"Pharm";#N/A,#N/A,FALSE,"WWCM"}</definedName>
    <definedName name="StratPlanAP_1" localSheetId="43" hidden="1">{#N/A,#N/A,FALSE,"Pharm";#N/A,#N/A,FALSE,"WWCM"}</definedName>
    <definedName name="StratPlanAP_1" hidden="1">{#N/A,#N/A,FALSE,"Pharm";#N/A,#N/A,FALSE,"WWCM"}</definedName>
    <definedName name="StratPlanAP_2" localSheetId="43" hidden="1">{#N/A,#N/A,FALSE,"Pharm";#N/A,#N/A,FALSE,"WWCM"}</definedName>
    <definedName name="StratPlanAP_2" hidden="1">{#N/A,#N/A,FALSE,"Pharm";#N/A,#N/A,FALSE,"WWCM"}</definedName>
    <definedName name="StratPlanAP_3" localSheetId="43" hidden="1">{#N/A,#N/A,FALSE,"Pharm";#N/A,#N/A,FALSE,"WWCM"}</definedName>
    <definedName name="StratPlanAP_3" hidden="1">{#N/A,#N/A,FALSE,"Pharm";#N/A,#N/A,FALSE,"WWCM"}</definedName>
    <definedName name="StratPlanAP_4" localSheetId="43" hidden="1">{#N/A,#N/A,FALSE,"Pharm";#N/A,#N/A,FALSE,"WWCM"}</definedName>
    <definedName name="StratPlanAP_4" hidden="1">{#N/A,#N/A,FALSE,"Pharm";#N/A,#N/A,FALSE,"WWCM"}</definedName>
    <definedName name="street">#REF!</definedName>
    <definedName name="stsg" localSheetId="43"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tu" localSheetId="43" hidden="1">{#N/A,#N/A,FALSE,"Staffnos &amp; cost"}</definedName>
    <definedName name="stu" hidden="1">{#N/A,#N/A,FALSE,"Staffnos &amp; cost"}</definedName>
    <definedName name="stud13" localSheetId="4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stud1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SUB_B" localSheetId="43">#REF!</definedName>
    <definedName name="SUB_B" localSheetId="11">#REF!</definedName>
    <definedName name="SUB_B" localSheetId="10">#REF!</definedName>
    <definedName name="SUB_B" localSheetId="24">#REF!</definedName>
    <definedName name="SUB_B">#REF!</definedName>
    <definedName name="SUB_M" localSheetId="10">#REF!</definedName>
    <definedName name="SUB_M" localSheetId="24">#REF!</definedName>
    <definedName name="SUB_M">#REF!</definedName>
    <definedName name="SUB_STANDARD">#REF!</definedName>
    <definedName name="SUB_STANDARDDrum">#REF!</definedName>
    <definedName name="Sub_Total_Current_Debt">#REF!</definedName>
    <definedName name="Sub_Total_Current_Liabilities_excl_Debt">#REF!</definedName>
    <definedName name="SUB_TRANSMIT" localSheetId="10">#REF!</definedName>
    <definedName name="SUB_TRANSMIT" localSheetId="24">#REF!</definedName>
    <definedName name="SUB_TRANSMIT">#REF!</definedName>
    <definedName name="Subcategory">#REF!</definedName>
    <definedName name="subject">#REF!</definedName>
    <definedName name="subpart" localSheetId="43" hidden="1">{#N/A,#N/A,FALSE,"Summary";#N/A,#N/A,FALSE,"Fed.State Prov";#N/A,#N/A,FALSE,"Foreign Prov";#N/A,#N/A,FALSE,"Thera Fgrn";#N/A,#N/A,FALSE,"CCD Fgrn";#N/A,#N/A,FALSE,"Biocine Fgrn";#N/A,#N/A,FALSE,"Vision Fgrn";#N/A,#N/A,FALSE,"Frgn vs Dom"}</definedName>
    <definedName name="subpart" hidden="1">{#N/A,#N/A,FALSE,"Summary";#N/A,#N/A,FALSE,"Fed.State Prov";#N/A,#N/A,FALSE,"Foreign Prov";#N/A,#N/A,FALSE,"Thera Fgrn";#N/A,#N/A,FALSE,"CCD Fgrn";#N/A,#N/A,FALSE,"Biocine Fgrn";#N/A,#N/A,FALSE,"Vision Fgrn";#N/A,#N/A,FALSE,"Frgn vs Dom"}</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quity">#REF!</definedName>
    <definedName name="Subtotal_Funds_from_Operations">#REF!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g" localSheetId="43" hidden="1">{#N/A,#N/A,FALSE,"SUMMARY REPORT"}</definedName>
    <definedName name="sug" hidden="1">{#N/A,#N/A,FALSE,"SUMMARY REPORT"}</definedName>
    <definedName name="SUM">#REF!</definedName>
    <definedName name="Sum_by_Direct_Mapped" localSheetId="43">#REF!</definedName>
    <definedName name="Sum_by_Direct_Mapped" localSheetId="11">#REF!</definedName>
    <definedName name="Sum_by_Direct_Mapped" localSheetId="24">#REF!</definedName>
    <definedName name="Sum_by_Direct_Mapped">#REF!</definedName>
    <definedName name="Sum_by_IT_n_Corp" localSheetId="24">#REF!</definedName>
    <definedName name="Sum_by_IT_n_Corp">#REF!</definedName>
    <definedName name="Sum_by_Rent">#REF!</definedName>
    <definedName name="Sum_by_Rev_and_Cos_of_Gas">#REF!</definedName>
    <definedName name="SUMM." localSheetId="43" hidden="1">{#N/A,#N/A,FALSE,"SUMMARY"}</definedName>
    <definedName name="SUMM." hidden="1">{#N/A,#N/A,FALSE,"SUMMARY"}</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BOOK" localSheetId="43" hidden="1">{"page1",#N/A,FALSE,"GIRLBO";"page2",#N/A,FALSE,"GIRLBO";"page3",#N/A,FALSE,"GIRLBO";"page4",#N/A,FALSE,"GIRLBO";"page5",#N/A,FALSE,"GIRLBO"}</definedName>
    <definedName name="SUMMARY_BOOK" hidden="1">{"page1",#N/A,FALSE,"GIRLBO";"page2",#N/A,FALSE,"GIRLBO";"page3",#N/A,FALSE,"GIRLBO";"page4",#N/A,FALSE,"GIRLBO";"page5",#N/A,FALSE,"GIRLBO"}</definedName>
    <definedName name="SUMMARY2" localSheetId="43" hidden="1">{#N/A,#N/A,FALSE,"Summary"}</definedName>
    <definedName name="SUMMARY2" hidden="1">{#N/A,#N/A,FALSE,"Summary"}</definedName>
    <definedName name="SUMMARYP1" localSheetId="43">#REF!</definedName>
    <definedName name="SUMMARYP1" localSheetId="11">#REF!</definedName>
    <definedName name="SUMMARYP1" localSheetId="24">#REF!</definedName>
    <definedName name="SUMMARYP1">#REF!</definedName>
    <definedName name="SUMMARYP2" localSheetId="24">#REF!</definedName>
    <definedName name="SUMMARYP2">#REF!</definedName>
    <definedName name="SUMMATION" localSheetId="10">#REF!</definedName>
    <definedName name="SUMMATION" localSheetId="24">#REF!</definedName>
    <definedName name="SUMMATION">#REF!</definedName>
    <definedName name="Summe_EK">#REF!</definedName>
    <definedName name="Summe_Finanzanlagen">#REF!</definedName>
    <definedName name="Summe_Sachanlagen">#REF!</definedName>
    <definedName name="Summe_UV">#REF!</definedName>
    <definedName name="Summe_Verb">#REF!</definedName>
    <definedName name="summry" localSheetId="43" hidden="1">{#N/A,#N/A,TRUE,"CIN-11";#N/A,#N/A,TRUE,"CIN-13";#N/A,#N/A,TRUE,"CIN-14";#N/A,#N/A,TRUE,"CIN-16";#N/A,#N/A,TRUE,"CIN-17";#N/A,#N/A,TRUE,"CIN-18";#N/A,#N/A,TRUE,"CIN Earnings To Fixed Charges";#N/A,#N/A,TRUE,"CIN Financial Ratios";#N/A,#N/A,TRUE,"CIN-IS";#N/A,#N/A,TRUE,"CIN-BS";#N/A,#N/A,TRUE,"CIN-CS";#N/A,#N/A,TRUE,"Invest In Unconsol Subs"}</definedName>
    <definedName name="summry" hidden="1">{#N/A,#N/A,TRUE,"CIN-11";#N/A,#N/A,TRUE,"CIN-13";#N/A,#N/A,TRUE,"CIN-14";#N/A,#N/A,TRUE,"CIN-16";#N/A,#N/A,TRUE,"CIN-17";#N/A,#N/A,TRUE,"CIN-18";#N/A,#N/A,TRUE,"CIN Earnings To Fixed Charges";#N/A,#N/A,TRUE,"CIN Financial Ratios";#N/A,#N/A,TRUE,"CIN-IS";#N/A,#N/A,TRUE,"CIN-BS";#N/A,#N/A,TRUE,"CIN-CS";#N/A,#N/A,TRUE,"Invest In Unconsol Subs"}</definedName>
    <definedName name="sunny" localSheetId="43" hidden="1">{#N/A,#N/A,FALSE,"Staffnos &amp; cost"}</definedName>
    <definedName name="sunny" hidden="1">{#N/A,#N/A,FALSE,"Staffnos &amp; cost"}</definedName>
    <definedName name="super"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super"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Super_Max" localSheetId="43">#REF!</definedName>
    <definedName name="Super_Max" localSheetId="11">#REF!</definedName>
    <definedName name="Super_Max" localSheetId="24">#REF!</definedName>
    <definedName name="Super_Max">#REF!</definedName>
    <definedName name="SuperMax_Int" localSheetId="24">#REF!</definedName>
    <definedName name="SuperMax_Int">#REF!</definedName>
    <definedName name="supp" localSheetId="43" hidden="1">{#N/A,#N/A,FALSE,"Comp Balance";#N/A,#N/A,FALSE,"Sum Balance ";#N/A,#N/A,FALSE,"Balance Trend";#N/A,#N/A,FALSE,"Comp PL";#N/A,#N/A,FALSE,"PL";#N/A,#N/A,FALSE,"Sum PL";#N/A,#N/A,FALSE,"PL Trend";#N/A,#N/A,FALSE,"Change"}</definedName>
    <definedName name="supp" hidden="1">{#N/A,#N/A,FALSE,"Comp Balance";#N/A,#N/A,FALSE,"Sum Balance ";#N/A,#N/A,FALSE,"Balance Trend";#N/A,#N/A,FALSE,"Comp PL";#N/A,#N/A,FALSE,"PL";#N/A,#N/A,FALSE,"Sum PL";#N/A,#N/A,FALSE,"PL Trend";#N/A,#N/A,FALSE,"Change"}</definedName>
    <definedName name="Supplies" hidden="1">#REF!</definedName>
    <definedName name="Supplies_GL_Detail" hidden="1">#REF!</definedName>
    <definedName name="SUPPORT" localSheetId="10">#REF!</definedName>
    <definedName name="SUPPORT" localSheetId="24">#REF!</definedName>
    <definedName name="SUPPORT">#REF!</definedName>
    <definedName name="SUPPORTMONTH" localSheetId="10">#REF!</definedName>
    <definedName name="SUPPORTMONTH">#REF!</definedName>
    <definedName name="SUPPORTVALUES" localSheetId="10">#REF!</definedName>
    <definedName name="SUPPORTVALUES">#REF!</definedName>
    <definedName name="SuppressPressed" hidden="1">FALSE</definedName>
    <definedName name="SURC_16486">#REF!</definedName>
    <definedName name="SURC_17290">#REF!</definedName>
    <definedName name="Survey_Wage_QREs">#REF!</definedName>
    <definedName name="Susan" localSheetId="43" hidden="1">{#N/A,#N/A,FALSE,"Revised cover";#N/A,#N/A,FALSE,"Trends";"main view",#N/A,FALSE,"As Reported";#N/A,#N/A,FALSE,"delegations";#N/A,#N/A,FALSE,"(un) Commited"}</definedName>
    <definedName name="Susan" hidden="1">{#N/A,#N/A,FALSE,"Revised cover";#N/A,#N/A,FALSE,"Trends";"main view",#N/A,FALSE,"As Reported";#N/A,#N/A,FALSE,"delegations";#N/A,#N/A,FALSE,"(un) Commited"}</definedName>
    <definedName name="svas" localSheetId="43" hidden="1">{"REP1",#N/A,FALSE,"HSSA-LOG"}</definedName>
    <definedName name="svas" hidden="1">{"REP1",#N/A,FALSE,"HSSA-LOG"}</definedName>
    <definedName name="svclook" localSheetId="43">#REF!</definedName>
    <definedName name="svclook" localSheetId="11">#REF!</definedName>
    <definedName name="svclook" localSheetId="24">#REF!</definedName>
    <definedName name="svclook">#REF!</definedName>
    <definedName name="sw" localSheetId="43" hidden="1">{#N/A,"PURCHM",FALSE,"Business Analysis";#N/A,"SPADD",FALSE,"Business Analysis"}</definedName>
    <definedName name="sw" hidden="1">{#N/A,"PURCHM",FALSE,"Business Analysis";#N/A,"SPADD",FALSE,"Business Analysis"}</definedName>
    <definedName name="swaw" localSheetId="43" hidden="1">{"TEXO2N2_VOL",#N/A,FALSE,"MTHLYVOL";"TEXH2_VOL",#N/A,FALSE,"MTHLYVOL";"LOUIS_VOL",#N/A,FALSE,"MTHLYVOL";"H2_VOL",#N/A,FALSE,"MTHLYVOL";"O2N2_VOL",#N/A,FALSE,"MTHLYVOL";"PACKAGE_VOL",#N/A,FALSE,"MTHLYVOL"}</definedName>
    <definedName name="swaw" hidden="1">{"TEXO2N2_VOL",#N/A,FALSE,"MTHLYVOL";"TEXH2_VOL",#N/A,FALSE,"MTHLYVOL";"LOUIS_VOL",#N/A,FALSE,"MTHLYVOL";"H2_VOL",#N/A,FALSE,"MTHLYVOL";"O2N2_VOL",#N/A,FALSE,"MTHLYVOL";"PACKAGE_VOL",#N/A,FALSE,"MTHLYVOL"}</definedName>
    <definedName name="SWBS" localSheetId="43">#REF!</definedName>
    <definedName name="SWBS" localSheetId="11">#REF!</definedName>
    <definedName name="SWBS" localSheetId="10">#REF!</definedName>
    <definedName name="SWBS" localSheetId="24">#REF!</definedName>
    <definedName name="SWBS">#REF!</definedName>
    <definedName name="swe" localSheetId="43" hidden="1">{#N/A,#N/A,FALSE,"SUMMARY REPORT"}</definedName>
    <definedName name="swe" hidden="1">{#N/A,#N/A,FALSE,"SUMMARY REPORT"}</definedName>
    <definedName name="swn" localSheetId="43" hidden="1">{"LBO Summary",#N/A,FALSE,"Summary"}</definedName>
    <definedName name="swn" hidden="1">{"LBO Summary",#N/A,FALSE,"Summary"}</definedName>
    <definedName name="swn_1" localSheetId="43" hidden="1">{"LBO Summary",#N/A,FALSE,"Summary"}</definedName>
    <definedName name="swn_1" hidden="1">{"LBO Summary",#N/A,FALSE,"Summary"}</definedName>
    <definedName name="swoodworth">#REF!</definedName>
    <definedName name="swq" localSheetId="43" hidden="1">{#N/A,"PURCHM",FALSE,"Business Analysis";#N/A,"SPADD",FALSE,"Business Analysis"}</definedName>
    <definedName name="swq" hidden="1">{#N/A,"PURCHM",FALSE,"Business Analysis";#N/A,"SPADD",FALSE,"Business Analysis"}</definedName>
    <definedName name="swr" localSheetId="43" hidden="1">{"Polymers Details",#N/A,FALSE,"Current Yr";"Polymer Details",#N/A,FALSE,"Budget";"Polymer Details",#N/A,FALSE,"Prior Year"}</definedName>
    <definedName name="swr" hidden="1">{"Polymers Details",#N/A,FALSE,"Current Yr";"Polymer Details",#N/A,FALSE,"Budget";"Polymer Details",#N/A,FALSE,"Prior Year"}</definedName>
    <definedName name="swretrty" localSheetId="43" hidden="1">{#N/A,#N/A,FALSE,"Staffnos &amp; cost"}</definedName>
    <definedName name="swretrty" hidden="1">{#N/A,#N/A,FALSE,"Staffnos &amp; cost"}</definedName>
    <definedName name="Swvu.a." hidden="1">#REF!</definedName>
    <definedName name="Swvu.ALL." hidden="1">#REF!</definedName>
    <definedName name="Swvu.BiPolar." hidden="1">#REF!</definedName>
    <definedName name="Swvu.CAM._.RECOVERY." hidden="1">#REF!</definedName>
    <definedName name="Swvu.FRP_BACKLOG1." hidden="1">#REF!</definedName>
    <definedName name="Swvu.FRP_backlog2." hidden="1">#REF!</definedName>
    <definedName name="Swvu.Gmbh." hidden="1">#REF!</definedName>
    <definedName name="Swvu.LSMEET." hidden="1">#REF!</definedName>
    <definedName name="Swvu.MARKETING._.REVENUE." hidden="1">#REF!</definedName>
    <definedName name="Swvu.MINIMUM._.RENT." hidden="1">#REF!</definedName>
    <definedName name="Swvu.OCCUPANCY." hidden="1">#REF!</definedName>
    <definedName name="Swvu.PERCENTAGE._.RENT." hidden="1">#REF!</definedName>
    <definedName name="Swvu.Sumnpv." hidden="1">#REF!</definedName>
    <definedName name="Swvu.TAX._.RECOVERY." hidden="1">#REF!</definedName>
    <definedName name="Swvu.WAT." hidden="1">#REF!</definedName>
    <definedName name="SX"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1"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2"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3"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4"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Year">#REF!</definedName>
    <definedName name="Syndeco_Realty">#REF!</definedName>
    <definedName name="Synfuel_Gain__Loss__CPM">#REF!</definedName>
    <definedName name="syu" localSheetId="43" hidden="1">{"summary - summary",#N/A,TRUE,"Summary";"summary - summary 1",#N/A,TRUE,"Summary"}</definedName>
    <definedName name="syu" hidden="1">{"summary - summary",#N/A,TRUE,"Summary";"summary - summary 1",#N/A,TRUE,"Summary"}</definedName>
    <definedName name="sz"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sz"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szx" localSheetId="43" hidden="1">{"LAPO2N2",#N/A,FALSE,"CM"}</definedName>
    <definedName name="szx" hidden="1">{"LAPO2N2",#N/A,FALSE,"CM"}</definedName>
    <definedName name="t" localSheetId="43" hidden="1">{"'TG'!$A$1:$L$37"}</definedName>
    <definedName name="t" hidden="1">{"'TG'!$A$1:$L$37"}</definedName>
    <definedName name="t.2" localSheetId="43" hidden="1">{#N/A,#N/A,FALSE,"Umsatz EO BP";#N/A,#N/A,FALSE,"Umsatz EO OP";#N/A,#N/A,FALSE,"ER EO BP";#N/A,#N/A,FALSE,"ER EO OP";#N/A,#N/A,FALSE,"EA EO (2)";#N/A,#N/A,FALSE,"EA EO";#N/A,#N/A,FALSE,"EA EO (3)";#N/A,#N/A,FALSE,"EA EO (4)";#N/A,#N/A,FALSE,"KA EO  (2)";#N/A,#N/A,FALSE,"KA EO";#N/A,#N/A,FALSE,"KA EO  (3)";#N/A,#N/A,FALSE,"KA EO (4)"}</definedName>
    <definedName name="t.2" hidden="1">{#N/A,#N/A,FALSE,"Umsatz EO BP";#N/A,#N/A,FALSE,"Umsatz EO OP";#N/A,#N/A,FALSE,"ER EO BP";#N/A,#N/A,FALSE,"ER EO OP";#N/A,#N/A,FALSE,"EA EO (2)";#N/A,#N/A,FALSE,"EA EO";#N/A,#N/A,FALSE,"EA EO (3)";#N/A,#N/A,FALSE,"EA EO (4)";#N/A,#N/A,FALSE,"KA EO  (2)";#N/A,#N/A,FALSE,"KA EO";#N/A,#N/A,FALSE,"KA EO  (3)";#N/A,#N/A,FALSE,"KA EO (4)"}</definedName>
    <definedName name="t.5"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5"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_2" localSheetId="43" hidden="1">{"Co1statements",#N/A,FALSE,"Cmpy1";"Co2statement",#N/A,FALSE,"Cmpy2";"co1pm",#N/A,FALSE,"Co1PM";"co2PM",#N/A,FALSE,"Co2PM";"value",#N/A,FALSE,"value";"opco",#N/A,FALSE,"NewSparkle";"adjusts",#N/A,FALSE,"Adjustments"}</definedName>
    <definedName name="t_2" hidden="1">{"Co1statements",#N/A,FALSE,"Cmpy1";"Co2statement",#N/A,FALSE,"Cmpy2";"co1pm",#N/A,FALSE,"Co1PM";"co2PM",#N/A,FALSE,"Co2PM";"value",#N/A,FALSE,"value";"opco",#N/A,FALSE,"NewSparkle";"adjusts",#N/A,FALSE,"Adjustments"}</definedName>
    <definedName name="t_3" localSheetId="43" hidden="1">{"Co1statements",#N/A,FALSE,"Cmpy1";"Co2statement",#N/A,FALSE,"Cmpy2";"co1pm",#N/A,FALSE,"Co1PM";"co2PM",#N/A,FALSE,"Co2PM";"value",#N/A,FALSE,"value";"opco",#N/A,FALSE,"NewSparkle";"adjusts",#N/A,FALSE,"Adjustments"}</definedName>
    <definedName name="t_3" hidden="1">{"Co1statements",#N/A,FALSE,"Cmpy1";"Co2statement",#N/A,FALSE,"Cmpy2";"co1pm",#N/A,FALSE,"Co1PM";"co2PM",#N/A,FALSE,"Co2PM";"value",#N/A,FALSE,"value";"opco",#N/A,FALSE,"NewSparkle";"adjusts",#N/A,FALSE,"Adjustments"}</definedName>
    <definedName name="T01I06_Adj1.?SaveAll.NotEmpty" localSheetId="43">#REF!</definedName>
    <definedName name="T01I06_Adj1.?SaveAll.NotEmpty" localSheetId="11">#REF!</definedName>
    <definedName name="T01I06_Adj1.?SaveAll.NotEmpty" localSheetId="10">#REF!</definedName>
    <definedName name="T01I06_Adj1.?SaveAll.NotEmpty" localSheetId="24">#REF!</definedName>
    <definedName name="T01I06_Adj1.?SaveAll.NotEmpty">#REF!</definedName>
    <definedName name="T01I06_Adj2.?SaveAll.NotEmpty" localSheetId="10">#REF!</definedName>
    <definedName name="T01I06_Adj2.?SaveAll.NotEmpty" localSheetId="24">#REF!</definedName>
    <definedName name="T01I06_Adj2.?SaveAll.NotEmpty">#REF!</definedName>
    <definedName name="T01I06_Comm.?SaveAll.NotEmpty" localSheetId="24">#REF!</definedName>
    <definedName name="T01I06_Comm.?SaveAll.NotEmpty">#REF!</definedName>
    <definedName name="T01I06_Pmt1.?SaveAll.NotEmpty">#REF!</definedName>
    <definedName name="T01I06_Pmt2.?SaveAll.NotEmpty">#REF!</definedName>
    <definedName name="T01M04_Adj1.?SaveAll.NotEmpty">#REF!</definedName>
    <definedName name="T01M04_Adj2.?SaveAll.NotEmpty">#REF!</definedName>
    <definedName name="T01M04_Comm.?SaveAll.NotEmpty">#REF!</definedName>
    <definedName name="T01M04_Pmt1.?SaveAll.NotEmpty">#REF!</definedName>
    <definedName name="T01M04_Pmt2.?SaveAll.NotEmpty">#REF!</definedName>
    <definedName name="T04O03.Adj1.?SaveAll.NotEmpty">#REF!</definedName>
    <definedName name="T04O03.Adj2.?SaveAll.NotEmpty">#REF!</definedName>
    <definedName name="T04O03.Comm.?SaveAll.NotEmpty">#REF!</definedName>
    <definedName name="T04O03.Pmt1.?SaveAll.NotEmpty">#REF!</definedName>
    <definedName name="T04O03.Pmt2.?SaveAll.NotEmpty">#REF!</definedName>
    <definedName name="T04O05_Adj1.?SaveAll.NotEmpty">#REF!</definedName>
    <definedName name="T04O05_Adj2.?SaveAll.NotEmpty">#REF!</definedName>
    <definedName name="T04O05_Comm.?SaveAll.NotEmpty">#REF!</definedName>
    <definedName name="T04O05_Pmt1.?SaveAll.NotEmpty">#REF!</definedName>
    <definedName name="T04O05_Pmt2.?SaveAll.NotEmpty">#REF!</definedName>
    <definedName name="T04T01_Adj1.?SaveAll.NotEmpty">#REF!</definedName>
    <definedName name="T04T01_Adj2.?SaveAll.NotEmpty">#REF!</definedName>
    <definedName name="T04T01_Comm.?SaveAll.NotEmpty">#REF!</definedName>
    <definedName name="T04T01_Pmt1.?SaveAll.NotEmpty">#REF!</definedName>
    <definedName name="T04T01_Pmt2.?SaveAll.NotEmpty">#REF!</definedName>
    <definedName name="T05B01_Adj1.?SaveAll.NotEmpty">#REF!</definedName>
    <definedName name="T05B01_Adj2.?SaveAll.NotEmpty">#REF!</definedName>
    <definedName name="T05B01_Comm.?SaveAll.NotEmpty">#REF!</definedName>
    <definedName name="T05B01_Pmt1.?SaveAll.NotEmpty">#REF!</definedName>
    <definedName name="T05B01_Pmt2.?SaveAll.NotEmpty">#REF!</definedName>
    <definedName name="T05B02_Adj1.?SaveAll.NotEmpty">#REF!</definedName>
    <definedName name="T05B02_Adj2.?SaveAll.NotEmpty">#REF!</definedName>
    <definedName name="T05B02_Comm.?SaveAll.NotEmpty">#REF!</definedName>
    <definedName name="T05B02_Pmt1.?SaveAll.NotEmpty">#REF!</definedName>
    <definedName name="T05B02_Pmt2.?SaveAll.NotEmpty">#REF!</definedName>
    <definedName name="T05B15_Adj1.?SaveAll.NotEmpty">#REF!</definedName>
    <definedName name="T05B15_Adj2.?SaveAll.NotEmpty">#REF!</definedName>
    <definedName name="T05B15_Comm.?SaveAll.NotEmpty">#REF!</definedName>
    <definedName name="T05B15_Pmt1.?SaveAll.NotEmpty">#REF!</definedName>
    <definedName name="T05B15_Pmt2.?SaveAll.NotEmpty">#REF!</definedName>
    <definedName name="T05B18_Adj1.?SaveAll.NotEmpty">#REF!</definedName>
    <definedName name="T05B18_Adj2.?SaveAll.NotEmpty">#REF!</definedName>
    <definedName name="T05B18_Comm.?SaveAll.NotEmpty">#REF!</definedName>
    <definedName name="T05B18_Pmt1.?SaveAll.NotEmpty">#REF!</definedName>
    <definedName name="T05B18_Pmt2.?SaveAll.NotEmpty">#REF!</definedName>
    <definedName name="T05B27_Adj1.?SaveAll.NotEmpty">#REF!</definedName>
    <definedName name="T05B27_Adj2.?SaveAll.NotEmpty">#REF!</definedName>
    <definedName name="T05B27_Comm.?SaveAll.NotEmpty">#REF!</definedName>
    <definedName name="T05B27_Pmt1.?SaveAll.NotEmpty">#REF!</definedName>
    <definedName name="T05B27_Pmt2.?SaveAll.NotEmpty">#REF!</definedName>
    <definedName name="T05B44_Adj1.?SaveAll.NotEmpty">#REF!</definedName>
    <definedName name="T05B44_Adj2.?SaveAll.NotEmpty">#REF!</definedName>
    <definedName name="T05B44_Comm.?SaveAll.NotEmpty">#REF!</definedName>
    <definedName name="T05B44_Pmt1.?SaveAll.NotEmpty">#REF!</definedName>
    <definedName name="T05B44_Pmt2.?SaveAll.NotEmpty">#REF!</definedName>
    <definedName name="T05B46_Adj1.?SaveAll.NotEmpty">#REF!</definedName>
    <definedName name="T05B46_Adj2.?SaveAll.NotEmpty">#REF!</definedName>
    <definedName name="T05B46_Comm.?SaveAll.NotEmpty">#REF!</definedName>
    <definedName name="T05B46_Pmt1.?SaveAll.NotEmpty">#REF!</definedName>
    <definedName name="T05B46_Pmt2.?SaveAll.NotEmpty">#REF!</definedName>
    <definedName name="T05D01_Adj1.?SaveAll.NotEmpty">#REF!</definedName>
    <definedName name="T05D01_Adj2.?SaveAll.NotEmpty">#REF!</definedName>
    <definedName name="T05D01_Comm.?SaveAll.NotEmpty">#REF!</definedName>
    <definedName name="T05D01_Pmt1.?SaveAll.NotEmpty">#REF!</definedName>
    <definedName name="T05D01_Pmt2.?SaveAll.NotEmpty">#REF!</definedName>
    <definedName name="T05F04_Adj1.?SaveAll.NotEmpty">#REF!</definedName>
    <definedName name="T05F04_Adj2.?SaveAll.NotEmpty">#REF!</definedName>
    <definedName name="T05F04_Comm.?SaveAll.NotEmpty">#REF!</definedName>
    <definedName name="T05F04_Pmt1.?SaveAll.NotEmpty">#REF!</definedName>
    <definedName name="T05F04_Pmt2.?SaveAll.NotEmpty">#REF!</definedName>
    <definedName name="T05I01_Adj1.?SaveAll.NotEmpty">#REF!</definedName>
    <definedName name="T05I01_Adj2.?SaveAll.NotEmpty">#REF!</definedName>
    <definedName name="T05I01_Comm.?SaveAll.NotEmpty">#REF!</definedName>
    <definedName name="T05I01_Pmt1.?SaveAll.NotEmpty">#REF!</definedName>
    <definedName name="T05I01_Pmt2.?SaveAll.NotEmpty">#REF!</definedName>
    <definedName name="T05L02_Adj1.?SaveAll.NotEmpty">#REF!</definedName>
    <definedName name="T05L02_Adj2.?SaveAll.NotEmpty">#REF!</definedName>
    <definedName name="T05L02_Comm.?SaveAll.NotEmpty">#REF!</definedName>
    <definedName name="T05L02_Pmt1.?SaveAll.NotEmpty">#REF!</definedName>
    <definedName name="T05L02_Pmt2.?SaveAll.NotEmpty">#REF!</definedName>
    <definedName name="T05L11_Adj1.?SaveAll.NotEmpty">#REF!</definedName>
    <definedName name="T05L11_Adj2.?SaveAll.NotEmpty">#REF!</definedName>
    <definedName name="T05L11_Comm.?SaveAll.NotEmpty">#REF!</definedName>
    <definedName name="T05L11_Pmt1.?SaveAll.NotEmpty">#REF!</definedName>
    <definedName name="T05L11_Pmt2.?SaveAll.NotEmpty">#REF!</definedName>
    <definedName name="T05L12_Adj1.?SaveAll.NotEmpty">#REF!</definedName>
    <definedName name="T05L12_Adj2.?SaveAll.NotEmpty">#REF!</definedName>
    <definedName name="T05L12_Comm.?SaveAll.NotEmpty">#REF!</definedName>
    <definedName name="T05L12_Pmt1.?SaveAll.NotEmpty">#REF!</definedName>
    <definedName name="T05L12_Pmt2.?SaveAll.NotEmpty">#REF!</definedName>
    <definedName name="T05P01_Adj1.?SaveAll.NotEmpty">#REF!</definedName>
    <definedName name="T05P01_Adj2.?SaveAll.NotEmpty">#REF!</definedName>
    <definedName name="T05P01_Comm.?SaveAll.NotEmpty">#REF!</definedName>
    <definedName name="T05P01_Pmt1.?SaveAll.NotEmpty">#REF!</definedName>
    <definedName name="T05P01_Pmt2.?SaveAll.NotEmpty">#REF!</definedName>
    <definedName name="T05P03_Adj1.?SaveAll.NotEmpty">#REF!</definedName>
    <definedName name="T05P03_Adj2.?SaveAll.NotEmpty">#REF!</definedName>
    <definedName name="T05P03_Comm.?SaveAll.NotEmpty">#REF!</definedName>
    <definedName name="T05P03_Pmt1.?SaveAll.NotEmpty">#REF!</definedName>
    <definedName name="T05P03_Pmt2.?SaveAll.NotEmpty">#REF!</definedName>
    <definedName name="T05R30_Adj1.?SaveAll.NotEmpty">#REF!</definedName>
    <definedName name="T05R30_Adj2.?SaveAll.NotEmpty">#REF!</definedName>
    <definedName name="T05R30_Comm.?SaveAll.NotEmpty">#REF!</definedName>
    <definedName name="T05R30_Pmt1.?SaveAll.NotEmpty">#REF!</definedName>
    <definedName name="T05R30_Pmt2.?SaveAll.NotEmpty">#REF!</definedName>
    <definedName name="T05R37_Adj1.?SaveAll.NotEmpty">#REF!</definedName>
    <definedName name="T05R37_Adj2.?SaveAll.NotEmpty">#REF!</definedName>
    <definedName name="T05R37_Comm.?SaveAll.NotEmpty">#REF!</definedName>
    <definedName name="T05R37_Pmt1.?SaveAll.NotEmpty">#REF!</definedName>
    <definedName name="T05R37_Pmt2.?SaveAll.NotEmpty">#REF!</definedName>
    <definedName name="T05R38_Adj1.?SaveAll.NotEmpty">#REF!</definedName>
    <definedName name="T05R38_Adj2.?SaveAll.NotEmpty">#REF!</definedName>
    <definedName name="T05R38_Comm.?SaveAll.NotEmpty">#REF!</definedName>
    <definedName name="T05R38_Pmt1.?SaveAll.NotEmpty">#REF!</definedName>
    <definedName name="T05R38_Pmt2.?SaveAll.NotEmpty">#REF!</definedName>
    <definedName name="T05R39_Adj.?SaveAll.NotEmpty">#REF!</definedName>
    <definedName name="T05R39_Comm.?SaveAll.NotEmpty">#REF!</definedName>
    <definedName name="T05S04_Adj1.?SaveAll.NotEmpty">#REF!</definedName>
    <definedName name="T05S04_Adj2.?SaveAll.NotEmpty">#REF!</definedName>
    <definedName name="T05S04_Comm.?SaveAll.NotEmpty">#REF!</definedName>
    <definedName name="T05S04_Pmt1.?SaveAll.NotEmpty">#REF!</definedName>
    <definedName name="T05S04_Pmt2.?SaveAll.NotEmpty">#REF!</definedName>
    <definedName name="T05V01_Adj1.?SaveAll.NotEmpty">#REF!</definedName>
    <definedName name="T05V01_Adj2.?SaveAll.NotEmpty">#REF!</definedName>
    <definedName name="T05V01_Comm.?SaveAll.NotEmpty">#REF!</definedName>
    <definedName name="T05V01_Pmt1.?SaveAll.NotEmpty">#REF!</definedName>
    <definedName name="T05V01_Pmt2.?SaveAll.NotEmpty">#REF!</definedName>
    <definedName name="T06A21_Adj1.?SaveAll.NotEmpty">#REF!</definedName>
    <definedName name="T06A21_Adj2.?SaveAll.NotEmpty">#REF!</definedName>
    <definedName name="T06A21_Comm.?SaveAll.NotEmpty">#REF!</definedName>
    <definedName name="T06A21_Pmt1.?SaveAll.NotEmpty">#REF!</definedName>
    <definedName name="T06A21_Pmt2.?SaveAll.NotEmpty">#REF!</definedName>
    <definedName name="T06A22_Adj1.?SaveAll.NotEmpty">#REF!</definedName>
    <definedName name="T06A22_Adj2.?SaveAll.NotEmpty">#REF!</definedName>
    <definedName name="T06A22_Comm.?SaveAll.NotEmpty">#REF!</definedName>
    <definedName name="T06A22_Pmt1.?SaveAll.NotEmpty">#REF!</definedName>
    <definedName name="T06A22_Pmt2.?SaveAll.NotEmpty">#REF!</definedName>
    <definedName name="T06A26_Adj1.?SaveAll.NotEmpty">#REF!</definedName>
    <definedName name="T06A26_Adj2.?SaveAll.NotEmpty">#REF!</definedName>
    <definedName name="T06A26_Comm.?SaveAll.NotEmpty">#REF!</definedName>
    <definedName name="T06A26_Pmt1.?SaveAll.NotEmpty">#REF!</definedName>
    <definedName name="T06A26_Pmt2.?SaveAll.NotEmpty">#REF!</definedName>
    <definedName name="T06A37_Adj1.?SaveAll.NotEmpty">#REF!</definedName>
    <definedName name="T06A37_Adj2.?SaveAll.NotEmpty">#REF!</definedName>
    <definedName name="T06A37_Comm.?SaveAll.NotEmpty">#REF!</definedName>
    <definedName name="T06A37_Pmt1.?SaveAll.NotEmpty">#REF!</definedName>
    <definedName name="T06A37_Pmt2.?SaveAll.NotEmpty">#REF!</definedName>
    <definedName name="T06A40_Adj1.?SaveAll.NotEmpty">#REF!</definedName>
    <definedName name="T06A40_Adj2.?SaveAll.NotEmpty">#REF!</definedName>
    <definedName name="T06A40_Comm.?SaveAll.NotEmpty">#REF!</definedName>
    <definedName name="T06A40_Pmt1.?SaveAll.NotEmpty">#REF!</definedName>
    <definedName name="T06A40_Pmt2.?SaveAll.NotEmpty">#REF!</definedName>
    <definedName name="T06A50_Adj1.?SaveAll.NotEmpty">#REF!</definedName>
    <definedName name="T06A50_Adj2.?SaveAll.NotEmpty">#REF!</definedName>
    <definedName name="T06A50_Comm.?SaveAll.NotEmpty">#REF!</definedName>
    <definedName name="T06A50_Pmt1.?SaveAll.NotEmpty">#REF!</definedName>
    <definedName name="T06A50_Pmt2.?SaveAll.NotEmpty">#REF!</definedName>
    <definedName name="T07B01_Adj1.?SaveAll.NotEmpty">#REF!</definedName>
    <definedName name="T07B01_Adj2.?SaveAll.NotEmpty">#REF!</definedName>
    <definedName name="T07B01_Comm.?SaveAll.NotEmpty">#REF!</definedName>
    <definedName name="T07B01_Pmt1.?SaveAll.NotEmpty">#REF!</definedName>
    <definedName name="T07B01_Pmt2.?SaveAll.NotEmpty">#REF!</definedName>
    <definedName name="T07R02_Adj1.block">#REF!</definedName>
    <definedName name="T07R02_Adj2.block">#REF!</definedName>
    <definedName name="T07R02_Comm.block">#REF!</definedName>
    <definedName name="T07R02_Pmt1.block">#REF!</definedName>
    <definedName name="T07R02_Pmt2.block">#REF!</definedName>
    <definedName name="T07R12_Adj1.?SaveAll.NotEmpty">#REF!</definedName>
    <definedName name="T07R12_Adj2.?SaveAll.NotEmpty">#REF!</definedName>
    <definedName name="T07R12_Comm.?SaveAll.NotEmpty">#REF!</definedName>
    <definedName name="T07R12_Pmt1.?SaveAll.NotEmpty">#REF!</definedName>
    <definedName name="T07R12_Pmt2.?SaveAll.NotEmpty">#REF!</definedName>
    <definedName name="T07S03_Adj1.?SaveAll.NotEmpty">#REF!</definedName>
    <definedName name="T07S03_Adj2.?SaveAll.NotEmpty">#REF!</definedName>
    <definedName name="T07S03_Comm.?SaveAll.NotEmpty">#REF!</definedName>
    <definedName name="T07S03_Pmt1.?SaveAll.NotEmpty">#REF!</definedName>
    <definedName name="T07S03_Pmt2.?SaveAll.NotEmpty">#REF!</definedName>
    <definedName name="T07S06_Adj1.?SaveAll.NotEmpty">#REF!</definedName>
    <definedName name="T07S06_Adj2.?SaveAll.NotEmpty">#REF!</definedName>
    <definedName name="T07S06_Comm.?SaveAll.NotEmpty">#REF!</definedName>
    <definedName name="T07S06_Pmt1.?SaveAll.NotEmpty">#REF!</definedName>
    <definedName name="T07S06_Pmt2.?SaveAll.NotEmpty">#REF!</definedName>
    <definedName name="T08R01_Adj1.?SaveAll.NotEmpty">#REF!</definedName>
    <definedName name="T08R01_Adj2.?SaveAll.NotEmpty">#REF!</definedName>
    <definedName name="T08R01_Comm.?SaveAll.NotEmpty">#REF!</definedName>
    <definedName name="T08R01_Pmt1.?SaveAll.NotEmpty">#REF!</definedName>
    <definedName name="T08R01_Pmt2.?SaveAll.NotEmpty">#REF!</definedName>
    <definedName name="T08U01_Adj1.?SaveAll.NotEmpty">#REF!</definedName>
    <definedName name="T08U01_Adj2.?SaveAll.NotEmpty">#REF!</definedName>
    <definedName name="T08U01_Comm.?SaveAll.NotEmpty">#REF!</definedName>
    <definedName name="T08U01_Pmt1.?SaveAll.NotEmpty">#REF!</definedName>
    <definedName name="T08U01_Pmt2.?SaveAll.NotEmpty">#REF!</definedName>
    <definedName name="T09G02_Adj1.?SaveAll.NotEmpty">#REF!</definedName>
    <definedName name="T09G02_Adj2.?SaveAll.NotEmpty">#REF!</definedName>
    <definedName name="T09G02_Comm.?SaveAll.NotEmpty">#REF!</definedName>
    <definedName name="T09G02_Pmt1.?SaveAll.NotEmpty">#REF!</definedName>
    <definedName name="T09G02_Pmt2.?SaveAll.NotEmpty">#REF!</definedName>
    <definedName name="T09R02_Adj1.?SaveAll.NotEmpty">#REF!</definedName>
    <definedName name="T09R02_Adj2.?SaveAll.NotEmpty">#REF!</definedName>
    <definedName name="T09R02_Comm.?SaveAll.NotEmpty">#REF!</definedName>
    <definedName name="T09R02_Pmt1.?SaveAll.NotEmpty">#REF!</definedName>
    <definedName name="T09R02_Pmt2.?SaveAll.NotEmpty">#REF!</definedName>
    <definedName name="T09S01_Adj1.?SaveAll.NotEmpty">#REF!</definedName>
    <definedName name="T09S01_Adj2.?SaveAll.NotEmpty">#REF!</definedName>
    <definedName name="T09S01_Comm.?SaveAll.NotEmpty">#REF!</definedName>
    <definedName name="T09S01_Pmt1.?SaveAll.NotEmpty">#REF!</definedName>
    <definedName name="T09S01_Pmt2.?SaveAll.NotEmpty">#REF!</definedName>
    <definedName name="T09S02_Adj1.?SaveAll.NotEmpty">#REF!</definedName>
    <definedName name="T09S02_Adj2.?SaveAll.NotEmpty">#REF!</definedName>
    <definedName name="T09S02_Comm.?SaveAll.NotEmpty">#REF!</definedName>
    <definedName name="T09S02_Pmt1.?SaveAll.NotEmpty">#REF!</definedName>
    <definedName name="T09S02_Pmt2.?SaveAll.NotEmpty">#REF!</definedName>
    <definedName name="T09S03_Adj1.?SaveAll.NotEmpty">#REF!</definedName>
    <definedName name="T09S03_Adj2.?SaveAll.NotEmpty">#REF!</definedName>
    <definedName name="T09S03_Comm.?SaveAll.NotEmpty">#REF!</definedName>
    <definedName name="T09S03_Pmt1.?SaveAll.NotEmpty">#REF!</definedName>
    <definedName name="T09S03_Pmt2.?SaveAll.NotEmpty">#REF!</definedName>
    <definedName name="T09S04_Adj1.?SaveAll.NotEmpty">#REF!</definedName>
    <definedName name="T09S04_Adj2.?SaveAll.NotEmpty">#REF!</definedName>
    <definedName name="T09S04_Comm.?SaveAll.NotEmpty">#REF!</definedName>
    <definedName name="T09S04_Pmt1.?SaveAll.NotEmpty">#REF!</definedName>
    <definedName name="T09S04_Pmt2.?SaveAll.NotEmpty">#REF!</definedName>
    <definedName name="T09S05_Adj1.?SaveAll.NotEmpty">#REF!</definedName>
    <definedName name="T09S05_Adj2.?SaveAll.NotEmpty">#REF!</definedName>
    <definedName name="T09S05_Comm.?SaveAll.NotEmpty">#REF!</definedName>
    <definedName name="T09S05_Pmt1.?SaveAll.NotEmpty">#REF!</definedName>
    <definedName name="T09S05_Pmt2.?SaveAll.NotEmpty">#REF!</definedName>
    <definedName name="T09S06_Adj1.?SaveAll.NotEmpty">#REF!</definedName>
    <definedName name="T09S06_Adj2.?SaveAll.NotEmpty">#REF!</definedName>
    <definedName name="T09S06_Comm.?SaveAll.NotEmpty">#REF!</definedName>
    <definedName name="T09S06_Pmt1.?SaveAll.NotEmpty">#REF!</definedName>
    <definedName name="T09S06_Pmt2.?SaveAll.NotEmpty">#REF!</definedName>
    <definedName name="T09S07_Adj1.?SaveAll.NotEmpty">#REF!</definedName>
    <definedName name="T09S07_Adj2.?SaveAll.NotEmpty">#REF!</definedName>
    <definedName name="T09S07_Comm.?SaveAll.NotEmpty">#REF!</definedName>
    <definedName name="T09S07_Pmt1.?SaveAll.NotEmpty">#REF!</definedName>
    <definedName name="T09S07_Pmt2.?SaveAll.NotEmpty">#REF!</definedName>
    <definedName name="T09S08_Adj1.?SaveAll.NotEmpty">#REF!</definedName>
    <definedName name="T09S08_Adj2.?SaveAll.NotEmpty">#REF!</definedName>
    <definedName name="T09S08_Comm.?SaveAll.NotEmpty">#REF!</definedName>
    <definedName name="T09S08_Pmt1.?SaveAll.NotEmpty">#REF!</definedName>
    <definedName name="T09S08_Pmt2.?SaveAll.NotEmpty">#REF!</definedName>
    <definedName name="T09S09_Adj1.?SaveAll.NotEmpty">#REF!</definedName>
    <definedName name="T09S09_Adj2.?SaveAll.NotEmpty">#REF!</definedName>
    <definedName name="T09S09_Comm.?SaveAll.NotEmpty">#REF!</definedName>
    <definedName name="T09S09_Pmt1.?SaveAll.NotEmpty">#REF!</definedName>
    <definedName name="T09S09_Pmt2.?SaveAll.NotEmpty">#REF!</definedName>
    <definedName name="T10A01_Adj1.?SaveAll.NotEmpty">#REF!</definedName>
    <definedName name="T10A01_Adj2.?SaveAll.NotEmpty">#REF!</definedName>
    <definedName name="T10A01_Comm.?SaveAll.NotEmpty">#REF!</definedName>
    <definedName name="T10A01_Pmt1.?SaveAll.NotEmpty">#REF!</definedName>
    <definedName name="T10A01_Pmt2.?SaveAll.NotEmpty">#REF!</definedName>
    <definedName name="T10A02_Adj1.?SaveAll.NotEmpty">#REF!</definedName>
    <definedName name="T10A02_Adj2.?SaveAll.NotEmpty">#REF!</definedName>
    <definedName name="T10A02_Comm.?SaveAll.NotEmpty">#REF!</definedName>
    <definedName name="T10A02_Pmt1.?SaveAll.NotEmpty">#REF!</definedName>
    <definedName name="T10A02_Pmt2.?SaveAll.NotEmpty">#REF!</definedName>
    <definedName name="T10A03_Adj1.?SaveAll.NotEmpty">#REF!</definedName>
    <definedName name="T10A03_Adj2.?SaveAll.NotEmpty">#REF!</definedName>
    <definedName name="T10A03_Comm.?SaveAll.NotEmpty">#REF!</definedName>
    <definedName name="T10A03_Pmt1.?SaveAll.NotEmpty">#REF!</definedName>
    <definedName name="T10A03_Pmt2.?SaveAll.NotEmpty">#REF!</definedName>
    <definedName name="T10A04_Adj1.?SaveAll.NotEmpty">#REF!</definedName>
    <definedName name="T10A04_Adj2.?SaveAll.NotEmpty">#REF!</definedName>
    <definedName name="T10A04_Comm.?SaveAll.NotEmpty">#REF!</definedName>
    <definedName name="T10A04_Pmt1.?SaveAll.NotEmpty">#REF!</definedName>
    <definedName name="T10A04_Pmt2.?SaveAll.NotEmpty">#REF!</definedName>
    <definedName name="t3tr" localSheetId="43" hidden="1">{#N/A,#N/A,FALSE,"COMP"}</definedName>
    <definedName name="t3tr" hidden="1">{#N/A,#N/A,FALSE,"COMP"}</definedName>
    <definedName name="ta" localSheetId="43" hidden="1">{"BA detail",#N/A,FALSE,"Q3YTD "}</definedName>
    <definedName name="ta" hidden="1">{"BA detail",#N/A,FALSE,"Q3YTD "}</definedName>
    <definedName name="TA_1" localSheetId="24">#REF!</definedName>
    <definedName name="TA_1">#REF!</definedName>
    <definedName name="TABLE">#REF!</definedName>
    <definedName name="Table_Annualized_Amount_POST_Dec_2021">#REF!</definedName>
    <definedName name="Table_Annualized_Amount_POST_Dec_2022">#REF!</definedName>
    <definedName name="Table_H_Account">#REF!</definedName>
    <definedName name="Table_H_FERC">#REF!</definedName>
    <definedName name="tablea" localSheetId="24">#REF!</definedName>
    <definedName name="tablea">#REF!</definedName>
    <definedName name="TableName">"Dummy"</definedName>
    <definedName name="TAC_Invoice">#REF!</definedName>
    <definedName name="tai.v4" localSheetId="43" hidden="1">{#N/A,#N/A,FALSE,"Umsatz EO BP";#N/A,#N/A,FALSE,"Umsatz EO OP";#N/A,#N/A,FALSE,"ER EO BP";#N/A,#N/A,FALSE,"ER EO OP";#N/A,#N/A,FALSE,"EA EO (2)";#N/A,#N/A,FALSE,"EA EO";#N/A,#N/A,FALSE,"EA EO (3)";#N/A,#N/A,FALSE,"EA EO (4)";#N/A,#N/A,FALSE,"KA EO  (2)";#N/A,#N/A,FALSE,"KA EO";#N/A,#N/A,FALSE,"KA EO  (3)";#N/A,#N/A,FALSE,"KA EO (4)"}</definedName>
    <definedName name="tai.v4" hidden="1">{#N/A,#N/A,FALSE,"Umsatz EO BP";#N/A,#N/A,FALSE,"Umsatz EO OP";#N/A,#N/A,FALSE,"ER EO BP";#N/A,#N/A,FALSE,"ER EO OP";#N/A,#N/A,FALSE,"EA EO (2)";#N/A,#N/A,FALSE,"EA EO";#N/A,#N/A,FALSE,"EA EO (3)";#N/A,#N/A,FALSE,"EA EO (4)";#N/A,#N/A,FALSE,"KA EO  (2)";#N/A,#N/A,FALSE,"KA EO";#N/A,#N/A,FALSE,"KA EO  (3)";#N/A,#N/A,FALSE,"KA EO (4)"}</definedName>
    <definedName name="Tail.2" localSheetId="43" hidden="1">{#N/A,#N/A,FALSE,"KA CH  (2)"}</definedName>
    <definedName name="Tail.2" hidden="1">{#N/A,#N/A,FALSE,"KA CH  (2)"}</definedName>
    <definedName name="tal" localSheetId="43" hidden="1">{#N/A,#N/A,FALSE,"Sheet1"}</definedName>
    <definedName name="tal" hidden="1">{#N/A,#N/A,FALSE,"Sheet1"}</definedName>
    <definedName name="Target" localSheetId="43" hidden="1">{"'Report'!$A$1:$K$109"}</definedName>
    <definedName name="Target" hidden="1">{"'Report'!$A$1:$K$109"}</definedName>
    <definedName name="tariff" localSheetId="43" hidden="1">{"Tariff - Tariff",#N/A,TRUE,"Tariff";"Tariff 1 - Tariff",#N/A,TRUE,"Tariff"}</definedName>
    <definedName name="tariff" hidden="1">{"Tariff - Tariff",#N/A,TRUE,"Tariff";"Tariff 1 - Tariff",#N/A,TRUE,"Tariff"}</definedName>
    <definedName name="tax">#REF!</definedName>
    <definedName name="Tax_Credits_CPM">#REF!</definedName>
    <definedName name="Tax_Rate">#REF!</definedName>
    <definedName name="TAXCALC">#REF!</definedName>
    <definedName name="TaxEnd">#REF!</definedName>
    <definedName name="taxes">#REF!</definedName>
    <definedName name="Taxes_incurred">#REF!</definedName>
    <definedName name="taxol" localSheetId="43" hidden="1">{#N/A,#N/A,FALSE,"Pharm";#N/A,#N/A,FALSE,"WWCM"}</definedName>
    <definedName name="taxol" hidden="1">{#N/A,#N/A,FALSE,"Pharm";#N/A,#N/A,FALSE,"WWCM"}</definedName>
    <definedName name="taxol_1" localSheetId="43" hidden="1">{#N/A,#N/A,FALSE,"Pharm";#N/A,#N/A,FALSE,"WWCM"}</definedName>
    <definedName name="taxol_1" hidden="1">{#N/A,#N/A,FALSE,"Pharm";#N/A,#N/A,FALSE,"WWCM"}</definedName>
    <definedName name="taxol_2" localSheetId="43" hidden="1">{#N/A,#N/A,FALSE,"Pharm";#N/A,#N/A,FALSE,"WWCM"}</definedName>
    <definedName name="taxol_2" hidden="1">{#N/A,#N/A,FALSE,"Pharm";#N/A,#N/A,FALSE,"WWCM"}</definedName>
    <definedName name="taxol_3" localSheetId="43" hidden="1">{#N/A,#N/A,FALSE,"Pharm";#N/A,#N/A,FALSE,"WWCM"}</definedName>
    <definedName name="taxol_3" hidden="1">{#N/A,#N/A,FALSE,"Pharm";#N/A,#N/A,FALSE,"WWCM"}</definedName>
    <definedName name="taxol_4" localSheetId="43" hidden="1">{#N/A,#N/A,FALSE,"Pharm";#N/A,#N/A,FALSE,"WWCM"}</definedName>
    <definedName name="taxol_4" hidden="1">{#N/A,#N/A,FALSE,"Pharm";#N/A,#N/A,FALSE,"WWCM"}</definedName>
    <definedName name="TaxType" localSheetId="43">#REF!</definedName>
    <definedName name="TaxType" localSheetId="11">#REF!</definedName>
    <definedName name="TaxType" localSheetId="23">#REF!</definedName>
    <definedName name="TaxType" localSheetId="24">#REF!</definedName>
    <definedName name="TaxType">#REF!</definedName>
    <definedName name="taxtype_.505" localSheetId="11">#REF!</definedName>
    <definedName name="taxtype_.505" localSheetId="24">#REF!</definedName>
    <definedName name="taxtype_.505">#REF!</definedName>
    <definedName name="taxtype_.506" localSheetId="11">#REF!</definedName>
    <definedName name="taxtype_.506" localSheetId="24">#REF!</definedName>
    <definedName name="taxtype_.506">#REF!</definedName>
    <definedName name="taxtype_.508">#REF!</definedName>
    <definedName name="taxtype_.510">#REF!</definedName>
    <definedName name="tb" localSheetId="2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tb" localSheetId="24">#REF!</definedName>
    <definedName name="tb">#REF!</definedName>
    <definedName name="TB_Acct.?SaveAll.NotEmpty" localSheetId="10">#REF!</definedName>
    <definedName name="TB_Acct.?SaveAll.NotEmpty" localSheetId="24">#REF!</definedName>
    <definedName name="TB_Acct.?SaveAll.NotEmpty">#REF!</definedName>
    <definedName name="TB_Acct_Desc.?SaveAll.NotEmpty" localSheetId="10">#REF!</definedName>
    <definedName name="TB_Acct_Desc.?SaveAll.NotEmpty" localSheetId="24">#REF!</definedName>
    <definedName name="TB_Acct_Desc.?SaveAll.NotEmpty">#REF!</definedName>
    <definedName name="tb_area">#REF!</definedName>
    <definedName name="TB_CY.?SaveAll.NotEmpty" localSheetId="10">#REF!</definedName>
    <definedName name="TB_CY.?SaveAll.NotEmpty">#REF!</definedName>
    <definedName name="TB_Nov">#REF!</definedName>
    <definedName name="TB_PY.?SaveAll.NotEmpty" localSheetId="10">#REF!</definedName>
    <definedName name="TB_PY.?SaveAll.NotEmpty">#REF!</definedName>
    <definedName name="TB_Rollup" localSheetId="43" hidden="1">{#N/A,#N/A,TRUE,"Inc Stmt";#N/A,#N/A,TRUE,"Bal Sheet";#N/A,#N/A,TRUE,"Cash Flow";#N/A,#N/A,TRUE,"Misc Income";#N/A,#N/A,TRUE,"G&amp;A Exp";#N/A,#N/A,TRUE,"CAPEX";#N/A,#N/A,TRUE,"Capital";#N/A,#N/A,TRUE,"Oper";#N/A,#N/A,TRUE,"LOE";#N/A,#N/A,TRUE,"Trans";#N/A,#N/A,TRUE,"Revenue";#N/A,#N/A,TRUE,"Hedge"}</definedName>
    <definedName name="TB_Rollup" hidden="1">{#N/A,#N/A,TRUE,"Inc Stmt";#N/A,#N/A,TRUE,"Bal Sheet";#N/A,#N/A,TRUE,"Cash Flow";#N/A,#N/A,TRUE,"Misc Income";#N/A,#N/A,TRUE,"G&amp;A Exp";#N/A,#N/A,TRUE,"CAPEX";#N/A,#N/A,TRUE,"Capital";#N/A,#N/A,TRUE,"Oper";#N/A,#N/A,TRUE,"LOE";#N/A,#N/A,TRUE,"Trans";#N/A,#N/A,TRUE,"Revenue";#N/A,#N/A,TRUE,"Hedge"}</definedName>
    <definedName name="tbb" hidden="1">#REF!</definedName>
    <definedName name="tbbbbbbbbbbbbbbb" localSheetId="43"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tbbbbbbbbbbbbbbb"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TBBSAdj.505" localSheetId="43">#REF!</definedName>
    <definedName name="TBBSAdj.505" localSheetId="11">#REF!</definedName>
    <definedName name="TBBSAdj.505" localSheetId="10">'WP II-E-3.5.1a Support'!#REF!</definedName>
    <definedName name="TBBSAdj.505" localSheetId="24">#REF!</definedName>
    <definedName name="TBBSAdj.505">#REF!</definedName>
    <definedName name="TBBSAdj.506" localSheetId="43">#REF!</definedName>
    <definedName name="TBBSAdj.506" localSheetId="11">#REF!</definedName>
    <definedName name="TBBSAdj.506" localSheetId="10">'WP II-E-3.5.1a Support'!#REF!</definedName>
    <definedName name="TBBSAdj.506" localSheetId="24">#REF!</definedName>
    <definedName name="TBBSAdj.506">#REF!</definedName>
    <definedName name="TBBSAdj.508" localSheetId="43">#REF!</definedName>
    <definedName name="TBBSAdj.508" localSheetId="11">#REF!</definedName>
    <definedName name="TBBSAdj.508" localSheetId="10">'WP II-E-3.5.1a Support'!#REF!</definedName>
    <definedName name="TBBSAdj.508" localSheetId="24">#REF!</definedName>
    <definedName name="TBBSAdj.508">#REF!</definedName>
    <definedName name="TBBSAdj.510" localSheetId="43">#REF!</definedName>
    <definedName name="TBBSAdj.510" localSheetId="11">#REF!</definedName>
    <definedName name="TBBSAdj.510" localSheetId="10">'WP II-E-3.5.1a Support'!#REF!</definedName>
    <definedName name="TBBSAdj.510">#REF!</definedName>
    <definedName name="tbl_ProdInfo" localSheetId="43" hidden="1">#REF!</definedName>
    <definedName name="tbl_ProdInfo" hidden="1">#REF!</definedName>
    <definedName name="tblAssetBldg">#REF!</definedName>
    <definedName name="tblAssetBldgii">#REF!</definedName>
    <definedName name="tblCharts">#REF!</definedName>
    <definedName name="tblHelp">#REF!</definedName>
    <definedName name="tblPrevMonth">#REF!</definedName>
    <definedName name="tblReports">#REF!</definedName>
    <definedName name="tblWorksheets">#REF!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d" localSheetId="43" hidden="1">{"QTR_ACT",#N/A,FALSE,"PROP_PBIT_DEV_Q3";"QTR_BUD",#N/A,FALSE,"PROP_PBIT_DEV_Q3";"YTD_BUD",#N/A,FALSE,"PROP_PBIT_DEV_Q3";"YTD_ACT",#N/A,FALSE,"PROP_PBIT_DEV_Q3";"FY95 SNAP3",#N/A,FALSE,"PROP_PBIT_DEV_Q3";"FY95_BUD",#N/A,FALSE,"PROP_PBIT_DEV_Q3";"FY96_BUD",#N/A,FALSE,"PROP_PBIT_DEV_Q3"}</definedName>
    <definedName name="td" hidden="1">{"QTR_ACT",#N/A,FALSE,"PROP_PBIT_DEV_Q3";"QTR_BUD",#N/A,FALSE,"PROP_PBIT_DEV_Q3";"YTD_BUD",#N/A,FALSE,"PROP_PBIT_DEV_Q3";"YTD_ACT",#N/A,FALSE,"PROP_PBIT_DEV_Q3";"FY95 SNAP3",#N/A,FALSE,"PROP_PBIT_DEV_Q3";"FY95_BUD",#N/A,FALSE,"PROP_PBIT_DEV_Q3";"FY96_BUD",#N/A,FALSE,"PROP_PBIT_DEV_Q3"}</definedName>
    <definedName name="tdarnall">#REF!</definedName>
    <definedName name="te" localSheetId="43" hidden="1">{"pro_view",#N/A,FALSE,"EEFSNAP2";"rep_view",#N/A,FALSE,"EEFSNAP2"}</definedName>
    <definedName name="te" hidden="1">{"pro_view",#N/A,FALSE,"EEFSNAP2";"rep_view",#N/A,FALSE,"EEFSNAP2"}</definedName>
    <definedName name="TECNOFIBRAS" localSheetId="43" hidden="1">{"'PXR_6500'!$A$1:$I$124"}</definedName>
    <definedName name="TECNOFIBRAS" hidden="1">{"'PXR_6500'!$A$1:$I$124"}</definedName>
    <definedName name="TECNOFIBRAS2" localSheetId="43" hidden="1">{"'PXR_6500'!$A$1:$I$124"}</definedName>
    <definedName name="TECNOFIBRAS2" hidden="1">{"'PXR_6500'!$A$1:$I$124"}</definedName>
    <definedName name="Tecom">#REF!</definedName>
    <definedName name="Tecomdrum">#REF!</definedName>
    <definedName name="tehy" localSheetId="43" hidden="1">{"common",#N/A,TRUE,"Common Input";"Sum Res_010",#N/A,TRUE,"Res_010";"Sum Res_011",#N/A,TRUE,"Res_011";"Sum Res_012",#N/A,TRUE,"Res_012";"Sum Res_013",#N/A,TRUE,"Res_013"}</definedName>
    <definedName name="tehy" hidden="1">{"common",#N/A,TRUE,"Common Input";"Sum Res_010",#N/A,TRUE,"Res_010";"Sum Res_011",#N/A,TRUE,"Res_011";"Sum Res_012",#N/A,TRUE,"Res_012";"Sum Res_013",#N/A,TRUE,"Res_013"}</definedName>
    <definedName name="TEIG" localSheetId="11">#REF!</definedName>
    <definedName name="TEIG" localSheetId="10">#REF!</definedName>
    <definedName name="TEIG" localSheetId="23">#REF!</definedName>
    <definedName name="TEIG" localSheetId="24">#REF!</definedName>
    <definedName name="TEIG">#REF!</definedName>
    <definedName name="tejhre" localSheetId="43" hidden="1">{#N/A,#N/A,FALSE,"Bakersfield PCs";#N/A,#N/A,FALSE,"Bremer PCs";#N/A,#N/A,FALSE,"Bakersfield Notebooks"}</definedName>
    <definedName name="tejhre" hidden="1">{#N/A,#N/A,FALSE,"Bakersfield PCs";#N/A,#N/A,FALSE,"Bremer PCs";#N/A,#N/A,FALSE,"Bakersfield Notebooks"}</definedName>
    <definedName name="TELE" localSheetId="43" hidden="1">{"'Mach'!$A$1:$D$39"}</definedName>
    <definedName name="TELE" hidden="1">{"'Mach'!$A$1:$D$39"}</definedName>
    <definedName name="Teleh" localSheetId="43" hidden="1">{#N/A,#N/A,FALSE,"Summary"}</definedName>
    <definedName name="Teleh" hidden="1">{#N/A,#N/A,FALSE,"Summary"}</definedName>
    <definedName name="Tem" localSheetId="43" hidden="1">{#N/A,#N/A,FALSE,"Pharm";#N/A,#N/A,FALSE,"WWCM"}</definedName>
    <definedName name="Tem" hidden="1">{#N/A,#N/A,FALSE,"Pharm";#N/A,#N/A,FALSE,"WWCM"}</definedName>
    <definedName name="Tem_1" localSheetId="43" hidden="1">{#N/A,#N/A,FALSE,"Pharm";#N/A,#N/A,FALSE,"WWCM"}</definedName>
    <definedName name="Tem_1" hidden="1">{#N/A,#N/A,FALSE,"Pharm";#N/A,#N/A,FALSE,"WWCM"}</definedName>
    <definedName name="Tem_2" localSheetId="43" hidden="1">{#N/A,#N/A,FALSE,"Pharm";#N/A,#N/A,FALSE,"WWCM"}</definedName>
    <definedName name="Tem_2" hidden="1">{#N/A,#N/A,FALSE,"Pharm";#N/A,#N/A,FALSE,"WWCM"}</definedName>
    <definedName name="Tem_3" localSheetId="43" hidden="1">{#N/A,#N/A,FALSE,"Pharm";#N/A,#N/A,FALSE,"WWCM"}</definedName>
    <definedName name="Tem_3" hidden="1">{#N/A,#N/A,FALSE,"Pharm";#N/A,#N/A,FALSE,"WWCM"}</definedName>
    <definedName name="Tem_4" localSheetId="43" hidden="1">{#N/A,#N/A,FALSE,"Pharm";#N/A,#N/A,FALSE,"WWCM"}</definedName>
    <definedName name="Tem_4" hidden="1">{#N/A,#N/A,FALSE,"Pharm";#N/A,#N/A,FALSE,"WWCM"}</definedName>
    <definedName name="temp" localSheetId="43"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_2" localSheetId="43" hidden="1">{#N/A,#N/A,FALSE,"Assessment";#N/A,#N/A,FALSE,"Staffing";#N/A,#N/A,FALSE,"Hires";#N/A,#N/A,FALSE,"Assumptions"}</definedName>
    <definedName name="Temp_2" hidden="1">{#N/A,#N/A,FALSE,"Assessment";#N/A,#N/A,FALSE,"Staffing";#N/A,#N/A,FALSE,"Hires";#N/A,#N/A,FALSE,"Assumptions"}</definedName>
    <definedName name="Temp_3" localSheetId="43" hidden="1">{#N/A,#N/A,FALSE,"Assessment";#N/A,#N/A,FALSE,"Staffing";#N/A,#N/A,FALSE,"Hires";#N/A,#N/A,FALSE,"Assumptions"}</definedName>
    <definedName name="Temp_3" hidden="1">{#N/A,#N/A,FALSE,"Assessment";#N/A,#N/A,FALSE,"Staffing";#N/A,#N/A,FALSE,"Hires";#N/A,#N/A,FALSE,"Assumptions"}</definedName>
    <definedName name="Temp_Investment___Affiliate">#REF!</definedName>
    <definedName name="temp1" localSheetId="43"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temp1"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temp2" localSheetId="43"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2"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3" localSheetId="43" hidden="1">{#N/A,#N/A,FALSE,"Bakersfield PCs";#N/A,#N/A,FALSE,"Bremer PCs";#N/A,#N/A,FALSE,"Bakersfield Notebooks"}</definedName>
    <definedName name="temp3" hidden="1">{#N/A,#N/A,FALSE,"Bakersfield PCs";#N/A,#N/A,FALSE,"Bremer PCs";#N/A,#N/A,FALSE,"Bakersfield Notebooks"}</definedName>
    <definedName name="tempq" localSheetId="43"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tempq"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tempq2" localSheetId="43"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q2"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q3" localSheetId="43" hidden="1">{#N/A,#N/A,TRUE,"F3 Bullets";#N/A,#N/A,TRUE,"FD III Port Summ";#N/A,#N/A,TRUE,"BV Valuation";#N/A,#N/A,TRUE,"Fd III Cap. Position ";#N/A,#N/A,TRUE,"Beacon";#N/A,#N/A,TRUE,"Beacon (2)";#N/A,#N/A,TRUE,"CII";#N/A,#N/A,TRUE,"CII 2";#N/A,#N/A,TRUE,"MCA";#N/A,#N/A,TRUE,"Elm";#N/A,#N/A,TRUE,"Tharco";#N/A,#N/A,TRUE,"Dee H";#N/A,#N/A,TRUE,"Globe";#N/A,#N/A,TRUE,"Hunt Valve";#N/A,#N/A,TRUE,"KBA";#N/A,#N/A,TRUE,"Glassmaster";#N/A,#N/A,TRUE,"May"}</definedName>
    <definedName name="tempq3" hidden="1">{#N/A,#N/A,TRUE,"F3 Bullets";#N/A,#N/A,TRUE,"FD III Port Summ";#N/A,#N/A,TRUE,"BV Valuation";#N/A,#N/A,TRUE,"Fd III Cap. Position ";#N/A,#N/A,TRUE,"Beacon";#N/A,#N/A,TRUE,"Beacon (2)";#N/A,#N/A,TRUE,"CII";#N/A,#N/A,TRUE,"CII 2";#N/A,#N/A,TRUE,"MCA";#N/A,#N/A,TRUE,"Elm";#N/A,#N/A,TRUE,"Tharco";#N/A,#N/A,TRUE,"Dee H";#N/A,#N/A,TRUE,"Globe";#N/A,#N/A,TRUE,"Hunt Valve";#N/A,#N/A,TRUE,"KBA";#N/A,#N/A,TRUE,"Glassmaster";#N/A,#N/A,TRUE,"May"}</definedName>
    <definedName name="tempq4" localSheetId="43" hidden="1">{#N/A,#N/A,TRUE,"FD III Port Summ";#N/A,#N/A,TRUE,"Beacon";#N/A,#N/A,TRUE,"CII";#N/A,#N/A,TRUE,"MCA";#N/A,#N/A,TRUE,"Elm";#N/A,#N/A,TRUE,"Tharco";#N/A,#N/A,TRUE,"Dee H";#N/A,#N/A,TRUE,"Globe";#N/A,#N/A,TRUE,"Hunt Valve";#N/A,#N/A,TRUE,"KBA";#N/A,#N/A,TRUE,"Glassmaster";#N/A,#N/A,TRUE,"MLS";#N/A,#N/A,TRUE,"CBSA";#N/A,#N/A,TRUE,"ACE";#N/A,#N/A,TRUE,"United Central";#N/A,#N/A,TRUE,"Jakel";#N/A,#N/A,TRUE,"Lake City "}</definedName>
    <definedName name="tempq4" hidden="1">{#N/A,#N/A,TRUE,"FD III Port Summ";#N/A,#N/A,TRUE,"Beacon";#N/A,#N/A,TRUE,"CII";#N/A,#N/A,TRUE,"MCA";#N/A,#N/A,TRUE,"Elm";#N/A,#N/A,TRUE,"Tharco";#N/A,#N/A,TRUE,"Dee H";#N/A,#N/A,TRUE,"Globe";#N/A,#N/A,TRUE,"Hunt Valve";#N/A,#N/A,TRUE,"KBA";#N/A,#N/A,TRUE,"Glassmaster";#N/A,#N/A,TRUE,"MLS";#N/A,#N/A,TRUE,"CBSA";#N/A,#N/A,TRUE,"ACE";#N/A,#N/A,TRUE,"United Central";#N/A,#N/A,TRUE,"Jakel";#N/A,#N/A,TRUE,"Lake City "}</definedName>
    <definedName name="tempq5" localSheetId="43"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tempq5"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tempq6" localSheetId="43" hidden="1">{#N/A,#N/A,TRUE,"FD IV Portfolio Summary ";#N/A,#N/A,TRUE,"Western";#N/A,#N/A,TRUE,"Kranson";#N/A,#N/A,TRUE,"ARC";#N/A,#N/A,TRUE,"Precise";#N/A,#N/A,TRUE,"WNA"}</definedName>
    <definedName name="tempq6" hidden="1">{#N/A,#N/A,TRUE,"FD IV Portfolio Summary ";#N/A,#N/A,TRUE,"Western";#N/A,#N/A,TRUE,"Kranson";#N/A,#N/A,TRUE,"ARC";#N/A,#N/A,TRUE,"Precise";#N/A,#N/A,TRUE,"WNA"}</definedName>
    <definedName name="tempq7" localSheetId="43"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q7"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q8" localSheetId="43" hidden="1">{#N/A,#N/A,TRUE," Bullets II";#N/A,#N/A,TRUE,"Fd II Cap. Position ";#N/A,#N/A,TRUE,"FD II Portfolio Summary";#N/A,#N/A,TRUE,"BV Valuation";#N/A,#N/A,TRUE,"FV Valuation";#N/A,#N/A,TRUE,"Valuation Change II";#N/A,#N/A,TRUE,"Utiliserve";#N/A,#N/A,TRUE,"Temple";#N/A,#N/A,TRUE,"JRI";#N/A,#N/A,TRUE,"Weasler";#N/A,#N/A,TRUE,"NDS ";#N/A,#N/A,TRUE,"Stronghaven";#N/A,#N/A,TRUE,"Connor";#N/A,#N/A,TRUE,"DSI";#N/A,#N/A,TRUE,"HWC";#N/A,#N/A,TRUE,"Bullets III";#N/A,#N/A,TRUE,"Fd III Cap. Position ";#N/A,#N/A,TRUE,"FD III Port Summ";#N/A,#N/A,TRUE,"BV Valuation (2)";#N/A,#N/A,TRUE,"MV Valuation";#N/A,#N/A,TRUE,"Valuation Change III";#N/A,#N/A,TRUE,"Globe";#N/A,#N/A,TRUE,"Beacon";#N/A,#N/A,TRUE,"CII";#N/A,#N/A,TRUE,"MCA";#N/A,#N/A,TRUE,"Elm";#N/A,#N/A,TRUE,"Tharco";#N/A,#N/A,TRUE,"Dee H";#N/A,#N/A,TRUE,"Hunt Valve";#N/A,#N/A,TRUE,"KBA";#N/A,#N/A,TRUE,"Glassmaster";#N/A,#N/A,TRUE,"MLS";#N/A,#N/A,TRUE,"CBSA";#N/A,#N/A,TRUE,"ACE";#N/A,#N/A,TRUE,"United Central";#N/A,#N/A,TRUE,"Jakel";#N/A,#N/A,TRUE,"Lake City ";#N/A,#N/A,TRUE,"Bullets IV";#N/A,#N/A,TRUE,"Fd IV Cap. Position  ";#N/A,#N/A,TRUE,"FD IV Portfolio Summary ";#N/A,#N/A,TRUE,"Fund IV BV  ";#N/A,#N/A,TRUE,"Western";#N/A,#N/A,TRUE,"Kranson"}</definedName>
    <definedName name="tempq8" hidden="1">{#N/A,#N/A,TRUE," Bullets II";#N/A,#N/A,TRUE,"Fd II Cap. Position ";#N/A,#N/A,TRUE,"FD II Portfolio Summary";#N/A,#N/A,TRUE,"BV Valuation";#N/A,#N/A,TRUE,"FV Valuation";#N/A,#N/A,TRUE,"Valuation Change II";#N/A,#N/A,TRUE,"Utiliserve";#N/A,#N/A,TRUE,"Temple";#N/A,#N/A,TRUE,"JRI";#N/A,#N/A,TRUE,"Weasler";#N/A,#N/A,TRUE,"NDS ";#N/A,#N/A,TRUE,"Stronghaven";#N/A,#N/A,TRUE,"Connor";#N/A,#N/A,TRUE,"DSI";#N/A,#N/A,TRUE,"HWC";#N/A,#N/A,TRUE,"Bullets III";#N/A,#N/A,TRUE,"Fd III Cap. Position ";#N/A,#N/A,TRUE,"FD III Port Summ";#N/A,#N/A,TRUE,"BV Valuation (2)";#N/A,#N/A,TRUE,"MV Valuation";#N/A,#N/A,TRUE,"Valuation Change III";#N/A,#N/A,TRUE,"Globe";#N/A,#N/A,TRUE,"Beacon";#N/A,#N/A,TRUE,"CII";#N/A,#N/A,TRUE,"MCA";#N/A,#N/A,TRUE,"Elm";#N/A,#N/A,TRUE,"Tharco";#N/A,#N/A,TRUE,"Dee H";#N/A,#N/A,TRUE,"Hunt Valve";#N/A,#N/A,TRUE,"KBA";#N/A,#N/A,TRUE,"Glassmaster";#N/A,#N/A,TRUE,"MLS";#N/A,#N/A,TRUE,"CBSA";#N/A,#N/A,TRUE,"ACE";#N/A,#N/A,TRUE,"United Central";#N/A,#N/A,TRUE,"Jakel";#N/A,#N/A,TRUE,"Lake City ";#N/A,#N/A,TRUE,"Bullets IV";#N/A,#N/A,TRUE,"Fd IV Cap. Position  ";#N/A,#N/A,TRUE,"FD IV Portfolio Summary ";#N/A,#N/A,TRUE,"Fund IV BV  ";#N/A,#N/A,TRUE,"Western";#N/A,#N/A,TRUE,"Kranson"}</definedName>
    <definedName name="TEN" localSheetId="10">#REF!</definedName>
    <definedName name="TEN" localSheetId="23">#REF!</definedName>
    <definedName name="TEN" localSheetId="24">#REF!</definedName>
    <definedName name="TEN">#REF!</definedName>
    <definedName name="teq" localSheetId="43" hidden="1">{#N/A,#N/A,FALSE,"Pharm";#N/A,#N/A,FALSE,"WWCM"}</definedName>
    <definedName name="teq" hidden="1">{#N/A,#N/A,FALSE,"Pharm";#N/A,#N/A,FALSE,"WWCM"}</definedName>
    <definedName name="teq_1" localSheetId="43" hidden="1">{#N/A,#N/A,FALSE,"Pharm";#N/A,#N/A,FALSE,"WWCM"}</definedName>
    <definedName name="teq_1" hidden="1">{#N/A,#N/A,FALSE,"Pharm";#N/A,#N/A,FALSE,"WWCM"}</definedName>
    <definedName name="teq_2" localSheetId="43" hidden="1">{#N/A,#N/A,FALSE,"Pharm";#N/A,#N/A,FALSE,"WWCM"}</definedName>
    <definedName name="teq_2" hidden="1">{#N/A,#N/A,FALSE,"Pharm";#N/A,#N/A,FALSE,"WWCM"}</definedName>
    <definedName name="teq_3" localSheetId="43" hidden="1">{#N/A,#N/A,FALSE,"Pharm";#N/A,#N/A,FALSE,"WWCM"}</definedName>
    <definedName name="teq_3" hidden="1">{#N/A,#N/A,FALSE,"Pharm";#N/A,#N/A,FALSE,"WWCM"}</definedName>
    <definedName name="teq_4" localSheetId="43" hidden="1">{#N/A,#N/A,FALSE,"Pharm";#N/A,#N/A,FALSE,"WWCM"}</definedName>
    <definedName name="teq_4" hidden="1">{#N/A,#N/A,FALSE,"Pharm";#N/A,#N/A,FALSE,"WWCM"}</definedName>
    <definedName name="Tequin" localSheetId="43" hidden="1">{#N/A,#N/A,FALSE,"Pharm";#N/A,#N/A,FALSE,"WWCM"}</definedName>
    <definedName name="Tequin" hidden="1">{#N/A,#N/A,FALSE,"Pharm";#N/A,#N/A,FALSE,"WWCM"}</definedName>
    <definedName name="Tequin_1" localSheetId="43" hidden="1">{#N/A,#N/A,FALSE,"Pharm";#N/A,#N/A,FALSE,"WWCM"}</definedName>
    <definedName name="Tequin_1" hidden="1">{#N/A,#N/A,FALSE,"Pharm";#N/A,#N/A,FALSE,"WWCM"}</definedName>
    <definedName name="Tequin_2" localSheetId="43" hidden="1">{#N/A,#N/A,FALSE,"Pharm";#N/A,#N/A,FALSE,"WWCM"}</definedName>
    <definedName name="Tequin_2" hidden="1">{#N/A,#N/A,FALSE,"Pharm";#N/A,#N/A,FALSE,"WWCM"}</definedName>
    <definedName name="Tequin_3" localSheetId="43" hidden="1">{#N/A,#N/A,FALSE,"Pharm";#N/A,#N/A,FALSE,"WWCM"}</definedName>
    <definedName name="Tequin_3" hidden="1">{#N/A,#N/A,FALSE,"Pharm";#N/A,#N/A,FALSE,"WWCM"}</definedName>
    <definedName name="Tequin_4" localSheetId="43" hidden="1">{#N/A,#N/A,FALSE,"Pharm";#N/A,#N/A,FALSE,"WWCM"}</definedName>
    <definedName name="Tequin_4" hidden="1">{#N/A,#N/A,FALSE,"Pharm";#N/A,#N/A,FALSE,"WWCM"}</definedName>
    <definedName name="tequinol" localSheetId="43" hidden="1">{#N/A,#N/A,FALSE,"REPORT"}</definedName>
    <definedName name="tequinol" hidden="1">{#N/A,#N/A,FALSE,"REPORT"}</definedName>
    <definedName name="tequinol_1" localSheetId="43" hidden="1">{#N/A,#N/A,FALSE,"REPORT"}</definedName>
    <definedName name="tequinol_1" hidden="1">{#N/A,#N/A,FALSE,"REPORT"}</definedName>
    <definedName name="tequinol_2" localSheetId="43" hidden="1">{#N/A,#N/A,FALSE,"REPORT"}</definedName>
    <definedName name="tequinol_2" hidden="1">{#N/A,#N/A,FALSE,"REPORT"}</definedName>
    <definedName name="tequinol_3" localSheetId="43" hidden="1">{#N/A,#N/A,FALSE,"REPORT"}</definedName>
    <definedName name="tequinol_3" hidden="1">{#N/A,#N/A,FALSE,"REPORT"}</definedName>
    <definedName name="tequinol_4" localSheetId="43" hidden="1">{#N/A,#N/A,FALSE,"REPORT"}</definedName>
    <definedName name="tequinol_4" hidden="1">{#N/A,#N/A,FALSE,"REPORT"}</definedName>
    <definedName name="ter"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ter"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terc" localSheetId="43" hidden="1">{"YD GENERALH2",#N/A,FALSE,"YTD"}</definedName>
    <definedName name="terc" hidden="1">{"YD GENERALH2",#N/A,FALSE,"YTD"}</definedName>
    <definedName name="TERN" localSheetId="43" hidden="1">{#N/A,#N/A,FALSE,"Che-Ga";#N/A,#N/A,FALSE,"Iv-Sm";#N/A,#N/A,FALSE,"So-We";#N/A,#N/A,FALSE,"Me-Po";#N/A,#N/A,FALSE,"Be-Bo";#N/A,#N/A,FALSE,"Cha-Ki";#N/A,#N/A,FALSE,"In";#N/A,#N/A,FALSE,"Schedule 23";#N/A,#N/A,FALSE,"Schedule 22";#N/A,#N/A,FALSE,"WACC"}</definedName>
    <definedName name="TERN" hidden="1">{#N/A,#N/A,FALSE,"Che-Ga";#N/A,#N/A,FALSE,"Iv-Sm";#N/A,#N/A,FALSE,"So-We";#N/A,#N/A,FALSE,"Me-Po";#N/A,#N/A,FALSE,"Be-Bo";#N/A,#N/A,FALSE,"Cha-Ki";#N/A,#N/A,FALSE,"In";#N/A,#N/A,FALSE,"Schedule 23";#N/A,#N/A,FALSE,"Schedule 22";#N/A,#N/A,FALSE,"WACC"}</definedName>
    <definedName name="terrr" localSheetId="43" hidden="1">{"P&amp;L - profit &amp; loss",#N/A,TRUE,"P&amp;L";"P&amp;L - Profit &amp; loss 1",#N/A,TRUE,"P&amp;L"}</definedName>
    <definedName name="terrr" hidden="1">{"P&amp;L - profit &amp; loss",#N/A,TRUE,"P&amp;L";"P&amp;L - Profit &amp; loss 1",#N/A,TRUE,"P&amp;L"}</definedName>
    <definedName name="terw" localSheetId="43" hidden="1">{"Tariff - Tariff",#N/A,TRUE,"Tariff";"Tariff 1 - Tariff",#N/A,TRUE,"Tariff"}</definedName>
    <definedName name="terw" hidden="1">{"Tariff - Tariff",#N/A,TRUE,"Tariff";"Tariff 1 - Tariff",#N/A,TRUE,"Tariff"}</definedName>
    <definedName name="tesg4" localSheetId="43" hidden="1">{"PAGE 1",#N/A,FALSE,"WEST_OT"}</definedName>
    <definedName name="tesg4" hidden="1">{"PAGE 1",#N/A,FALSE,"WEST_OT"}</definedName>
    <definedName name="TEST" localSheetId="43">#REF!</definedName>
    <definedName name="TEST" localSheetId="11">#REF!</definedName>
    <definedName name="TEST" localSheetId="24">#REF!</definedName>
    <definedName name="TEST">#REF!</definedName>
    <definedName name="test_1" localSheetId="43" hidden="1">{#N/A,#N/A,FALSE,"Pharm";#N/A,#N/A,FALSE,"WWCM"}</definedName>
    <definedName name="test_1" hidden="1">{#N/A,#N/A,FALSE,"Pharm";#N/A,#N/A,FALSE,"WWCM"}</definedName>
    <definedName name="test_2" localSheetId="43" hidden="1">{#N/A,#N/A,FALSE,"Pharm";#N/A,#N/A,FALSE,"WWCM"}</definedName>
    <definedName name="test_2" hidden="1">{#N/A,#N/A,FALSE,"Pharm";#N/A,#N/A,FALSE,"WWCM"}</definedName>
    <definedName name="test_3" localSheetId="43" hidden="1">{#N/A,#N/A,FALSE,"Pharm";#N/A,#N/A,FALSE,"WWCM"}</definedName>
    <definedName name="test_3" hidden="1">{#N/A,#N/A,FALSE,"Pharm";#N/A,#N/A,FALSE,"WWCM"}</definedName>
    <definedName name="test_4" localSheetId="43" hidden="1">{#N/A,#N/A,FALSE,"Pharm";#N/A,#N/A,FALSE,"WWCM"}</definedName>
    <definedName name="test_4" hidden="1">{#N/A,#N/A,FALSE,"Pharm";#N/A,#N/A,FALSE,"WWCM"}</definedName>
    <definedName name="Test_Hr">#REF!</definedName>
    <definedName name="Test_Loc">#REF!</definedName>
    <definedName name="TEST0" localSheetId="10">#REF!</definedName>
    <definedName name="TEST0" localSheetId="23">#REF!</definedName>
    <definedName name="TEST0" localSheetId="24">#REF!</definedName>
    <definedName name="TEST0">#REF!</definedName>
    <definedName name="TEST1" localSheetId="10">#REF!</definedName>
    <definedName name="TEST1">#REF!</definedName>
    <definedName name="TEST10" localSheetId="10">#REF!</definedName>
    <definedName name="TEST10">#REF!</definedName>
    <definedName name="TEST11">#REF!</definedName>
    <definedName name="TEST12">#REF!</definedName>
    <definedName name="TEST13">#REF!</definedName>
    <definedName name="TEST14">#REF!</definedName>
    <definedName name="TEST15" localSheetId="11">#REF!</definedName>
    <definedName name="test15" localSheetId="23" hidden="1">{"PAGE 1",#N/A,FALSE,"WEST_OT"}</definedName>
    <definedName name="TEST15" localSheetId="24">#REF!</definedName>
    <definedName name="TEST15">#REF!</definedName>
    <definedName name="TEST16" localSheetId="24">#REF!</definedName>
    <definedName name="TEST16">#REF!</definedName>
    <definedName name="TEST17" localSheetId="24">#REF!</definedName>
    <definedName name="TEST17">#REF!</definedName>
    <definedName name="TEST18">#REF!</definedName>
    <definedName name="TEST19">#REF!</definedName>
    <definedName name="TEST2" localSheetId="10">#REF!</definedName>
    <definedName name="TEST2" localSheetId="23">#REF!</definedName>
    <definedName name="TEST2">#REF!</definedName>
    <definedName name="TEST20" localSheetId="11">#REF!</definedName>
    <definedName name="test20" localSheetId="23" hidden="1">{"PAGE 1",#N/A,FALSE,"WEST_OT"}</definedName>
    <definedName name="TEST20" localSheetId="24">#REF!</definedName>
    <definedName name="TEST20">#REF!</definedName>
    <definedName name="TEST21" localSheetId="11">#REF!</definedName>
    <definedName name="test21" localSheetId="23" hidden="1">{"PAGE 1",#N/A,FALSE,"WEST_OT"}</definedName>
    <definedName name="TEST21" localSheetId="24">#REF!</definedName>
    <definedName name="TEST21">#REF!</definedName>
    <definedName name="TEST22" localSheetId="11">#REF!</definedName>
    <definedName name="test22" localSheetId="23" hidden="1">{"PAGE 1",#N/A,FALSE,"WEST_OT"}</definedName>
    <definedName name="TEST22" localSheetId="24">#REF!</definedName>
    <definedName name="TEST22">#REF!</definedName>
    <definedName name="TEST23" localSheetId="11">#REF!</definedName>
    <definedName name="test23" localSheetId="23" hidden="1">{"PAGE 1",#N/A,FALSE,"WEST_OT"}</definedName>
    <definedName name="TEST23" localSheetId="24">#REF!</definedName>
    <definedName name="TEST23">#REF!</definedName>
    <definedName name="TEST24" localSheetId="11">#REF!</definedName>
    <definedName name="test24" localSheetId="23" hidden="1">{"PAGE 1",#N/A,FALSE,"WEST_OT"}</definedName>
    <definedName name="TEST24" localSheetId="24">#REF!</definedName>
    <definedName name="TEST24">#REF!</definedName>
    <definedName name="TEST25" localSheetId="11">#REF!</definedName>
    <definedName name="test25" localSheetId="23" hidden="1">{"PAGE 1",#N/A,FALSE,"WEST_OT"}</definedName>
    <definedName name="TEST25" localSheetId="24">#REF!</definedName>
    <definedName name="TEST25">#REF!</definedName>
    <definedName name="TEST26" localSheetId="11">#REF!</definedName>
    <definedName name="test26" localSheetId="23" hidden="1">{"PAGE 1",#N/A,FALSE,"WEST_OT"}</definedName>
    <definedName name="TEST26" localSheetId="24">#REF!</definedName>
    <definedName name="TEST26">#REF!</definedName>
    <definedName name="TEST27" localSheetId="11">#REF!</definedName>
    <definedName name="test27" localSheetId="23" hidden="1">{"PAGE 1",#N/A,FALSE,"WEST_OT"}</definedName>
    <definedName name="TEST27" localSheetId="24">#REF!</definedName>
    <definedName name="TEST27">#REF!</definedName>
    <definedName name="TEST28" localSheetId="11">#REF!</definedName>
    <definedName name="test28" localSheetId="23" hidden="1">{"PAGE 1",#N/A,FALSE,"WEST_OT"}</definedName>
    <definedName name="TEST28" localSheetId="24">#REF!</definedName>
    <definedName name="TEST28">#REF!</definedName>
    <definedName name="TEST29" localSheetId="11">#REF!</definedName>
    <definedName name="test29" localSheetId="23" hidden="1">{"PAGE 1",#N/A,FALSE,"WEST_OT"}</definedName>
    <definedName name="TEST29" localSheetId="24">#REF!</definedName>
    <definedName name="TEST29">#REF!</definedName>
    <definedName name="TEST3" localSheetId="10">#REF!</definedName>
    <definedName name="TEST3" localSheetId="23">#REF!</definedName>
    <definedName name="TEST3" localSheetId="24">#REF!</definedName>
    <definedName name="TEST3">#REF!</definedName>
    <definedName name="TEST30" localSheetId="11">#REF!</definedName>
    <definedName name="test30" localSheetId="23" hidden="1">{"PAGE 2",#N/A,FALSE,"WEST_OT"}</definedName>
    <definedName name="TEST30" localSheetId="24">#REF!</definedName>
    <definedName name="TEST30">#REF!</definedName>
    <definedName name="test31" localSheetId="43" hidden="1">{"PAGE 1",#N/A,FALSE,"WEST_OT"}</definedName>
    <definedName name="test31" hidden="1">{"PAGE 1",#N/A,FALSE,"WEST_OT"}</definedName>
    <definedName name="test32" localSheetId="43" hidden="1">{"PAGE 1",#N/A,FALSE,"WEST_OT"}</definedName>
    <definedName name="test32" hidden="1">{"PAGE 1",#N/A,FALSE,"WEST_OT"}</definedName>
    <definedName name="test33" localSheetId="43" hidden="1">{"PAGE 1",#N/A,FALSE,"WEST_OT"}</definedName>
    <definedName name="test33" hidden="1">{"PAGE 1",#N/A,FALSE,"WEST_OT"}</definedName>
    <definedName name="test34" localSheetId="43" hidden="1">{"PAGE 1",#N/A,FALSE,"WEST_OT"}</definedName>
    <definedName name="test34" hidden="1">{"PAGE 1",#N/A,FALSE,"WEST_OT"}</definedName>
    <definedName name="test35" localSheetId="43" hidden="1">{"PAGE 1",#N/A,FALSE,"WEST_OT"}</definedName>
    <definedName name="test35" hidden="1">{"PAGE 1",#N/A,FALSE,"WEST_OT"}</definedName>
    <definedName name="test36" localSheetId="43" hidden="1">{"PAGE 1",#N/A,FALSE,"WEST_OT"}</definedName>
    <definedName name="test36" hidden="1">{"PAGE 1",#N/A,FALSE,"WEST_OT"}</definedName>
    <definedName name="test37" localSheetId="43" hidden="1">{"PAGE 2",#N/A,FALSE,"WEST_OT"}</definedName>
    <definedName name="test37" hidden="1">{"PAGE 2",#N/A,FALSE,"WEST_OT"}</definedName>
    <definedName name="test38" localSheetId="43" hidden="1">{"PAGE 1",#N/A,FALSE,"WEST_OT"}</definedName>
    <definedName name="test38" hidden="1">{"PAGE 1",#N/A,FALSE,"WEST_OT"}</definedName>
    <definedName name="test39" localSheetId="43" hidden="1">{"PAGE 1",#N/A,FALSE,"WEST_OT"}</definedName>
    <definedName name="test39" hidden="1">{"PAGE 1",#N/A,FALSE,"WEST_OT"}</definedName>
    <definedName name="TEST4" localSheetId="10">#REF!</definedName>
    <definedName name="TEST4" localSheetId="23">#REF!</definedName>
    <definedName name="TEST4" localSheetId="24">#REF!</definedName>
    <definedName name="TEST4">#REF!</definedName>
    <definedName name="test40" localSheetId="43" hidden="1">{"PAGE 2",#N/A,FALSE,"WEST_OT"}</definedName>
    <definedName name="test40" hidden="1">{"PAGE 2",#N/A,FALSE,"WEST_OT"}</definedName>
    <definedName name="test41" localSheetId="43" hidden="1">{"PAGE 1",#N/A,FALSE,"WEST_OT"}</definedName>
    <definedName name="test41" hidden="1">{"PAGE 1",#N/A,FALSE,"WEST_OT"}</definedName>
    <definedName name="test42" localSheetId="43" hidden="1">{"PAGE 1",#N/A,FALSE,"WEST_OT"}</definedName>
    <definedName name="test42" hidden="1">{"PAGE 1",#N/A,FALSE,"WEST_OT"}</definedName>
    <definedName name="test43" localSheetId="43" hidden="1">{"PAGE 2",#N/A,FALSE,"WEST_OT"}</definedName>
    <definedName name="test43" hidden="1">{"PAGE 2",#N/A,FALSE,"WEST_OT"}</definedName>
    <definedName name="test44" localSheetId="43" hidden="1">{"PAGE 2",#N/A,FALSE,"WEST_OT"}</definedName>
    <definedName name="test44" hidden="1">{"PAGE 2",#N/A,FALSE,"WEST_OT"}</definedName>
    <definedName name="test45" localSheetId="43" hidden="1">{"PAGE 1",#N/A,FALSE,"WEST_OT"}</definedName>
    <definedName name="test45" hidden="1">{"PAGE 1",#N/A,FALSE,"WEST_OT"}</definedName>
    <definedName name="test46" localSheetId="43" hidden="1">{"PAGE 1",#N/A,FALSE,"WEST_OT"}</definedName>
    <definedName name="test46" hidden="1">{"PAGE 1",#N/A,FALSE,"WEST_OT"}</definedName>
    <definedName name="TEST5" localSheetId="10">#REF!</definedName>
    <definedName name="TEST5" localSheetId="23">#REF!</definedName>
    <definedName name="TEST5" localSheetId="24">#REF!</definedName>
    <definedName name="TEST5">#REF!</definedName>
    <definedName name="TEST6" localSheetId="10">#REF!</definedName>
    <definedName name="TEST6" localSheetId="23">#REF!</definedName>
    <definedName name="TEST6">#REF!</definedName>
    <definedName name="TEST7" localSheetId="23">#REF!</definedName>
    <definedName name="TEST7">#REF!</definedName>
    <definedName name="TEST8">#REF!</definedName>
    <definedName name="TEST9">#REF!</definedName>
    <definedName name="testcapital" localSheetId="43" hidden="1">{"IT",#N/A,FALSE,"GRAPHS";"Services",#N/A,FALSE,"GRAPHS";"Subsurface",#N/A,FALSE,"GRAPHS";"Production",#N/A,FALSE,"GRAPHS";"Facilities",#N/A,FALSE,"GRAPHS";"Pipeline &amp; Terminal",#N/A,FALSE,"GRAPHS";"Safety",#N/A,FALSE,"GRAPHS";"Commercial",#N/A,FALSE,"GRAPHS"}</definedName>
    <definedName name="testcapital" hidden="1">{"IT",#N/A,FALSE,"GRAPHS";"Services",#N/A,FALSE,"GRAPHS";"Subsurface",#N/A,FALSE,"GRAPHS";"Production",#N/A,FALSE,"GRAPHS";"Facilities",#N/A,FALSE,"GRAPHS";"Pipeline &amp; Terminal",#N/A,FALSE,"GRAPHS";"Safety",#N/A,FALSE,"GRAPHS";"Commercial",#N/A,FALSE,"GRAPHS"}</definedName>
    <definedName name="teste" localSheetId="43" hidden="1">{#N/A,#N/A,FALSE,"Pharm";#N/A,#N/A,FALSE,"WWCM"}</definedName>
    <definedName name="teste" hidden="1">{#N/A,#N/A,FALSE,"Pharm";#N/A,#N/A,FALSE,"WWCM"}</definedName>
    <definedName name="teste_1" localSheetId="43" hidden="1">{#N/A,#N/A,FALSE,"Pharm";#N/A,#N/A,FALSE,"WWCM"}</definedName>
    <definedName name="teste_1" hidden="1">{#N/A,#N/A,FALSE,"Pharm";#N/A,#N/A,FALSE,"WWCM"}</definedName>
    <definedName name="teste_2" localSheetId="43" hidden="1">{#N/A,#N/A,FALSE,"Pharm";#N/A,#N/A,FALSE,"WWCM"}</definedName>
    <definedName name="teste_2" hidden="1">{#N/A,#N/A,FALSE,"Pharm";#N/A,#N/A,FALSE,"WWCM"}</definedName>
    <definedName name="teste_3" localSheetId="43" hidden="1">{#N/A,#N/A,FALSE,"Pharm";#N/A,#N/A,FALSE,"WWCM"}</definedName>
    <definedName name="teste_3" hidden="1">{#N/A,#N/A,FALSE,"Pharm";#N/A,#N/A,FALSE,"WWCM"}</definedName>
    <definedName name="teste_4" localSheetId="43" hidden="1">{#N/A,#N/A,FALSE,"Pharm";#N/A,#N/A,FALSE,"WWCM"}</definedName>
    <definedName name="teste_4" hidden="1">{#N/A,#N/A,FALSE,"Pharm";#N/A,#N/A,FALSE,"WWCM"}</definedName>
    <definedName name="TESTHKEY" localSheetId="43">#REF!</definedName>
    <definedName name="TESTHKEY" localSheetId="11">#REF!</definedName>
    <definedName name="TESTHKEY" localSheetId="23">#REF!</definedName>
    <definedName name="TESTHKEY" localSheetId="24">#REF!</definedName>
    <definedName name="TESTHKEY">#REF!</definedName>
    <definedName name="testing" localSheetId="43"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testing"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Testkey1" localSheetId="43">#REF!</definedName>
    <definedName name="Testkey1" localSheetId="11">#REF!</definedName>
    <definedName name="Testkey1" localSheetId="24">#REF!</definedName>
    <definedName name="Testkey1">#REF!</definedName>
    <definedName name="TESTKEYS" localSheetId="10">#REF!</definedName>
    <definedName name="TESTKEYS" localSheetId="23">#REF!</definedName>
    <definedName name="TESTKEYS" localSheetId="24">#REF!</definedName>
    <definedName name="TESTKEYS">#REF!</definedName>
    <definedName name="TESTVKEY" localSheetId="10">#REF!</definedName>
    <definedName name="TESTVKEY" localSheetId="23">#REF!</definedName>
    <definedName name="TESTVKEY" localSheetId="24">#REF!</definedName>
    <definedName name="TESTVKEY">#REF!</definedName>
    <definedName name="testwksht" localSheetId="43" hidden="1">{"Region Summary",#N/A,FALSE,"From Jan 98 Actual [Rev]"}</definedName>
    <definedName name="testwksht" hidden="1">{"Region Summary",#N/A,FALSE,"From Jan 98 Actual [Rev]"}</definedName>
    <definedName name="tex" localSheetId="43" hidden="1">{"BookMem",#N/A,FALSE,"BookMemEquity";"TaxMem",#N/A,FALSE,"TaxMemEquity";"EqCalcs",#N/A,FALSE,"EQcalcs";"Distrib",#N/A,FALSE,"Distributions"}</definedName>
    <definedName name="tex" hidden="1">{"BookMem",#N/A,FALSE,"BookMemEquity";"TaxMem",#N/A,FALSE,"TaxMemEquity";"EqCalcs",#N/A,FALSE,"EQcalcs";"Distrib",#N/A,FALSE,"Distributions"}</definedName>
    <definedName name="Texasbulk">#REF!</definedName>
    <definedName name="Texasdrum">#REF!</definedName>
    <definedName name="text1" localSheetId="43" hidden="1">{"'Sheet1'!$L$16"}</definedName>
    <definedName name="text1" hidden="1">{"'Sheet1'!$L$16"}</definedName>
    <definedName name="TextRefCopyRangeCount" hidden="1">5</definedName>
    <definedName name="tf" localSheetId="43" hidden="1">{"Performance Details",#N/A,FALSE,"Current Yr";"Performance Details",#N/A,FALSE,"Budget";"Performance Details",#N/A,FALSE,"Prior Year"}</definedName>
    <definedName name="tf" hidden="1">{"Performance Details",#N/A,FALSE,"Current Yr";"Performance Details",#N/A,FALSE,"Budget";"Performance Details",#N/A,FALSE,"Prior Year"}</definedName>
    <definedName name="TFEdrum">#REF!</definedName>
    <definedName name="TFIV" localSheetId="10">#REF!</definedName>
    <definedName name="TFIV" localSheetId="23">#REF!</definedName>
    <definedName name="TFIV" localSheetId="24">#REF!</definedName>
    <definedName name="TFIV">#REF!</definedName>
    <definedName name="TFOR" localSheetId="23">#REF!</definedName>
    <definedName name="TFOR">#REF!</definedName>
    <definedName name="tg" localSheetId="43" hidden="1">{"DJH3",#N/A,FALSE,"PFL00805";"PJB3",#N/A,FALSE,"PFL00805";"JMD3",#N/A,FALSE,"PFL00805";"DNB3",#N/A,FALSE,"PFL00805";"MJP3",#N/A,FALSE,"PFL00805";"RAB3",#N/A,FALSE,"PFL00805";"GJW3",#N/A,FALSE,"PFL00805";"MASTER3",#N/A,FALSE,"PFL00805"}</definedName>
    <definedName name="tg" hidden="1">{"DJH3",#N/A,FALSE,"PFL00805";"PJB3",#N/A,FALSE,"PFL00805";"JMD3",#N/A,FALSE,"PFL00805";"DNB3",#N/A,FALSE,"PFL00805";"MJP3",#N/A,FALSE,"PFL00805";"RAB3",#N/A,FALSE,"PFL00805";"GJW3",#N/A,FALSE,"PFL00805";"MASTER3",#N/A,FALSE,"PFL00805"}</definedName>
    <definedName name="TGEN_COL" localSheetId="43">#REF!</definedName>
    <definedName name="TGEN_COL" localSheetId="11">#REF!</definedName>
    <definedName name="TGEN_COL" localSheetId="24">#REF!</definedName>
    <definedName name="TGEN_COL">#REF!</definedName>
    <definedName name="TGEN_COL2" localSheetId="24">#REF!</definedName>
    <definedName name="TGEN_COL2">#REF!</definedName>
    <definedName name="TGERDT" localSheetId="43" hidden="1">{"DJH3",#N/A,FALSE,"PFL00805";"PJB3",#N/A,FALSE,"PFL00805";"JMD3",#N/A,FALSE,"PFL00805";"DNB3",#N/A,FALSE,"PFL00805";"MJP3",#N/A,FALSE,"PFL00805";"RAB3",#N/A,FALSE,"PFL00805";"GJW3",#N/A,FALSE,"PFL00805";"MASTER3",#N/A,FALSE,"PFL00805"}</definedName>
    <definedName name="TGERDT" hidden="1">{"DJH3",#N/A,FALSE,"PFL00805";"PJB3",#N/A,FALSE,"PFL00805";"JMD3",#N/A,FALSE,"PFL00805";"DNB3",#N/A,FALSE,"PFL00805";"MJP3",#N/A,FALSE,"PFL00805";"RAB3",#N/A,FALSE,"PFL00805";"GJW3",#N/A,FALSE,"PFL00805";"MASTER3",#N/A,FALSE,"PFL00805"}</definedName>
    <definedName name="tgr">#REF!</definedName>
    <definedName name="tgrant">#REF!</definedName>
    <definedName name="tha.2" localSheetId="43" hidden="1">{#N/A,#N/A,FALSE,"Produkte Erw.";#N/A,#N/A,FALSE,"Produkte Plan";#N/A,#N/A,FALSE,"Leistungen Erw.";#N/A,#N/A,FALSE,"Leistungen Plan";#N/A,#N/A,FALSE,"KA Allg.Kosten (2)";#N/A,#N/A,FALSE,"KA All.Kosten"}</definedName>
    <definedName name="tha.2" hidden="1">{#N/A,#N/A,FALSE,"Produkte Erw.";#N/A,#N/A,FALSE,"Produkte Plan";#N/A,#N/A,FALSE,"Leistungen Erw.";#N/A,#N/A,FALSE,"Leistungen Plan";#N/A,#N/A,FALSE,"KA Allg.Kosten (2)";#N/A,#N/A,FALSE,"KA All.Kosten"}</definedName>
    <definedName name="tha.3" localSheetId="43" hidden="1">{#N/A,#N/A,FALSE,"KA CH  (2)"}</definedName>
    <definedName name="tha.3" hidden="1">{#N/A,#N/A,FALSE,"KA CH  (2)"}</definedName>
    <definedName name="tha.4"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ha.4"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ha.4._99" localSheetId="43" hidden="1">{#N/A,#N/A,FALSE,"Umsatz 99";#N/A,#N/A,FALSE,"ER 99 "}</definedName>
    <definedName name="tha.4._99" hidden="1">{#N/A,#N/A,FALSE,"Umsatz 99";#N/A,#N/A,FALSE,"ER 99 "}</definedName>
    <definedName name="Thail.2" localSheetId="43" hidden="1">{#N/A,#N/A,FALSE,"Umsatz 99";#N/A,#N/A,FALSE,"ER 99 "}</definedName>
    <definedName name="Thail.2" hidden="1">{#N/A,#N/A,FALSE,"Umsatz 99";#N/A,#N/A,FALSE,"ER 99 "}</definedName>
    <definedName name="the" localSheetId="43" hidden="1">{#N/A,#N/A,FALSE,"COMP"}</definedName>
    <definedName name="the" hidden="1">{#N/A,#N/A,FALSE,"COMP"}</definedName>
    <definedName name="theib">#REF!</definedName>
    <definedName name="thierry" localSheetId="43" hidden="1">{"Totax",#N/A,FALSE,"Sheet1";#N/A,#N/A,FALSE,"Law Output"}</definedName>
    <definedName name="thierry" hidden="1">{"Totax",#N/A,FALSE,"Sheet1";#N/A,#N/A,FALSE,"Law Output"}</definedName>
    <definedName name="thierry_1" localSheetId="43" hidden="1">{"Totax",#N/A,FALSE,"Sheet1";#N/A,#N/A,FALSE,"Law Output"}</definedName>
    <definedName name="thierry_1" hidden="1">{"Totax",#N/A,FALSE,"Sheet1";#N/A,#N/A,FALSE,"Law Output"}</definedName>
    <definedName name="third">#REF!</definedName>
    <definedName name="thirteen">#REF!</definedName>
    <definedName name="thirteen3">#REF!</definedName>
    <definedName name="thowe">#REF!</definedName>
    <definedName name="THR" localSheetId="10">#REF!</definedName>
    <definedName name="THR">#REF!</definedName>
    <definedName name="three3">#REF!</definedName>
    <definedName name="Threeyr_Data" hidden="1">#REF!</definedName>
    <definedName name="thth" localSheetId="43" hidden="1">{#N/A,#N/A,FALSE,"Calc";#N/A,#N/A,FALSE,"Sensitivity";#N/A,#N/A,FALSE,"LT Earn.Dil.";#N/A,#N/A,FALSE,"Dil. AVP"}</definedName>
    <definedName name="thth" hidden="1">{#N/A,#N/A,FALSE,"Calc";#N/A,#N/A,FALSE,"Sensitivity";#N/A,#N/A,FALSE,"LT Earn.Dil.";#N/A,#N/A,FALSE,"Dil. AVP"}</definedName>
    <definedName name="thwdb" localSheetId="43">#REF!</definedName>
    <definedName name="thwdb" localSheetId="11">#REF!</definedName>
    <definedName name="thwdb" localSheetId="24">#REF!</definedName>
    <definedName name="thwdb">#REF!</definedName>
    <definedName name="thyet" localSheetId="43" hidden="1">{"Res_010",#N/A,FALSE,"Res_010";"sum1",#N/A,FALSE,"Res_010"}</definedName>
    <definedName name="thyet" hidden="1">{"Res_010",#N/A,FALSE,"Res_010";"sum1",#N/A,FALSE,"Res_010"}</definedName>
    <definedName name="Ticker">" "</definedName>
    <definedName name="Time" hidden="1">"b1"</definedName>
    <definedName name="TITLE">#REF!</definedName>
    <definedName name="Titles">#REF!</definedName>
    <definedName name="tl" localSheetId="43" hidden="1">{"Commentary",#N/A,FALSE,"May"}</definedName>
    <definedName name="tl" hidden="1">{"Commentary",#N/A,FALSE,"May"}</definedName>
    <definedName name="TLA.027" hidden="1">#REF!</definedName>
    <definedName name="TLA.029" hidden="1">#REF!</definedName>
    <definedName name="TLA.035" hidden="1">#REF!</definedName>
    <definedName name="TLA.087" hidden="1">#REF!</definedName>
    <definedName name="tm" localSheetId="43" hidden="1">{"ICD Details",#N/A,FALSE,"Current Yr";"ICD Details",#N/A,FALSE,"Budget";"ICD Details",#N/A,FALSE,"Prior Year"}</definedName>
    <definedName name="tm" hidden="1">{"ICD Details",#N/A,FALSE,"Current Yr";"ICD Details",#N/A,FALSE,"Budget";"ICD Details",#N/A,FALSE,"Prior Year"}</definedName>
    <definedName name="tmkk_control" localSheetId="43" hidden="1">{"'August 2000'!$A$1:$J$101"}</definedName>
    <definedName name="tmkk_control" hidden="1">{"'August 2000'!$A$1:$J$101"}</definedName>
    <definedName name="TML_control" localSheetId="43" hidden="1">{"'August 2000'!$A$1:$J$101"}</definedName>
    <definedName name="TML_control" hidden="1">{"'August 2000'!$A$1:$J$101"}</definedName>
    <definedName name="tmp" localSheetId="43" hidden="1">{#N/A,#N/A,FALSE,"Op_Stmt";#N/A,#N/A,FALSE,"Consol_Op_Stmt";#N/A,#N/A,FALSE,"rev_summ";#N/A,#N/A,FALSE,"Unit_Summ";#N/A,#N/A,FALSE,"EBIT_summ";#N/A,#N/A,FALSE,"RONA_NetAssets"}</definedName>
    <definedName name="tmp" hidden="1">{#N/A,#N/A,FALSE,"Op_Stmt";#N/A,#N/A,FALSE,"Consol_Op_Stmt";#N/A,#N/A,FALSE,"rev_summ";#N/A,#N/A,FALSE,"Unit_Summ";#N/A,#N/A,FALSE,"EBIT_summ";#N/A,#N/A,FALSE,"RONA_NetAssets"}</definedName>
    <definedName name="tmto" localSheetId="43" hidden="1">{"detail",#N/A,FALSE,"mfg";"summary",#N/A,FALSE,"mfg"}</definedName>
    <definedName name="tmto" hidden="1">{"detail",#N/A,FALSE,"mfg";"summary",#N/A,FALSE,"mfg"}</definedName>
    <definedName name="tmurphy">#REF!</definedName>
    <definedName name="tn"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tn"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TNIN" localSheetId="10">#REF!</definedName>
    <definedName name="TNIN" localSheetId="23">#REF!</definedName>
    <definedName name="TNIN" localSheetId="24">#REF!</definedName>
    <definedName name="TNIN">#REF!</definedName>
    <definedName name="to" localSheetId="43" hidden="1">{"Tariff - Tariff",#N/A,TRUE,"Tariff";"Tariff 1 - Tariff",#N/A,TRUE,"Tariff"}</definedName>
    <definedName name="to" hidden="1">{"Tariff - Tariff",#N/A,TRUE,"Tariff";"Tariff 1 - Tariff",#N/A,TRUE,"Tariff"}</definedName>
    <definedName name="TO_AMORT_LY" localSheetId="43">#REF!</definedName>
    <definedName name="TO_AMORT_LY" localSheetId="11">#REF!</definedName>
    <definedName name="TO_AMORT_LY" localSheetId="24">#REF!</definedName>
    <definedName name="TO_AMORT_LY">#REF!</definedName>
    <definedName name="TO_EOY" localSheetId="24">#REF!</definedName>
    <definedName name="TO_EOY">#REF!</definedName>
    <definedName name="TOAMORT_LY" localSheetId="24">#REF!</definedName>
    <definedName name="TOAMORT_LY">#REF!</definedName>
    <definedName name="TOGROUP">#REF!</definedName>
    <definedName name="tola" localSheetId="43" hidden="1">{#N/A,#N/A,FALSE,"Aging Summary";#N/A,#N/A,FALSE,"Ratio Analysis";#N/A,#N/A,FALSE,"Test 120 Day Accts";#N/A,#N/A,FALSE,"Tickmarks"}</definedName>
    <definedName name="tola" hidden="1">{#N/A,#N/A,FALSE,"Aging Summary";#N/A,#N/A,FALSE,"Ratio Analysis";#N/A,#N/A,FALSE,"Test 120 Day Accts";#N/A,#N/A,FALSE,"Tickmarks"}</definedName>
    <definedName name="TONE" localSheetId="10">#REF!</definedName>
    <definedName name="TONE" localSheetId="23">#REF!</definedName>
    <definedName name="TONE" localSheetId="24">#REF!</definedName>
    <definedName name="TONE">#REF!</definedName>
    <definedName name="TOP">#REF!</definedName>
    <definedName name="Topic">#REF!</definedName>
    <definedName name="TOPMENU">#REF!</definedName>
    <definedName name="TopSection">#REF!</definedName>
    <definedName name="total" localSheetId="43" hidden="1">{"detail",#N/A,FALSE,"mfg";"summary",#N/A,FALSE,"mfg"}</definedName>
    <definedName name="total" hidden="1">{"detail",#N/A,FALSE,"mfg";"summary",#N/A,FALSE,"mfg"}</definedName>
    <definedName name="TOTAL_AL" localSheetId="43">#REF!</definedName>
    <definedName name="TOTAL_AL" localSheetId="11">#REF!</definedName>
    <definedName name="TOTAL_AL" localSheetId="24">#REF!</definedName>
    <definedName name="TOTAL_AL">#REF!</definedName>
    <definedName name="Total_Assets" localSheetId="43">#REF!</definedName>
    <definedName name="Total_Assets">#REF!</definedName>
    <definedName name="Total_Assets_CPM">#REF!</definedName>
    <definedName name="Total_Capitalization">#REF!</definedName>
    <definedName name="Total_Capitalization_CPM">#REF!</definedName>
    <definedName name="Total_col">#REF!</definedName>
    <definedName name="Total_COL2">#REF!</definedName>
    <definedName name="Total_Column">#REF!</definedName>
    <definedName name="TOTAL_CORPORATE_OTHER_BS">#REF!</definedName>
    <definedName name="TOTAL_CORPORATE_OTHER_CF">#REF!</definedName>
    <definedName name="TOTAL_CORPORATE_OTHER_INC">#REF!</definedName>
    <definedName name="Total_cost_of_sales">#REF!</definedName>
    <definedName name="Total_Current_Assets">#REF!</definedName>
    <definedName name="Total_Current_Liabilities">#REF!</definedName>
    <definedName name="Total_Deferred_Liabilities">#REF!</definedName>
    <definedName name="TOTAL_DISTRIBUTION_BS">#REF!</definedName>
    <definedName name="TOTAL_DISTRIBUTION_CF">#REF!</definedName>
    <definedName name="TOTAL_DISTRIBUTION_INC">#REF!</definedName>
    <definedName name="TOTAL_GAS_GATH_BS">#REF!</definedName>
    <definedName name="TOTAL_GAS_GATH_CF">#REF!</definedName>
    <definedName name="TOTAL_GAS_GATH_INC">#REF!</definedName>
    <definedName name="Total_General_and_administrative_expense">#REF!</definedName>
    <definedName name="TOTAL_HI_3_BS">#REF!</definedName>
    <definedName name="TOTAL_HI_3_CF">#REF!</definedName>
    <definedName name="TOTAL_HI_3_INC">#REF!</definedName>
    <definedName name="TOTAL_HI_INTERNAT_BS">#REF!</definedName>
    <definedName name="TOTAL_HI_INTERNAT_CF">#REF!</definedName>
    <definedName name="TOTAL_HI_INTERNAT_INC">#REF!</definedName>
    <definedName name="TOTAL_HLP_BS">#REF!</definedName>
    <definedName name="TOTAL_HLP_CF">#REF!</definedName>
    <definedName name="TOTAL_HLP_INC">#REF!</definedName>
    <definedName name="Total_Income_Taxes">#REF!</definedName>
    <definedName name="Total_Infusion__Dividend__per_Cash_Flow">#REF!</definedName>
    <definedName name="Total_Interest_Expense_and_Other">#REF!</definedName>
    <definedName name="Total_Investments">#REF!</definedName>
    <definedName name="Total_Invoiced">#REF!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NEM_BS">#REF!</definedName>
    <definedName name="TOTAL_NEM_CF">#REF!</definedName>
    <definedName name="TOTAL_NEM_INC">#REF!</definedName>
    <definedName name="Total_Non_Utility_Expenditures">#REF!</definedName>
    <definedName name="TOTAL_NORAM_INTERNAT_BS">#REF!</definedName>
    <definedName name="TOTAL_NORAM_INTERNAT_CF">#REF!</definedName>
    <definedName name="TOTAL_NORAM_INTERNAT_INC">#REF!</definedName>
    <definedName name="Total_Operating_Expenses">#REF!</definedName>
    <definedName name="Total_Operating_Revenues">#REF!</definedName>
    <definedName name="Total_Other_Assets">#REF!</definedName>
    <definedName name="Total_other_op._exp.">#REF!</definedName>
    <definedName name="Total_Payment" localSheetId="43">Scheduled_Payment+Extra_Payment</definedName>
    <definedName name="Total_Payment">Scheduled_Payment+Extra_Payment</definedName>
    <definedName name="TOTAL_POWER_GEN_BS" localSheetId="43">#REF!</definedName>
    <definedName name="TOTAL_POWER_GEN_BS">#REF!</definedName>
    <definedName name="TOTAL_POWER_GEN_CF" localSheetId="43">#REF!</definedName>
    <definedName name="TOTAL_POWER_GEN_CF">#REF!</definedName>
    <definedName name="TOTAL_POWER_GEN_INC" localSheetId="43">#REF!</definedName>
    <definedName name="TOTAL_POWER_GEN_INC">#REF!</definedName>
    <definedName name="Total_Property_and_Equipment__net">#REF!</definedName>
    <definedName name="Total_Sales">#REF!</definedName>
    <definedName name="Total_Sales_and_marketing_expense">#REF!</definedName>
    <definedName name="Total_Shareholder_s_Equity">#REF!</definedName>
    <definedName name="Total_Utility_Expenditures">#REF!</definedName>
    <definedName name="Total_Utility_Plant_Direct">#REF!</definedName>
    <definedName name="TotalChange1">#REF!</definedName>
    <definedName name="TotalChange2">#REF!</definedName>
    <definedName name="TotalChange3">#REF!</definedName>
    <definedName name="TotalPage1" localSheetId="10">#REF!</definedName>
    <definedName name="TotalPage1">#REF!</definedName>
    <definedName name="totcap" localSheetId="43" hidden="1">#REF!,#REF!,#REF!,#REF!</definedName>
    <definedName name="totcap" hidden="1">#REF!,#REF!,#REF!,#REF!</definedName>
    <definedName name="tou" localSheetId="43" hidden="1">{#N/A,#N/A,TRUE,"TransPrcd 1";#N/A,#N/A,TRUE,"TransPrcd 2";#N/A,#N/A,TRUE,"TransPrcd 3"}</definedName>
    <definedName name="tou" hidden="1">{#N/A,#N/A,TRUE,"TransPrcd 1";#N/A,#N/A,TRUE,"TransPrcd 2";#N/A,#N/A,TRUE,"TransPrcd 3"}</definedName>
    <definedName name="tow"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tow"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TP_Footer_Path" hidden="1">"S:\15725\06RET\Forecasts\Nov meeting\"</definedName>
    <definedName name="TP_Footer_User" hidden="1">"Niyanta Patel"</definedName>
    <definedName name="TP_Footer_Version" hidden="1">"v4.00"</definedName>
    <definedName name="TPI" localSheetId="43" hidden="1">{#N/A,#N/A,TRUE,"CIN-11";#N/A,#N/A,TRUE,"CIN-13";#N/A,#N/A,TRUE,"CIN-14";#N/A,#N/A,TRUE,"CIN-16";#N/A,#N/A,TRUE,"CIN-17";#N/A,#N/A,TRUE,"CIN-18";#N/A,#N/A,TRUE,"CIN Earnings To Fixed Charges";#N/A,#N/A,TRUE,"CIN Financial Ratios";#N/A,#N/A,TRUE,"CIN-IS";#N/A,#N/A,TRUE,"CIN-BS";#N/A,#N/A,TRUE,"CIN-CS";#N/A,#N/A,TRUE,"Invest In Unconsol Subs"}</definedName>
    <definedName name="TPI" hidden="1">{#N/A,#N/A,TRUE,"CIN-11";#N/A,#N/A,TRUE,"CIN-13";#N/A,#N/A,TRUE,"CIN-14";#N/A,#N/A,TRUE,"CIN-16";#N/A,#N/A,TRUE,"CIN-17";#N/A,#N/A,TRUE,"CIN-18";#N/A,#N/A,TRUE,"CIN Earnings To Fixed Charges";#N/A,#N/A,TRUE,"CIN Financial Ratios";#N/A,#N/A,TRUE,"CIN-IS";#N/A,#N/A,TRUE,"CIN-BS";#N/A,#N/A,TRUE,"CIN-CS";#N/A,#N/A,TRUE,"Invest In Unconsol Subs"}</definedName>
    <definedName name="tr" hidden="1">#REF!</definedName>
    <definedName name="Trad_MAX_AFTERFFL" localSheetId="43">#REF!</definedName>
    <definedName name="Trad_MAX_AFTERFFL" localSheetId="11">#REF!</definedName>
    <definedName name="Trad_MAX_AFTERFFL" localSheetId="24">#REF!</definedName>
    <definedName name="Trad_MAX_AFTERFFL">#REF!</definedName>
    <definedName name="Trading___Mkting_Growth_YR_2003">#REF!</definedName>
    <definedName name="Trading___Mkting_Growth_YR_2004">#REF!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ditional_Max">#REF!</definedName>
    <definedName name="TradSub" localSheetId="10">#REF!</definedName>
    <definedName name="TradSub">#REF!</definedName>
    <definedName name="TRAN">#REF!</definedName>
    <definedName name="TRANSACTION_NO" localSheetId="10">#REF!</definedName>
    <definedName name="TRANSACTION_NO">#REF!</definedName>
    <definedName name="Transcool">#REF!</definedName>
    <definedName name="Transcooldrum">#REF!</definedName>
    <definedName name="Transformation">#REF!</definedName>
    <definedName name="Translation_loss">#REF!</definedName>
    <definedName name="TRANSMIT" localSheetId="10">#REF!</definedName>
    <definedName name="TRANSMIT" localSheetId="24">#REF!</definedName>
    <definedName name="TRANSMIT">#REF!</definedName>
    <definedName name="TRANSMIT_ABORT" localSheetId="10">#REF!</definedName>
    <definedName name="TRANSMIT_ABORT" localSheetId="24">#REF!</definedName>
    <definedName name="TRANSMIT_ABORT">#REF!</definedName>
    <definedName name="TRANSMIT_JRNL" localSheetId="10">#REF!</definedName>
    <definedName name="TRANSMIT_JRNL" localSheetId="24">#REF!</definedName>
    <definedName name="TRANSMIT_JRNL">#REF!</definedName>
    <definedName name="TRANSMIT_MONTH">#REF!</definedName>
    <definedName name="TRANSMIT_RECORD">#REF!</definedName>
    <definedName name="TRANSTEX">#REF!</definedName>
    <definedName name="TRASH" localSheetId="43" hidden="1">{#N/A,#N/A,FALSE,"Summary Expenses";#N/A,#N/A,FALSE,"SUBACUTE";#N/A,#N/A,FALSE,"Expense Allocation";#N/A,#N/A,FALSE,"Cost Per Day";#N/A,#N/A,FALSE,"Purchased Services";#N/A,#N/A,FALSE,"Start Up Costs";#N/A,#N/A,FALSE,"Capital Costs"}</definedName>
    <definedName name="TRASH" hidden="1">{#N/A,#N/A,FALSE,"Summary Expenses";#N/A,#N/A,FALSE,"SUBACUTE";#N/A,#N/A,FALSE,"Expense Allocation";#N/A,#N/A,FALSE,"Cost Per Day";#N/A,#N/A,FALSE,"Purchased Services";#N/A,#N/A,FALSE,"Start Up Costs";#N/A,#N/A,FALSE,"Capital Costs"}</definedName>
    <definedName name="trb.gf" localSheetId="43" hidden="1">{"Statements",#N/A,TRUE,"Income Statement";"Statements",#N/A,TRUE,"Cash Flow Statement";"Statements",#N/A,TRUE,"Balance Sheet ";#N/A,#N/A,TRUE,"Revenue Data Table";#N/A,#N/A,TRUE,"Costs &amp; Expenses Data Table";#N/A,#N/A,TRUE,"Cash Flow Data Table ";#N/A,#N/A,TRUE,"Shor-term Interest Expense"}</definedName>
    <definedName name="trb.gf" hidden="1">{"Statements",#N/A,TRUE,"Income Statement";"Statements",#N/A,TRUE,"Cash Flow Statement";"Statements",#N/A,TRUE,"Balance Sheet ";#N/A,#N/A,TRUE,"Revenue Data Table";#N/A,#N/A,TRUE,"Costs &amp; Expenses Data Table";#N/A,#N/A,TRUE,"Cash Flow Data Table ";#N/A,#N/A,TRUE,"Shor-term Interest Expense"}</definedName>
    <definedName name="trbb.gf" localSheetId="43" hidden="1">{"Statements",#N/A,TRUE,"Income Statement";"Statements",#N/A,TRUE,"Cash Flow Statement";"Statements",#N/A,TRUE,"Balance Sheet ";#N/A,#N/A,TRUE,"Revenue Data Table";#N/A,#N/A,TRUE,"Costs &amp; Expenses Data Table";#N/A,#N/A,TRUE,"Cash Flow Data Table ";#N/A,#N/A,TRUE,"Shor-term Interest Expense"}</definedName>
    <definedName name="trbb.gf" hidden="1">{"Statements",#N/A,TRUE,"Income Statement";"Statements",#N/A,TRUE,"Cash Flow Statement";"Statements",#N/A,TRUE,"Balance Sheet ";#N/A,#N/A,TRUE,"Revenue Data Table";#N/A,#N/A,TRUE,"Costs &amp; Expenses Data Table";#N/A,#N/A,TRUE,"Cash Flow Data Table ";#N/A,#N/A,TRUE,"Shor-term Interest Expense"}</definedName>
    <definedName name="trcde" localSheetId="43"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trcde"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trd" localSheetId="43">#REF!</definedName>
    <definedName name="trd" localSheetId="11">#REF!</definedName>
    <definedName name="trd" localSheetId="24">#REF!</definedName>
    <definedName name="trd">#REF!</definedName>
    <definedName name="tre" localSheetId="43" hidden="1">{"pro_view",#N/A,FALSE,"EEFSNAP2";"rep_view",#N/A,FALSE,"EEFSNAP2"}</definedName>
    <definedName name="tre" hidden="1">{"pro_view",#N/A,FALSE,"EEFSNAP2";"rep_view",#N/A,FALSE,"EEFSNAP2"}</definedName>
    <definedName name="treeList" hidden="1">"10000000000000000000000000000000000000000000000000000000000000000000000000000000000000000000000000000000000000000000000000000000000000000000000000000000000000000000000000000000000000000000000000000000"</definedName>
    <definedName name="Tremco">#REF!</definedName>
    <definedName name="Tremcodrum">#REF!</definedName>
    <definedName name="trend" localSheetId="43" hidden="1">{#N/A,#N/A,FALSE,"Staffnos &amp; cost"}</definedName>
    <definedName name="trend" hidden="1">{#N/A,#N/A,FALSE,"Staffnos &amp; cost"}</definedName>
    <definedName name="trend_analysis" localSheetId="43" hidden="1">{#N/A,#N/A,FALSE,"Aging Summary";#N/A,#N/A,FALSE,"Ratio Analysis";#N/A,#N/A,FALSE,"Test 120 Day Accts";#N/A,#N/A,FALSE,"Tickmarks"}</definedName>
    <definedName name="trend_analysis" hidden="1">{#N/A,#N/A,FALSE,"Aging Summary";#N/A,#N/A,FALSE,"Ratio Analysis";#N/A,#N/A,FALSE,"Test 120 Day Accts";#N/A,#N/A,FALSE,"Tickmarks"}</definedName>
    <definedName name="Trend_Factors" localSheetId="43">#REF!</definedName>
    <definedName name="Trend_Factors" localSheetId="11">#REF!</definedName>
    <definedName name="Trend_Factors" localSheetId="10">#REF!</definedName>
    <definedName name="Trend_Factors" localSheetId="24">#REF!</definedName>
    <definedName name="Trend_Factors">#REF!</definedName>
    <definedName name="tret" localSheetId="43" hidden="1">{#N/A,#N/A,FALSE,"196126-0690";#N/A,#N/A,FALSE,"196126-0690";#N/A,#N/A,FALSE,"1961165-0201"}</definedName>
    <definedName name="tret" hidden="1">{#N/A,#N/A,FALSE,"196126-0690";#N/A,#N/A,FALSE,"196126-0690";#N/A,#N/A,FALSE,"1961165-0201"}</definedName>
    <definedName name="TREW" localSheetId="43" hidden="1">{#N/A,#N/A,FALSE,"Aging Summary";#N/A,#N/A,FALSE,"Ratio Analysis";#N/A,#N/A,FALSE,"Test 120 Day Accts";#N/A,#N/A,FALSE,"Tickmarks"}</definedName>
    <definedName name="TREW" hidden="1">{#N/A,#N/A,FALSE,"Aging Summary";#N/A,#N/A,FALSE,"Ratio Analysis";#N/A,#N/A,FALSE,"Test 120 Day Accts";#N/A,#N/A,FALSE,"Tickmarks"}</definedName>
    <definedName name="Trf" localSheetId="43" hidden="1">{"plansummary",#N/A,FALSE,"PlanSummary";"sales",#N/A,FALSE,"Sales Rec";"productivity",#N/A,FALSE,"Productivity Rec";"capitalspending",#N/A,FALSE,"Capital Spending"}</definedName>
    <definedName name="Trf" hidden="1">{"plansummary",#N/A,FALSE,"PlanSummary";"sales",#N/A,FALSE,"Sales Rec";"productivity",#N/A,FALSE,"Productivity Rec";"capitalspending",#N/A,FALSE,"Capital Spending"}</definedName>
    <definedName name="trial" localSheetId="43" hidden="1">{"Cover",#N/A,FALSE,"Cover";"Summary",#N/A,FALSE,"Summarpage"}</definedName>
    <definedName name="trial" hidden="1">{"Cover",#N/A,FALSE,"Cover";"Summary",#N/A,FALSE,"Summarpage"}</definedName>
    <definedName name="Trial_Balance" localSheetId="24">#REF!</definedName>
    <definedName name="Trial_Balance">#REF!</definedName>
    <definedName name="Trial2" localSheetId="24">#REF!</definedName>
    <definedName name="Trial2">#REF!</definedName>
    <definedName name="TrialBalance" localSheetId="24">#REF!</definedName>
    <definedName name="TrialBalance">#REF!</definedName>
    <definedName name="Trioplast">#REF!</definedName>
    <definedName name="Trioplastdrum">#REF!</definedName>
    <definedName name="TRNAssets">#REF!</definedName>
    <definedName name="trq"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trq"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trs" localSheetId="43" hidden="1">{#N/A,#N/A,FALSE,"196126-0690";#N/A,#N/A,FALSE,"196126-0690";#N/A,#N/A,FALSE,"1961165-0201"}</definedName>
    <definedName name="trs" hidden="1">{#N/A,#N/A,FALSE,"196126-0690";#N/A,#N/A,FALSE,"196126-0690";#N/A,#N/A,FALSE,"1961165-0201"}</definedName>
    <definedName name="trt" localSheetId="43">#REF!</definedName>
    <definedName name="trt" localSheetId="11">#REF!</definedName>
    <definedName name="trt" localSheetId="24">#REF!</definedName>
    <definedName name="trt">#REF!</definedName>
    <definedName name="trtrgfrrg" localSheetId="43" hidden="1">{"DJH3",#N/A,FALSE,"PFL00805";"PJB3",#N/A,FALSE,"PFL00805";"JMD3",#N/A,FALSE,"PFL00805";"DNB3",#N/A,FALSE,"PFL00805";"MJP3",#N/A,FALSE,"PFL00805";"RAB3",#N/A,FALSE,"PFL00805";"GJW3",#N/A,FALSE,"PFL00805";"MASTER3",#N/A,FALSE,"PFL00805"}</definedName>
    <definedName name="trtrgfrrg" hidden="1">{"DJH3",#N/A,FALSE,"PFL00805";"PJB3",#N/A,FALSE,"PFL00805";"JMD3",#N/A,FALSE,"PFL00805";"DNB3",#N/A,FALSE,"PFL00805";"MJP3",#N/A,FALSE,"PFL00805";"RAB3",#N/A,FALSE,"PFL00805";"GJW3",#N/A,FALSE,"PFL00805";"MASTER3",#N/A,FALSE,"PFL00805"}</definedName>
    <definedName name="TRUEUP">#REF!</definedName>
    <definedName name="trust" localSheetId="10">#REF!</definedName>
    <definedName name="trust" localSheetId="24">#REF!</definedName>
    <definedName name="trust">#REF!</definedName>
    <definedName name="TRUST_DETAIL" localSheetId="24">#REF!</definedName>
    <definedName name="TRUST_DETAIL">#REF!</definedName>
    <definedName name="TRWP_43">#REF!</definedName>
    <definedName name="TRWP16">#REF!</definedName>
    <definedName name="try" localSheetId="10">#REF!</definedName>
    <definedName name="try">#REF!</definedName>
    <definedName name="tryeuyit" localSheetId="43" hidden="1">{#N/A,#N/A,FALSE,"Pharm";#N/A,#N/A,FALSE,"WWCM"}</definedName>
    <definedName name="tryeuyit" hidden="1">{#N/A,#N/A,FALSE,"Pharm";#N/A,#N/A,FALSE,"WWCM"}</definedName>
    <definedName name="tryeuyit_1" localSheetId="43" hidden="1">{#N/A,#N/A,FALSE,"Pharm";#N/A,#N/A,FALSE,"WWCM"}</definedName>
    <definedName name="tryeuyit_1" hidden="1">{#N/A,#N/A,FALSE,"Pharm";#N/A,#N/A,FALSE,"WWCM"}</definedName>
    <definedName name="tryeuyit_2" localSheetId="43" hidden="1">{#N/A,#N/A,FALSE,"Pharm";#N/A,#N/A,FALSE,"WWCM"}</definedName>
    <definedName name="tryeuyit_2" hidden="1">{#N/A,#N/A,FALSE,"Pharm";#N/A,#N/A,FALSE,"WWCM"}</definedName>
    <definedName name="tryeuyit_3" localSheetId="43" hidden="1">{#N/A,#N/A,FALSE,"Pharm";#N/A,#N/A,FALSE,"WWCM"}</definedName>
    <definedName name="tryeuyit_3" hidden="1">{#N/A,#N/A,FALSE,"Pharm";#N/A,#N/A,FALSE,"WWCM"}</definedName>
    <definedName name="tryeuyit_4" localSheetId="43" hidden="1">{#N/A,#N/A,FALSE,"Pharm";#N/A,#N/A,FALSE,"WWCM"}</definedName>
    <definedName name="tryeuyit_4" hidden="1">{#N/A,#N/A,FALSE,"Pharm";#N/A,#N/A,FALSE,"WWCM"}</definedName>
    <definedName name="trytrutyuii" localSheetId="43" hidden="1">{#N/A,#N/A,FALSE,"Staffnos &amp; cost"}</definedName>
    <definedName name="trytrutyuii" hidden="1">{#N/A,#N/A,FALSE,"Staffnos &amp; cost"}</definedName>
    <definedName name="ts" localSheetId="43" hidden="1">{"oct_res_comm",#N/A,FALSE,"VarToBud"}</definedName>
    <definedName name="ts" hidden="1">{"oct_res_comm",#N/A,FALSE,"VarToBud"}</definedName>
    <definedName name="tschricker">#REF!</definedName>
    <definedName name="TSEV" localSheetId="10">#REF!</definedName>
    <definedName name="TSEV" localSheetId="23">#REF!</definedName>
    <definedName name="TSEV" localSheetId="24">#REF!</definedName>
    <definedName name="TSEV">#REF!</definedName>
    <definedName name="TSIX" localSheetId="23">#REF!</definedName>
    <definedName name="TSIX">#REF!</definedName>
    <definedName name="tt" localSheetId="11">#REF!</definedName>
    <definedName name="tt" localSheetId="23" hidden="1">{#N/A,#N/A,FALSE,"Umsatz EO BP";#N/A,#N/A,FALSE,"Umsatz EO OP";#N/A,#N/A,FALSE,"ER EO BP";#N/A,#N/A,FALSE,"ER EO OP";#N/A,#N/A,FALSE,"EA EO (2)";#N/A,#N/A,FALSE,"EA EO";#N/A,#N/A,FALSE,"EA EO (3)";#N/A,#N/A,FALSE,"EA EO (4)";#N/A,#N/A,FALSE,"KA EO  (2)";#N/A,#N/A,FALSE,"KA EO";#N/A,#N/A,FALSE,"KA EO  (3)";#N/A,#N/A,FALSE,"KA EO (4)"}</definedName>
    <definedName name="tt" localSheetId="24">#REF!</definedName>
    <definedName name="tt">#REF!</definedName>
    <definedName name="tt.8" localSheetId="43" hidden="1">{#N/A,#N/A,FALSE,"PMW Gruppe 99_98";#N/A,#N/A,FALSE,"PMW KG 98_99";#N/A,#N/A,FALSE,"PMW Inc. 99_98";#N/A,#N/A,FALSE,"PMW VTECH 99_98";#N/A,#N/A,FALSE,"PMW Thail. 99_98";#N/A,#N/A,FALSE,"PMW Canada 99_98";#N/A,#N/A,FALSE,"Währungsabw. 99_98"}</definedName>
    <definedName name="tt.8" hidden="1">{#N/A,#N/A,FALSE,"PMW Gruppe 99_98";#N/A,#N/A,FALSE,"PMW KG 98_99";#N/A,#N/A,FALSE,"PMW Inc. 99_98";#N/A,#N/A,FALSE,"PMW VTECH 99_98";#N/A,#N/A,FALSE,"PMW Thail. 99_98";#N/A,#N/A,FALSE,"PMW Canada 99_98";#N/A,#N/A,FALSE,"Währungsabw. 99_98"}</definedName>
    <definedName name="TTGSS_TY" localSheetId="43">#REF!</definedName>
    <definedName name="TTGSS_TY" localSheetId="11">#REF!</definedName>
    <definedName name="TTGSS_TY" localSheetId="24">#REF!</definedName>
    <definedName name="TTGSS_TY">#REF!</definedName>
    <definedName name="TTHR" localSheetId="10">#REF!</definedName>
    <definedName name="TTHR" localSheetId="23">#REF!</definedName>
    <definedName name="TTHR" localSheetId="24">#REF!</definedName>
    <definedName name="TTHR">#REF!</definedName>
    <definedName name="TTIMTY">#REF!</definedName>
    <definedName name="ttt" localSheetId="43" hidden="1">{#N/A,"PURCHM",FALSE,"Business Analysis";#N/A,"SPADD",FALSE,"Business Analysis"}</definedName>
    <definedName name="ttt" hidden="1">{#N/A,"PURCHM",FALSE,"Business Analysis";#N/A,"SPADD",FALSE,"Business Analysis"}</definedName>
    <definedName name="tttt" localSheetId="43" hidden="1">{#N/A,#N/A,FALSE,"Produkte Erw.";#N/A,#N/A,FALSE,"Produkte Plan";#N/A,#N/A,FALSE,"Leistungen Erw.";#N/A,#N/A,FALSE,"Leistungen Plan";#N/A,#N/A,FALSE,"KA Allg.Kosten (2)";#N/A,#N/A,FALSE,"KA All.Kosten"}</definedName>
    <definedName name="tttt" hidden="1">{#N/A,#N/A,FALSE,"Produkte Erw.";#N/A,#N/A,FALSE,"Produkte Plan";#N/A,#N/A,FALSE,"Leistungen Erw.";#N/A,#N/A,FALSE,"Leistungen Plan";#N/A,#N/A,FALSE,"KA Allg.Kosten (2)";#N/A,#N/A,FALSE,"KA All.Kosten"}</definedName>
    <definedName name="ttttt" localSheetId="43" hidden="1">{"Income",#N/A,FALSE,"income";"Sales",#N/A,FALSE,"income";"Critical",#N/A,FALSE,"income";"Market",#N/A,FALSE,"Market";"Returns",#N/A,FALSE,"returns";"Balance",#N/A,FALSE,"balance";"Cash Flow",#N/A,FALSE,"balance"}</definedName>
    <definedName name="ttttt" hidden="1">{"Income",#N/A,FALSE,"income";"Sales",#N/A,FALSE,"income";"Critical",#N/A,FALSE,"income";"Market",#N/A,FALSE,"Market";"Returns",#N/A,FALSE,"returns";"Balance",#N/A,FALSE,"balance";"Cash Flow",#N/A,FALSE,"balance"}</definedName>
    <definedName name="ttttttt" localSheetId="43" hidden="1">{"cash flow ww",#N/A,FALSE,"Cash Flow"}</definedName>
    <definedName name="ttttttt" hidden="1">{"cash flow ww",#N/A,FALSE,"Cash Flow"}</definedName>
    <definedName name="tttttttttttttttttttttttttttttttt" localSheetId="43" hidden="1">{#N/A,#N/A,FALSE,"Staffnos &amp; cost"}</definedName>
    <definedName name="tttttttttttttttttttttttttttttttt" hidden="1">{#N/A,#N/A,FALSE,"Staffnos &amp; cost"}</definedName>
    <definedName name="TTWO" localSheetId="10">#REF!</definedName>
    <definedName name="TTWO" localSheetId="23">#REF!</definedName>
    <definedName name="TTWO" localSheetId="24">#REF!</definedName>
    <definedName name="TTWO">#REF!</definedName>
    <definedName name="ttzz" localSheetId="43" hidden="1">{#N/A,#N/A,FALSE,"Umsatz CH";#N/A,#N/A,FALSE,"ER CH";#N/A,#N/A,FALSE,"EA CH (2) ";#N/A,#N/A,FALSE,"EA CH";#N/A,#N/A,FALSE,"EA CH (3) ";#N/A,#N/A,FALSE,"EA CH (4)";#N/A,#N/A,FALSE,"KA CH";#N/A,#N/A,FALSE,"KA CH  (2)";#N/A,#N/A,FALSE,"KA CH  (3)";#N/A,#N/A,FALSE,"KA CH (4)"}</definedName>
    <definedName name="ttzz" hidden="1">{#N/A,#N/A,FALSE,"Umsatz CH";#N/A,#N/A,FALSE,"ER CH";#N/A,#N/A,FALSE,"EA CH (2) ";#N/A,#N/A,FALSE,"EA CH";#N/A,#N/A,FALSE,"EA CH (3) ";#N/A,#N/A,FALSE,"EA CH (4)";#N/A,#N/A,FALSE,"KA CH";#N/A,#N/A,FALSE,"KA CH  (2)";#N/A,#N/A,FALSE,"KA CH  (3)";#N/A,#N/A,FALSE,"KA CH (4)"}</definedName>
    <definedName name="Tulsa" localSheetId="43" hidden="1">{#N/A,#N/A,FALSE,"Report Data";#N/A,#N/A,FALSE,"COMP POOL";#N/A,#N/A,FALSE,"COMP POOL NB95";#N/A,#N/A,FALSE,"COMP POOL NB94"}</definedName>
    <definedName name="Tulsa" hidden="1">{#N/A,#N/A,FALSE,"Report Data";#N/A,#N/A,FALSE,"COMP POOL";#N/A,#N/A,FALSE,"COMP POOL NB95";#N/A,#N/A,FALSE,"COMP POOL NB94"}</definedName>
    <definedName name="turd" localSheetId="43" hidden="1">{"detail",#N/A,FALSE,"mfg";"summary",#N/A,FALSE,"mfg"}</definedName>
    <definedName name="turd" hidden="1">{"detail",#N/A,FALSE,"mfg";"summary",#N/A,FALSE,"mfg"}</definedName>
    <definedName name="tuv" localSheetId="43" hidden="1">{#N/A,#N/A,TRUE,"Sch-5a";#N/A,#N/A,TRUE,"Sch-5b";#N/A,#N/A,TRUE,"Sch-5c";#N/A,#N/A,TRUE,"Sch-5d";#N/A,#N/A,TRUE,"Sch-6a";#N/A,#N/A,TRUE,"Sch-6b";#N/A,#N/A,TRUE,"Sch-6c";#N/A,#N/A,TRUE,"Sch-6d";#N/A,#N/A,TRUE,"Sch-6e"}</definedName>
    <definedName name="tuv" hidden="1">{#N/A,#N/A,TRUE,"Sch-5a";#N/A,#N/A,TRUE,"Sch-5b";#N/A,#N/A,TRUE,"Sch-5c";#N/A,#N/A,TRUE,"Sch-5d";#N/A,#N/A,TRUE,"Sch-6a";#N/A,#N/A,TRUE,"Sch-6b";#N/A,#N/A,TRUE,"Sch-6c";#N/A,#N/A,TRUE,"Sch-6d";#N/A,#N/A,TRUE,"Sch-6e"}</definedName>
    <definedName name="tv"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tv"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TVW" localSheetId="43" hidden="1">{#N/A,#N/A,TRUE,"Cover";#N/A,#N/A,TRUE,"Preparation Notes";#N/A,#N/A,TRUE,"FX Rates";#N/A,#N/A,TRUE,"Profit &amp; Loss";#N/A,#N/A,TRUE,"Balance Sheet";#N/A,#N/A,TRUE,"Schedule 1";#N/A,#N/A,TRUE,"Schedule 2-1";#N/A,#N/A,TRUE,"Schedule 2-2";#N/A,#N/A,TRUE,"Schedule 3";#N/A,#N/A,TRUE,"Schedule 4";#N/A,#N/A,TRUE,"Schedule 5";#N/A,#N/A,TRUE,"Schedule 6";#N/A,#N/A,TRUE,"Schedule 7";#N/A,#N/A,TRUE,"Schedule 8";#N/A,#N/A,TRUE,"Schedule 9";#N/A,#N/A,TRUE,"Schedule 10";#N/A,#N/A,TRUE,"Schedule 11";#N/A,#N/A,TRUE,"Schedule 12";#N/A,#N/A,TRUE,"Schedule 13";#N/A,#N/A,TRUE,"Schedule 14";#N/A,#N/A,TRUE,"Schedule 15";#N/A,#N/A,TRUE,"Schedule 16";#N/A,#N/A,TRUE,"Schedule 17-1";#N/A,#N/A,TRUE,"Schedule 17-2"}</definedName>
    <definedName name="TVW" hidden="1">{#N/A,#N/A,TRUE,"Cover";#N/A,#N/A,TRUE,"Preparation Notes";#N/A,#N/A,TRUE,"FX Rates";#N/A,#N/A,TRUE,"Profit &amp; Loss";#N/A,#N/A,TRUE,"Balance Sheet";#N/A,#N/A,TRUE,"Schedule 1";#N/A,#N/A,TRUE,"Schedule 2-1";#N/A,#N/A,TRUE,"Schedule 2-2";#N/A,#N/A,TRUE,"Schedule 3";#N/A,#N/A,TRUE,"Schedule 4";#N/A,#N/A,TRUE,"Schedule 5";#N/A,#N/A,TRUE,"Schedule 6";#N/A,#N/A,TRUE,"Schedule 7";#N/A,#N/A,TRUE,"Schedule 8";#N/A,#N/A,TRUE,"Schedule 9";#N/A,#N/A,TRUE,"Schedule 10";#N/A,#N/A,TRUE,"Schedule 11";#N/A,#N/A,TRUE,"Schedule 12";#N/A,#N/A,TRUE,"Schedule 13";#N/A,#N/A,TRUE,"Schedule 14";#N/A,#N/A,TRUE,"Schedule 15";#N/A,#N/A,TRUE,"Schedule 16";#N/A,#N/A,TRUE,"Schedule 17-1";#N/A,#N/A,TRUE,"Schedule 17-2"}</definedName>
    <definedName name="TWE" localSheetId="10">#REF!</definedName>
    <definedName name="TWE" localSheetId="23">#REF!</definedName>
    <definedName name="TWE" localSheetId="24">#REF!</definedName>
    <definedName name="TWE">#REF!</definedName>
    <definedName name="twelve">#REF!</definedName>
    <definedName name="twelve3">#REF!</definedName>
    <definedName name="TWEN" localSheetId="10">#REF!</definedName>
    <definedName name="TWEN">#REF!</definedName>
    <definedName name="twert" localSheetId="43" hidden="1">{"by_month",#N/A,TRUE,"template";"destec_month",#N/A,TRUE,"template";"by_quarter",#N/A,TRUE,"template";"destec_quarter",#N/A,TRUE,"template";"by_year",#N/A,TRUE,"template";"destec_annual",#N/A,TRUE,"template"}</definedName>
    <definedName name="twert" hidden="1">{"by_month",#N/A,TRUE,"template";"destec_month",#N/A,TRUE,"template";"by_quarter",#N/A,TRUE,"template";"destec_quarter",#N/A,TRUE,"template";"by_year",#N/A,TRUE,"template";"destec_annual",#N/A,TRUE,"template"}</definedName>
    <definedName name="twertert" localSheetId="43" hidden="1">{#N/A,#N/A,FALSE,"COMP"}</definedName>
    <definedName name="twertert" hidden="1">{#N/A,#N/A,FALSE,"COMP"}</definedName>
    <definedName name="TWKS" localSheetId="43">#REF!</definedName>
    <definedName name="TWKS" localSheetId="11">#REF!</definedName>
    <definedName name="TWKS" localSheetId="24">#REF!</definedName>
    <definedName name="TWKS">#REF!</definedName>
    <definedName name="TWO" localSheetId="23">#REF!</definedName>
    <definedName name="TWO" localSheetId="24">#REF!</definedName>
    <definedName name="TWO">#REF!</definedName>
    <definedName name="TWXCALC">#REF!</definedName>
    <definedName name="txmtrsallaocated">#REF!</definedName>
    <definedName name="TxmtrsALLOC">#REF!</definedName>
    <definedName name="ty" localSheetId="43" hidden="1">{"Assumptions",#N/A,TRUE,"Assumptions";"Income",#N/A,TRUE,"Income";"Balance",#N/A,TRUE,"Balance"}</definedName>
    <definedName name="ty" hidden="1">{"Assumptions",#N/A,TRUE,"Assumptions";"Income",#N/A,TRUE,"Income";"Balance",#N/A,TRUE,"Balance"}</definedName>
    <definedName name="Tyco">#REF!</definedName>
    <definedName name="Tycodrum">#REF!</definedName>
    <definedName name="tynm" localSheetId="43" hidden="1">{"apci",#N/A,FALSE,"Chem_CY";"eastman",#N/A,FALSE,"Eastman";"betz",#N/A,FALSE,"Betz";"great lakes",#N/A,FALSE,"Great_Lakes";"hercules",#N/A,FALSE,"Hercules Chem Seg Data";"rohm",#N/A,FALSE,"Rohm";"union carbide",#N/A,FALSE,"Union";"witco",#N/A,FALSE,"Witco"}</definedName>
    <definedName name="tynm" hidden="1">{"apci",#N/A,FALSE,"Chem_CY";"eastman",#N/A,FALSE,"Eastman";"betz",#N/A,FALSE,"Betz";"great lakes",#N/A,FALSE,"Great_Lakes";"hercules",#N/A,FALSE,"Hercules Chem Seg Data";"rohm",#N/A,FALSE,"Rohm";"union carbide",#N/A,FALSE,"Union";"witco",#N/A,FALSE,"Witco"}</definedName>
    <definedName name="Typist" hidden="1">"b1"</definedName>
    <definedName name="tyr" localSheetId="43" hidden="1">{#N/A,#N/A,FALSE,"AD_Purch";#N/A,#N/A,FALSE,"Projections";#N/A,#N/A,FALSE,"DCF";#N/A,#N/A,FALSE,"Mkt Val"}</definedName>
    <definedName name="tyr" hidden="1">{#N/A,#N/A,FALSE,"AD_Purch";#N/A,#N/A,FALSE,"Projections";#N/A,#N/A,FALSE,"DCF";#N/A,#N/A,FALSE,"Mkt Val"}</definedName>
    <definedName name="tyryu" localSheetId="43" hidden="1">{#N/A,#N/A,FALSE,"Sheet1";#N/A,#N/A,FALSE,"Summary";#N/A,#N/A,FALSE,"proj1";#N/A,#N/A,FALSE,"proj2"}</definedName>
    <definedName name="tyryu" hidden="1">{#N/A,#N/A,FALSE,"Sheet1";#N/A,#N/A,FALSE,"Summary";#N/A,#N/A,FALSE,"proj1";#N/A,#N/A,FALSE,"proj2"}</definedName>
    <definedName name="tyt" localSheetId="43" hidden="1">{"HSBC ADV BG EXT",#N/A,FALSE,"ADVANCEBG-EXT.D"}</definedName>
    <definedName name="tyt" hidden="1">{"HSBC ADV BG EXT",#N/A,FALSE,"ADVANCEBG-EXT.D"}</definedName>
    <definedName name="tytr" localSheetId="43" hidden="1">{"REP1",#N/A,FALSE,"HSSA-LOG"}</definedName>
    <definedName name="tytr" hidden="1">{"REP1",#N/A,FALSE,"HSSA-LOG"}</definedName>
    <definedName name="tyu" localSheetId="43" hidden="1">{"oct_res_comm",#N/A,FALSE,"VarToBud"}</definedName>
    <definedName name="tyu" hidden="1">{"oct_res_comm",#N/A,FALSE,"VarToBud"}</definedName>
    <definedName name="tyui" localSheetId="43" hidden="1">{"ICD Details",#N/A,FALSE,"Current Yr";"ICD Details",#N/A,FALSE,"Budget";"ICD Details",#N/A,FALSE,"Prior Year"}</definedName>
    <definedName name="tyui" hidden="1">{"ICD Details",#N/A,FALSE,"Current Yr";"ICD Details",#N/A,FALSE,"Budget";"ICD Details",#N/A,FALSE,"Prior Year"}</definedName>
    <definedName name="tyutytyi" localSheetId="43" hidden="1">{#N/A,#N/A,FALSE,"Pharm";#N/A,#N/A,FALSE,"WWCM"}</definedName>
    <definedName name="tyutytyi" hidden="1">{#N/A,#N/A,FALSE,"Pharm";#N/A,#N/A,FALSE,"WWCM"}</definedName>
    <definedName name="tyutytyi_1" localSheetId="43" hidden="1">{#N/A,#N/A,FALSE,"Pharm";#N/A,#N/A,FALSE,"WWCM"}</definedName>
    <definedName name="tyutytyi_1" hidden="1">{#N/A,#N/A,FALSE,"Pharm";#N/A,#N/A,FALSE,"WWCM"}</definedName>
    <definedName name="tyutytyi_2" localSheetId="43" hidden="1">{#N/A,#N/A,FALSE,"Pharm";#N/A,#N/A,FALSE,"WWCM"}</definedName>
    <definedName name="tyutytyi_2" hidden="1">{#N/A,#N/A,FALSE,"Pharm";#N/A,#N/A,FALSE,"WWCM"}</definedName>
    <definedName name="tyutytyi_3" localSheetId="43" hidden="1">{#N/A,#N/A,FALSE,"Pharm";#N/A,#N/A,FALSE,"WWCM"}</definedName>
    <definedName name="tyutytyi_3" hidden="1">{#N/A,#N/A,FALSE,"Pharm";#N/A,#N/A,FALSE,"WWCM"}</definedName>
    <definedName name="tyutytyi_4" localSheetId="43" hidden="1">{#N/A,#N/A,FALSE,"Pharm";#N/A,#N/A,FALSE,"WWCM"}</definedName>
    <definedName name="tyutytyi_4" hidden="1">{#N/A,#N/A,FALSE,"Pharm";#N/A,#N/A,FALSE,"WWCM"}</definedName>
    <definedName name="tyyufkjkhjd" localSheetId="43" hidden="1">{#N/A,#N/A,FALSE,"Pharm";#N/A,#N/A,FALSE,"WWCM"}</definedName>
    <definedName name="tyyufkjkhjd" hidden="1">{#N/A,#N/A,FALSE,"Pharm";#N/A,#N/A,FALSE,"WWCM"}</definedName>
    <definedName name="tyyufkjkhjd_1" localSheetId="43" hidden="1">{#N/A,#N/A,FALSE,"Pharm";#N/A,#N/A,FALSE,"WWCM"}</definedName>
    <definedName name="tyyufkjkhjd_1" hidden="1">{#N/A,#N/A,FALSE,"Pharm";#N/A,#N/A,FALSE,"WWCM"}</definedName>
    <definedName name="tyyufkjkhjd_2" localSheetId="43" hidden="1">{#N/A,#N/A,FALSE,"Pharm";#N/A,#N/A,FALSE,"WWCM"}</definedName>
    <definedName name="tyyufkjkhjd_2" hidden="1">{#N/A,#N/A,FALSE,"Pharm";#N/A,#N/A,FALSE,"WWCM"}</definedName>
    <definedName name="tyyufkjkhjd_3" localSheetId="43" hidden="1">{#N/A,#N/A,FALSE,"Pharm";#N/A,#N/A,FALSE,"WWCM"}</definedName>
    <definedName name="tyyufkjkhjd_3" hidden="1">{#N/A,#N/A,FALSE,"Pharm";#N/A,#N/A,FALSE,"WWCM"}</definedName>
    <definedName name="tyyufkjkhjd_4" localSheetId="43" hidden="1">{#N/A,#N/A,FALSE,"Pharm";#N/A,#N/A,FALSE,"WWCM"}</definedName>
    <definedName name="tyyufkjkhjd_4" hidden="1">{#N/A,#N/A,FALSE,"Pharm";#N/A,#N/A,FALSE,"WWCM"}</definedName>
    <definedName name="tzt" localSheetId="43" hidden="1">{#N/A,#N/A,FALSE,"Umsatz HM";#N/A,#N/A,FALSE,"ER HM";#N/A,#N/A,FALSE,"EA HM  (2)";#N/A,#N/A,FALSE,"EA HM ";#N/A,#N/A,FALSE,"EA HM  (4)";#N/A,#N/A,FALSE,"EA HM  (3)";#N/A,#N/A,FALSE,"KA HM  (2)";#N/A,#N/A,FALSE,"KA HM";#N/A,#N/A,FALSE,"KA HM  (3)";#N/A,#N/A,FALSE,"KA HM (4)"}</definedName>
    <definedName name="tzt" hidden="1">{#N/A,#N/A,FALSE,"Umsatz HM";#N/A,#N/A,FALSE,"ER HM";#N/A,#N/A,FALSE,"EA HM  (2)";#N/A,#N/A,FALSE,"EA HM ";#N/A,#N/A,FALSE,"EA HM  (4)";#N/A,#N/A,FALSE,"EA HM  (3)";#N/A,#N/A,FALSE,"KA HM  (2)";#N/A,#N/A,FALSE,"KA HM";#N/A,#N/A,FALSE,"KA HM  (3)";#N/A,#N/A,FALSE,"KA HM (4)"}</definedName>
    <definedName name="tzutz.lkjkljk" localSheetId="43" hidden="1">{#N/A,#N/A,FALSE,"Umsatz CH";#N/A,#N/A,FALSE,"ER CH";#N/A,#N/A,FALSE,"EA CH (2) ";#N/A,#N/A,FALSE,"EA CH";#N/A,#N/A,FALSE,"EA CH (3) ";#N/A,#N/A,FALSE,"EA CH (4)";#N/A,#N/A,FALSE,"KA CH";#N/A,#N/A,FALSE,"KA CH  (2)";#N/A,#N/A,FALSE,"KA CH  (3)";#N/A,#N/A,FALSE,"KA CH (4)"}</definedName>
    <definedName name="tzutz.lkjkljk" hidden="1">{#N/A,#N/A,FALSE,"Umsatz CH";#N/A,#N/A,FALSE,"ER CH";#N/A,#N/A,FALSE,"EA CH (2) ";#N/A,#N/A,FALSE,"EA CH";#N/A,#N/A,FALSE,"EA CH (3) ";#N/A,#N/A,FALSE,"EA CH (4)";#N/A,#N/A,FALSE,"KA CH";#N/A,#N/A,FALSE,"KA CH  (2)";#N/A,#N/A,FALSE,"KA CH  (3)";#N/A,#N/A,FALSE,"KA CH (4)"}</definedName>
    <definedName name="u" localSheetId="43" hidden="1">{"schedule",#N/A,FALSE,"Sum Op's";"input area",#N/A,FALSE,"Sum Op's"}</definedName>
    <definedName name="u" hidden="1">{"schedule",#N/A,FALSE,"Sum Op's";"input area",#N/A,FALSE,"Sum Op's"}</definedName>
    <definedName name="UCFS1" hidden="1">#REF!</definedName>
    <definedName name="UCFS2" hidden="1">#REF!</definedName>
    <definedName name="ufh" localSheetId="43" hidden="1">{#N/A,#N/A,FALSE,"SUMMARY REPORT"}</definedName>
    <definedName name="ufh" hidden="1">{#N/A,#N/A,FALSE,"SUMMARY REPORT"}</definedName>
    <definedName name="UGL" localSheetId="43">#REF!</definedName>
    <definedName name="UGL" localSheetId="11">#REF!</definedName>
    <definedName name="UGL" localSheetId="24">#REF!</definedName>
    <definedName name="UGL">#REF!</definedName>
    <definedName name="UGL_NQ" localSheetId="24">#REF!</definedName>
    <definedName name="UGL_NQ">#REF!</definedName>
    <definedName name="uh" localSheetId="43" hidden="1">{"detail",#N/A,FALSE,"mfg";"summary",#N/A,FALSE,"mfg"}</definedName>
    <definedName name="uh" hidden="1">{"detail",#N/A,FALSE,"mfg";"summary",#N/A,FALSE,"mfg"}</definedName>
    <definedName name="uiim" localSheetId="43" hidden="1">{"Pg1",#N/A,FALSE,"OpExYTDvsBud";"Pg2",#N/A,FALSE,"OpExYTDvsBud"}</definedName>
    <definedName name="uiim" hidden="1">{"Pg1",#N/A,FALSE,"OpExYTDvsBud";"Pg2",#N/A,FALSE,"OpExYTDvsBud"}</definedName>
    <definedName name="uio" localSheetId="43" hidden="1">{#N/A,#N/A,FALSE,"SUMMARY REPORT"}</definedName>
    <definedName name="uio" hidden="1">{#N/A,#N/A,FALSE,"SUMMARY REPORT"}</definedName>
    <definedName name="uioui" localSheetId="43" hidden="1">{#N/A,#N/A,FALSE,"COMP"}</definedName>
    <definedName name="uioui" hidden="1">{#N/A,#N/A,FALSE,"COMP"}</definedName>
    <definedName name="uiui" localSheetId="43" hidden="1">{#N/A,#N/A,FALSE,"Umsatz HM";#N/A,#N/A,FALSE,"ER HM";#N/A,#N/A,FALSE,"EA HM  (2)";#N/A,#N/A,FALSE,"EA HM ";#N/A,#N/A,FALSE,"EA HM  (4)";#N/A,#N/A,FALSE,"EA HM  (3)";#N/A,#N/A,FALSE,"KA HM  (2)";#N/A,#N/A,FALSE,"KA HM";#N/A,#N/A,FALSE,"KA HM  (3)";#N/A,#N/A,FALSE,"KA HM (4)"}</definedName>
    <definedName name="uiui" hidden="1">{#N/A,#N/A,FALSE,"Umsatz HM";#N/A,#N/A,FALSE,"ER HM";#N/A,#N/A,FALSE,"EA HM  (2)";#N/A,#N/A,FALSE,"EA HM ";#N/A,#N/A,FALSE,"EA HM  (4)";#N/A,#N/A,FALSE,"EA HM  (3)";#N/A,#N/A,FALSE,"KA HM  (2)";#N/A,#N/A,FALSE,"KA HM";#N/A,#N/A,FALSE,"KA HM  (3)";#N/A,#N/A,FALSE,"KA HM (4)"}</definedName>
    <definedName name="uiyg" localSheetId="43" hidden="1">{#N/A,#N/A,FALSE,"COMP"}</definedName>
    <definedName name="uiyg" hidden="1">{#N/A,#N/A,FALSE,"COMP"}</definedName>
    <definedName name="uj" localSheetId="43" hidden="1">{"Headcount Worksheet",#N/A,FALSE,"HEADCOUNT"}</definedName>
    <definedName name="uj" hidden="1">{"Headcount Worksheet",#N/A,FALSE,"HEADCOUNT"}</definedName>
    <definedName name="UK_2001">#REF!</definedName>
    <definedName name="uksgkhshas" localSheetId="43" hidden="1">{#N/A,#N/A,FALSE,"Aging Summary";#N/A,#N/A,FALSE,"Ratio Analysis";#N/A,#N/A,FALSE,"Test 120 Day Accts";#N/A,#N/A,FALSE,"Tickmarks"}</definedName>
    <definedName name="uksgkhshas" hidden="1">{#N/A,#N/A,FALSE,"Aging Summary";#N/A,#N/A,FALSE,"Ratio Analysis";#N/A,#N/A,FALSE,"Test 120 Day Accts";#N/A,#N/A,FALSE,"Tickmarks"}</definedName>
    <definedName name="UKV_GuV">#REF!</definedName>
    <definedName name="uml" localSheetId="43" hidden="1">{#N/A,#N/A,FALSE,"SUMMARY REPORT"}</definedName>
    <definedName name="uml" hidden="1">{#N/A,#N/A,FALSE,"SUMMARY REPORT"}</definedName>
    <definedName name="Unamortized_Investment_Tax_Credit">#REF!</definedName>
    <definedName name="Underrecovery_of_Supply_Costs">#REF!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qema">#REF!</definedName>
    <definedName name="Uniqemadrum">#REF!</definedName>
    <definedName name="Unit" localSheetId="43" hidden="1">{#N/A,#N/A,FALSE,"Pharm";#N/A,#N/A,FALSE,"WWCM"}</definedName>
    <definedName name="Unit" hidden="1">{#N/A,#N/A,FALSE,"Pharm";#N/A,#N/A,FALSE,"WWCM"}</definedName>
    <definedName name="Unit_1" localSheetId="43" hidden="1">{#N/A,#N/A,FALSE,"Pharm";#N/A,#N/A,FALSE,"WWCM"}</definedName>
    <definedName name="Unit_1" hidden="1">{#N/A,#N/A,FALSE,"Pharm";#N/A,#N/A,FALSE,"WWCM"}</definedName>
    <definedName name="Unit_2" localSheetId="43" hidden="1">{#N/A,#N/A,FALSE,"Pharm";#N/A,#N/A,FALSE,"WWCM"}</definedName>
    <definedName name="Unit_2" hidden="1">{#N/A,#N/A,FALSE,"Pharm";#N/A,#N/A,FALSE,"WWCM"}</definedName>
    <definedName name="Unit_3" localSheetId="43" hidden="1">{#N/A,#N/A,FALSE,"Pharm";#N/A,#N/A,FALSE,"WWCM"}</definedName>
    <definedName name="Unit_3" hidden="1">{#N/A,#N/A,FALSE,"Pharm";#N/A,#N/A,FALSE,"WWCM"}</definedName>
    <definedName name="Unit_4" localSheetId="43" hidden="1">{#N/A,#N/A,FALSE,"Pharm";#N/A,#N/A,FALSE,"WWCM"}</definedName>
    <definedName name="Unit_4" hidden="1">{#N/A,#N/A,FALSE,"Pharm";#N/A,#N/A,FALSE,"WWCM"}</definedName>
    <definedName name="United" localSheetId="43"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United"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United_Packaging">#REF!</definedName>
    <definedName name="United_Packagingdrum">#REF!</definedName>
    <definedName name="Units">#REF!</definedName>
    <definedName name="Univar">#REF!</definedName>
    <definedName name="Univardrum">#REF!</definedName>
    <definedName name="Universal_Service" localSheetId="11">#REF!</definedName>
    <definedName name="Universal_Service" localSheetId="10">#REF!</definedName>
    <definedName name="Universal_Service" localSheetId="24">#REF!</definedName>
    <definedName name="Universal_Service">#REF!</definedName>
    <definedName name="Unknown" localSheetId="43" hidden="1">{#N/A,#N/A,FALSE,"Aging Summary";#N/A,#N/A,FALSE,"Ratio Analysis";#N/A,#N/A,FALSE,"Test 120 Day Accts";#N/A,#N/A,FALSE,"Tickmarks"}</definedName>
    <definedName name="Unknown" hidden="1">{#N/A,#N/A,FALSE,"Aging Summary";#N/A,#N/A,FALSE,"Ratio Analysis";#N/A,#N/A,FALSE,"Test 120 Day Accts";#N/A,#N/A,FALSE,"Tickmarks"}</definedName>
    <definedName name="unknown2" localSheetId="43" hidden="1">{#N/A,#N/A,FALSE,"Aging Summary";#N/A,#N/A,FALSE,"Ratio Analysis";#N/A,#N/A,FALSE,"Test 120 Day Accts";#N/A,#N/A,FALSE,"Tickmarks"}</definedName>
    <definedName name="unknown2" hidden="1">{#N/A,#N/A,FALSE,"Aging Summary";#N/A,#N/A,FALSE,"Ratio Analysis";#N/A,#N/A,FALSE,"Test 120 Day Accts";#N/A,#N/A,FALSE,"Tickmarks"}</definedName>
    <definedName name="Unknown3" localSheetId="43" hidden="1">{#N/A,#N/A,FALSE,"Aging Summary";#N/A,#N/A,FALSE,"Ratio Analysis";#N/A,#N/A,FALSE,"Test 120 Day Accts";#N/A,#N/A,FALSE,"Tickmarks"}</definedName>
    <definedName name="Unknown3" hidden="1">{#N/A,#N/A,FALSE,"Aging Summary";#N/A,#N/A,FALSE,"Ratio Analysis";#N/A,#N/A,FALSE,"Test 120 Day Accts";#N/A,#N/A,FALSE,"Tickmarks"}</definedName>
    <definedName name="UNREC_GL_AMORT" localSheetId="43">#REF!</definedName>
    <definedName name="UNREC_GL_AMORT" localSheetId="11">#REF!</definedName>
    <definedName name="UNREC_GL_AMORT" localSheetId="24">#REF!</definedName>
    <definedName name="UNREC_GL_AMORT">#REF!</definedName>
    <definedName name="UNREC_GL_BOY" localSheetId="24">#REF!</definedName>
    <definedName name="UNREC_GL_BOY">#REF!</definedName>
    <definedName name="UNREC_GL_BOY_2" localSheetId="24">#REF!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erland">#REF!</definedName>
    <definedName name="Unterlanddrum">#REF!</definedName>
    <definedName name="Untitled" localSheetId="10">#REF!</definedName>
    <definedName name="Untitled" localSheetId="23">#REF!</definedName>
    <definedName name="Untitled" localSheetId="24">#REF!</definedName>
    <definedName name="Untitled">#REF!</definedName>
    <definedName name="UNZIPP" hidden="1">#REF!</definedName>
    <definedName name="uoiweroiuroiurouroeueuoiquo" localSheetId="43" hidden="1">{"Co1statements",#N/A,FALSE,"Cmpy1";"Co2statement",#N/A,FALSE,"Cmpy2";"co1pm",#N/A,FALSE,"Co1PM";"co2PM",#N/A,FALSE,"Co2PM";"value",#N/A,FALSE,"value";"opco",#N/A,FALSE,"NewSparkle";"adjusts",#N/A,FALSE,"Adjustments"}</definedName>
    <definedName name="uoiweroiuroiurouroeueuoiquo" hidden="1">{"Co1statements",#N/A,FALSE,"Cmpy1";"Co2statement",#N/A,FALSE,"Cmpy2";"co1pm",#N/A,FALSE,"Co1PM";"co2PM",#N/A,FALSE,"Co2PM";"value",#N/A,FALSE,"value";"opco",#N/A,FALSE,"NewSparkle";"adjusts",#N/A,FALSE,"Adjustments"}</definedName>
    <definedName name="UP_SIGN">#REF!</definedName>
    <definedName name="UPDATE_FACE" localSheetId="10">#REF!</definedName>
    <definedName name="UPDATE_FACE" localSheetId="24">#REF!</definedName>
    <definedName name="UPDATE_FACE">#REF!</definedName>
    <definedName name="Updated_2016_QTM_QREs">#REF!</definedName>
    <definedName name="UPFORMAT">#REF!</definedName>
    <definedName name="UPSC" localSheetId="10">#REF!</definedName>
    <definedName name="UPSC">#REF!</definedName>
    <definedName name="UPSC_NQ">#REF!</definedName>
    <definedName name="uq" localSheetId="43" hidden="1">{"detail",#N/A,FALSE,"mfg";"summary",#N/A,FALSE,"mfg"}</definedName>
    <definedName name="uq" hidden="1">{"detail",#N/A,FALSE,"mfg";"summary",#N/A,FALSE,"mfg"}</definedName>
    <definedName name="URGENT" localSheetId="43" hidden="1">{#N/A,#N/A,FALSE,"AHF"}</definedName>
    <definedName name="URGENT" hidden="1">{#N/A,#N/A,FALSE,"AHF"}</definedName>
    <definedName name="usmed7" localSheetId="43" hidden="1">{#N/A,#N/A,FALSE,"USMED 3";#N/A,#N/A,FALSE,"MARCHALLENGER 1";#N/A,#N/A,FALSE,"MARCHALLENGER 2";#N/A,#N/A,FALSE,"MARCHALLENGER 3";#N/A,#N/A,FALSE,"MARCHALLENGER 4"}</definedName>
    <definedName name="usmed7" hidden="1">{#N/A,#N/A,FALSE,"USMED 3";#N/A,#N/A,FALSE,"MARCHALLENGER 1";#N/A,#N/A,FALSE,"MARCHALLENGER 2";#N/A,#N/A,FALSE,"MARCHALLENGER 3";#N/A,#N/A,FALSE,"MARCHALLENGER 4"}</definedName>
    <definedName name="usmed9" localSheetId="43" hidden="1">{#N/A,#N/A,FALSE,"USMED 3";#N/A,#N/A,FALSE,"MARCHALLENGER 1";#N/A,#N/A,FALSE,"MARCHALLENGER 2";#N/A,#N/A,FALSE,"MARCHALLENGER 3";#N/A,#N/A,FALSE,"MARCHALLENGER 4"}</definedName>
    <definedName name="usmed9" hidden="1">{#N/A,#N/A,FALSE,"USMED 3";#N/A,#N/A,FALSE,"MARCHALLENGER 1";#N/A,#N/A,FALSE,"MARCHALLENGER 2";#N/A,#N/A,FALSE,"MARCHALLENGER 3";#N/A,#N/A,FALSE,"MARCHALLENGER 4"}</definedName>
    <definedName name="ut" localSheetId="43" hidden="1">{#N/A,"PURCHM",FALSE,"Business Analysis";#N/A,"SPADD",FALSE,"Business Analysis"}</definedName>
    <definedName name="ut" hidden="1">{#N/A,"PURCHM",FALSE,"Business Analysis";#N/A,"SPADD",FALSE,"Business Analysis"}</definedName>
    <definedName name="utility_bs">#REF!</definedName>
    <definedName name="utility_cf">#REF!</definedName>
    <definedName name="utility_is">#REF!</definedName>
    <definedName name="Utility_Plant_Expenditures">#REF!</definedName>
    <definedName name="Utility_Plant_Retirements__input">#REF!</definedName>
    <definedName name="UTILRANGE">#REF!</definedName>
    <definedName name="uu" localSheetId="43" hidden="1">{#N/A,#N/A,FALSE,"FFCXOUT3"}</definedName>
    <definedName name="uu" hidden="1">{#N/A,#N/A,FALSE,"FFCXOUT3"}</definedName>
    <definedName name="uu.kk" localSheetId="43" hidden="1">{#N/A,#N/A,FALSE,"KA CH  (2)"}</definedName>
    <definedName name="uu.kk" hidden="1">{#N/A,#N/A,FALSE,"KA CH  (2)"}</definedName>
    <definedName name="üü.l" localSheetId="43" hidden="1">{#N/A,#N/A,FALSE,"Umsatz EO BP";#N/A,#N/A,FALSE,"Umsatz EO OP";#N/A,#N/A,FALSE,"ER EO BP";#N/A,#N/A,FALSE,"ER EO OP";#N/A,#N/A,FALSE,"EA EO (2)";#N/A,#N/A,FALSE,"EA EO";#N/A,#N/A,FALSE,"EA EO (3)";#N/A,#N/A,FALSE,"EA EO (4)";#N/A,#N/A,FALSE,"KA EO  (2)";#N/A,#N/A,FALSE,"KA EO";#N/A,#N/A,FALSE,"KA EO  (3)";#N/A,#N/A,FALSE,"KA EO (4)"}</definedName>
    <definedName name="üü.l" hidden="1">{#N/A,#N/A,FALSE,"Umsatz EO BP";#N/A,#N/A,FALSE,"Umsatz EO OP";#N/A,#N/A,FALSE,"ER EO BP";#N/A,#N/A,FALSE,"ER EO OP";#N/A,#N/A,FALSE,"EA EO (2)";#N/A,#N/A,FALSE,"EA EO";#N/A,#N/A,FALSE,"EA EO (3)";#N/A,#N/A,FALSE,"EA EO (4)";#N/A,#N/A,FALSE,"KA EO  (2)";#N/A,#N/A,FALSE,"KA EO";#N/A,#N/A,FALSE,"KA EO  (3)";#N/A,#N/A,FALSE,"KA EO (4)"}</definedName>
    <definedName name="UU_control" localSheetId="43" hidden="1">{"'August 2000'!$A$1:$J$101"}</definedName>
    <definedName name="UU_control" hidden="1">{"'August 2000'!$A$1:$J$101"}</definedName>
    <definedName name="üüü" localSheetId="43" hidden="1">{#N/A,#N/A,FALSE,"Umsatz HM";#N/A,#N/A,FALSE,"ER HM";#N/A,#N/A,FALSE,"EA HM  (2)";#N/A,#N/A,FALSE,"EA HM ";#N/A,#N/A,FALSE,"EA HM  (4)";#N/A,#N/A,FALSE,"EA HM  (3)";#N/A,#N/A,FALSE,"KA HM  (2)";#N/A,#N/A,FALSE,"KA HM";#N/A,#N/A,FALSE,"KA HM  (3)";#N/A,#N/A,FALSE,"KA HM (4)"}</definedName>
    <definedName name="üüü" hidden="1">{#N/A,#N/A,FALSE,"Umsatz HM";#N/A,#N/A,FALSE,"ER HM";#N/A,#N/A,FALSE,"EA HM  (2)";#N/A,#N/A,FALSE,"EA HM ";#N/A,#N/A,FALSE,"EA HM  (4)";#N/A,#N/A,FALSE,"EA HM  (3)";#N/A,#N/A,FALSE,"KA HM  (2)";#N/A,#N/A,FALSE,"KA HM";#N/A,#N/A,FALSE,"KA HM  (3)";#N/A,#N/A,FALSE,"KA HM (4)"}</definedName>
    <definedName name="uuu.jjjj" localSheetId="43" hidden="1">{"assumptions",#N/A,FALSE,"Scenario 1";"valuation",#N/A,FALSE,"Scenario 1"}</definedName>
    <definedName name="uuu.jjjj" hidden="1">{"assumptions",#N/A,FALSE,"Scenario 1";"valuation",#N/A,FALSE,"Scenario 1"}</definedName>
    <definedName name="üüüü"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üüüü"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uuuu9" localSheetId="43" hidden="1">{#N/A,#N/A,FALSE,"MAY";#N/A,#N/A,FALSE,"Q2";#N/A,#N/A,FALSE,"YTD"}</definedName>
    <definedName name="uuuu9" hidden="1">{#N/A,#N/A,FALSE,"MAY";#N/A,#N/A,FALSE,"Q2";#N/A,#N/A,FALSE,"YTD"}</definedName>
    <definedName name="uuuuu" localSheetId="43" hidden="1">{#N/A,#N/A,FALSE,"MAY";#N/A,#N/A,FALSE,"Q2";#N/A,#N/A,FALSE,"YTD"}</definedName>
    <definedName name="uuuuu" hidden="1">{#N/A,#N/A,FALSE,"MAY";#N/A,#N/A,FALSE,"Q2";#N/A,#N/A,FALSE,"YTD"}</definedName>
    <definedName name="uuuuu1" localSheetId="43" hidden="1">{#N/A,#N/A,FALSE,"MAY";#N/A,#N/A,FALSE,"Q2";#N/A,#N/A,FALSE,"YTD"}</definedName>
    <definedName name="uuuuu1" hidden="1">{#N/A,#N/A,FALSE,"MAY";#N/A,#N/A,FALSE,"Q2";#N/A,#N/A,FALSE,"YTD"}</definedName>
    <definedName name="uy" localSheetId="43" hidden="1">{"FrgénEst",#N/A,FALSE,"A";"RésuEst",#N/A,FALSE,"A"}</definedName>
    <definedName name="uy" hidden="1">{"FrgénEst",#N/A,FALSE,"A";"RésuEst",#N/A,FALSE,"A"}</definedName>
    <definedName name="uyi" localSheetId="43" hidden="1">{#N/A,#N/A,FALSE,"SUMMARY REPORT"}</definedName>
    <definedName name="uyi" hidden="1">{#N/A,#N/A,FALSE,"SUMMARY REPORT"}</definedName>
    <definedName name="uyit" localSheetId="43" hidden="1">{#N/A,#N/A,FALSE,"AUDIT-MWOS"}</definedName>
    <definedName name="uyit" hidden="1">{#N/A,#N/A,FALSE,"AUDIT-MWOS"}</definedName>
    <definedName name="uyt" localSheetId="43" hidden="1">{#N/A,"PURADD",FALSE,"Business Analysis";#N/A,"PURSPP",FALSE,"Business Analysis";#N/A,"CTGIND",FALSE,"Business Analysis";#N/A,"PURCHM",FALSE,"Business Analysis";#N/A,"SPADD",FALSE,"Business Analysis";#N/A,"EPOXY",FALSE,"Business Analysis";#N/A,"PURPER",FALSE,"Business Analysis"}</definedName>
    <definedName name="uyt" hidden="1">{#N/A,"PURADD",FALSE,"Business Analysis";#N/A,"PURSPP",FALSE,"Business Analysis";#N/A,"CTGIND",FALSE,"Business Analysis";#N/A,"PURCHM",FALSE,"Business Analysis";#N/A,"SPADD",FALSE,"Business Analysis";#N/A,"EPOXY",FALSE,"Business Analysis";#N/A,"PURPER",FALSE,"Business Analysis"}</definedName>
    <definedName name="uytr" localSheetId="43" hidden="1">{#N/A,"PURCHM",FALSE,"Business Analysis";#N/A,"SPADD",FALSE,"Business Analysis"}</definedName>
    <definedName name="uytr" hidden="1">{#N/A,"PURCHM",FALSE,"Business Analysis";#N/A,"SPADD",FALSE,"Business Analysis"}</definedName>
    <definedName name="uztuz" localSheetId="43" hidden="1">{#N/A,#N/A,FALSE,"Umsatz OK";#N/A,#N/A,FALSE,"ER OK ";#N/A,#N/A,FALSE,"EA OK (2)";#N/A,#N/A,FALSE,"EA OK";#N/A,#N/A,FALSE,"EA OK (3)";#N/A,#N/A,FALSE,"EA OK (4)";#N/A,#N/A,FALSE,"KA OK  (2)";#N/A,#N/A,FALSE,"KA OK";#N/A,#N/A,FALSE,"KA OK  (3)";#N/A,#N/A,FALSE,"KA OK (4)"}</definedName>
    <definedName name="uztuz" hidden="1">{#N/A,#N/A,FALSE,"Umsatz OK";#N/A,#N/A,FALSE,"ER OK ";#N/A,#N/A,FALSE,"EA OK (2)";#N/A,#N/A,FALSE,"EA OK";#N/A,#N/A,FALSE,"EA OK (3)";#N/A,#N/A,FALSE,"EA OK (4)";#N/A,#N/A,FALSE,"KA OK  (2)";#N/A,#N/A,FALSE,"KA OK";#N/A,#N/A,FALSE,"KA OK  (3)";#N/A,#N/A,FALSE,"KA OK (4)"}</definedName>
    <definedName name="uzuztt" localSheetId="43" hidden="1">{#N/A,#N/A,FALSE,"Umsatz HM";#N/A,#N/A,FALSE,"ER HM";#N/A,#N/A,FALSE,"EA HM  (2)";#N/A,#N/A,FALSE,"EA HM ";#N/A,#N/A,FALSE,"EA HM  (4)";#N/A,#N/A,FALSE,"EA HM  (3)";#N/A,#N/A,FALSE,"KA HM  (2)";#N/A,#N/A,FALSE,"KA HM";#N/A,#N/A,FALSE,"KA HM  (3)";#N/A,#N/A,FALSE,"KA HM (4)"}</definedName>
    <definedName name="uzuztt" hidden="1">{#N/A,#N/A,FALSE,"Umsatz HM";#N/A,#N/A,FALSE,"ER HM";#N/A,#N/A,FALSE,"EA HM  (2)";#N/A,#N/A,FALSE,"EA HM ";#N/A,#N/A,FALSE,"EA HM  (4)";#N/A,#N/A,FALSE,"EA HM  (3)";#N/A,#N/A,FALSE,"KA HM  (2)";#N/A,#N/A,FALSE,"KA HM";#N/A,#N/A,FALSE,"KA HM  (3)";#N/A,#N/A,FALSE,"KA HM (4)"}</definedName>
    <definedName name="v" localSheetId="43" hidden="1">{#N/A,#N/A,FALSE,"Umsatz CH";#N/A,#N/A,FALSE,"ER CH";#N/A,#N/A,FALSE,"EA CH (2) ";#N/A,#N/A,FALSE,"EA CH";#N/A,#N/A,FALSE,"EA CH (3) ";#N/A,#N/A,FALSE,"EA CH (4)";#N/A,#N/A,FALSE,"KA CH";#N/A,#N/A,FALSE,"KA CH  (2)";#N/A,#N/A,FALSE,"KA CH  (3)";#N/A,#N/A,FALSE,"KA CH (4)"}</definedName>
    <definedName name="v" hidden="1">{#N/A,#N/A,FALSE,"Umsatz CH";#N/A,#N/A,FALSE,"ER CH";#N/A,#N/A,FALSE,"EA CH (2) ";#N/A,#N/A,FALSE,"EA CH";#N/A,#N/A,FALSE,"EA CH (3) ";#N/A,#N/A,FALSE,"EA CH (4)";#N/A,#N/A,FALSE,"KA CH";#N/A,#N/A,FALSE,"KA CH  (2)";#N/A,#N/A,FALSE,"KA CH  (3)";#N/A,#N/A,FALSE,"KA CH (4)"}</definedName>
    <definedName name="v.1" localSheetId="43" hidden="1">{#N/A,#N/A,FALSE,"Umsatz HM";#N/A,#N/A,FALSE,"ER HM";#N/A,#N/A,FALSE,"EA HM  (2)";#N/A,#N/A,FALSE,"EA HM ";#N/A,#N/A,FALSE,"EA HM  (4)";#N/A,#N/A,FALSE,"EA HM  (3)";#N/A,#N/A,FALSE,"KA HM  (2)";#N/A,#N/A,FALSE,"KA HM";#N/A,#N/A,FALSE,"KA HM  (3)";#N/A,#N/A,FALSE,"KA HM (4)"}</definedName>
    <definedName name="v.1" hidden="1">{#N/A,#N/A,FALSE,"Umsatz HM";#N/A,#N/A,FALSE,"ER HM";#N/A,#N/A,FALSE,"EA HM  (2)";#N/A,#N/A,FALSE,"EA HM ";#N/A,#N/A,FALSE,"EA HM  (4)";#N/A,#N/A,FALSE,"EA HM  (3)";#N/A,#N/A,FALSE,"KA HM  (2)";#N/A,#N/A,FALSE,"KA HM";#N/A,#N/A,FALSE,"KA HM  (3)";#N/A,#N/A,FALSE,"KA HM (4)"}</definedName>
    <definedName name="v.10" localSheetId="43" hidden="1">{#N/A,#N/A,FALSE,"Produkte Erw.";#N/A,#N/A,FALSE,"Produkte Plan";#N/A,#N/A,FALSE,"Leistungen Erw.";#N/A,#N/A,FALSE,"Leistungen Plan";#N/A,#N/A,FALSE,"KA Allg.Kosten (2)";#N/A,#N/A,FALSE,"KA All.Kosten"}</definedName>
    <definedName name="v.10" hidden="1">{#N/A,#N/A,FALSE,"Produkte Erw.";#N/A,#N/A,FALSE,"Produkte Plan";#N/A,#N/A,FALSE,"Leistungen Erw.";#N/A,#N/A,FALSE,"Leistungen Plan";#N/A,#N/A,FALSE,"KA Allg.Kosten (2)";#N/A,#N/A,FALSE,"KA All.Kosten"}</definedName>
    <definedName name="V.2" localSheetId="43" hidden="1">{#N/A,#N/A,FALSE,"Produkte Erw.";#N/A,#N/A,FALSE,"Produkte Plan";#N/A,#N/A,FALSE,"Leistungen Erw.";#N/A,#N/A,FALSE,"Leistungen Plan";#N/A,#N/A,FALSE,"KA Allg.Kosten (2)";#N/A,#N/A,FALSE,"KA All.Kosten"}</definedName>
    <definedName name="V.2" hidden="1">{#N/A,#N/A,FALSE,"Produkte Erw.";#N/A,#N/A,FALSE,"Produkte Plan";#N/A,#N/A,FALSE,"Leistungen Erw.";#N/A,#N/A,FALSE,"Leistungen Plan";#N/A,#N/A,FALSE,"KA Allg.Kosten (2)";#N/A,#N/A,FALSE,"KA All.Kosten"}</definedName>
    <definedName name="V.3" localSheetId="43" hidden="1">{#N/A,#N/A,FALSE,"Produkte Erw.";#N/A,#N/A,FALSE,"Produkte Plan";#N/A,#N/A,FALSE,"Leistungen Erw.";#N/A,#N/A,FALSE,"Leistungen Plan";#N/A,#N/A,FALSE,"KA Allg.Kosten (2)";#N/A,#N/A,FALSE,"KA All.Kosten"}</definedName>
    <definedName name="V.3" hidden="1">{#N/A,#N/A,FALSE,"Produkte Erw.";#N/A,#N/A,FALSE,"Produkte Plan";#N/A,#N/A,FALSE,"Leistungen Erw.";#N/A,#N/A,FALSE,"Leistungen Plan";#N/A,#N/A,FALSE,"KA Allg.Kosten (2)";#N/A,#N/A,FALSE,"KA All.Kosten"}</definedName>
    <definedName name="v.6" localSheetId="43" hidden="1">{#N/A,#N/A,FALSE,"Umsatz CH";#N/A,#N/A,FALSE,"ER CH";#N/A,#N/A,FALSE,"EA CH (2) ";#N/A,#N/A,FALSE,"EA CH";#N/A,#N/A,FALSE,"EA CH (3) ";#N/A,#N/A,FALSE,"EA CH (4)";#N/A,#N/A,FALSE,"KA CH";#N/A,#N/A,FALSE,"KA CH  (2)";#N/A,#N/A,FALSE,"KA CH  (3)";#N/A,#N/A,FALSE,"KA CH (4)"}</definedName>
    <definedName name="v.6" hidden="1">{#N/A,#N/A,FALSE,"Umsatz CH";#N/A,#N/A,FALSE,"ER CH";#N/A,#N/A,FALSE,"EA CH (2) ";#N/A,#N/A,FALSE,"EA CH";#N/A,#N/A,FALSE,"EA CH (3) ";#N/A,#N/A,FALSE,"EA CH (4)";#N/A,#N/A,FALSE,"KA CH";#N/A,#N/A,FALSE,"KA CH  (2)";#N/A,#N/A,FALSE,"KA CH  (3)";#N/A,#N/A,FALSE,"KA CH (4)"}</definedName>
    <definedName name="v.7" localSheetId="43" hidden="1">{#N/A,#N/A,FALSE,"Umsatz CH";#N/A,#N/A,FALSE,"ER CH";#N/A,#N/A,FALSE,"EA CH (2) ";#N/A,#N/A,FALSE,"EA CH";#N/A,#N/A,FALSE,"EA CH (3) ";#N/A,#N/A,FALSE,"EA CH (4)";#N/A,#N/A,FALSE,"KA CH";#N/A,#N/A,FALSE,"KA CH  (2)";#N/A,#N/A,FALSE,"KA CH  (3)";#N/A,#N/A,FALSE,"KA CH (4)"}</definedName>
    <definedName name="v.7" hidden="1">{#N/A,#N/A,FALSE,"Umsatz CH";#N/A,#N/A,FALSE,"ER CH";#N/A,#N/A,FALSE,"EA CH (2) ";#N/A,#N/A,FALSE,"EA CH";#N/A,#N/A,FALSE,"EA CH (3) ";#N/A,#N/A,FALSE,"EA CH (4)";#N/A,#N/A,FALSE,"KA CH";#N/A,#N/A,FALSE,"KA CH  (2)";#N/A,#N/A,FALSE,"KA CH  (3)";#N/A,#N/A,FALSE,"KA CH (4)"}</definedName>
    <definedName name="v.8" localSheetId="43" hidden="1">{#N/A,#N/A,FALSE,"Produkte Erw.";#N/A,#N/A,FALSE,"Produkte Plan";#N/A,#N/A,FALSE,"Leistungen Erw.";#N/A,#N/A,FALSE,"Leistungen Plan";#N/A,#N/A,FALSE,"KA Allg.Kosten (2)";#N/A,#N/A,FALSE,"KA All.Kosten"}</definedName>
    <definedName name="v.8" hidden="1">{#N/A,#N/A,FALSE,"Produkte Erw.";#N/A,#N/A,FALSE,"Produkte Plan";#N/A,#N/A,FALSE,"Leistungen Erw.";#N/A,#N/A,FALSE,"Leistungen Plan";#N/A,#N/A,FALSE,"KA Allg.Kosten (2)";#N/A,#N/A,FALSE,"KA All.Kosten"}</definedName>
    <definedName name="V_RH">#REF!</definedName>
    <definedName name="V_SUm" localSheetId="43" hidden="1">{#N/A,#N/A,FALSE,"Summary";#N/A,#N/A,FALSE,"Base Materials";#N/A,#N/A,FALSE,"Construction";#N/A,#N/A,FALSE,"Packaging";#N/A,#N/A,FALSE,"Transportation"}</definedName>
    <definedName name="V_SUm" hidden="1">{#N/A,#N/A,FALSE,"Summary";#N/A,#N/A,FALSE,"Base Materials";#N/A,#N/A,FALSE,"Construction";#N/A,#N/A,FALSE,"Packaging";#N/A,#N/A,FALSE,"Transportation"}</definedName>
    <definedName name="val" localSheetId="43" hidden="1">{"detail",#N/A,FALSE,"mfg";"summary",#N/A,FALSE,"mfg"}</definedName>
    <definedName name="val" hidden="1">{"detail",#N/A,FALSE,"mfg";"summary",#N/A,FALSE,"mfg"}</definedName>
    <definedName name="val\" localSheetId="43" hidden="1">{#N/A,#N/A,FALSE,"Summary";#N/A,#N/A,FALSE,"Base Materials";#N/A,#N/A,FALSE,"Construction";#N/A,#N/A,FALSE,"Packaging";#N/A,#N/A,FALSE,"Transportation"}</definedName>
    <definedName name="val\" hidden="1">{#N/A,#N/A,FALSE,"Summary";#N/A,#N/A,FALSE,"Base Materials";#N/A,#N/A,FALSE,"Construction";#N/A,#N/A,FALSE,"Packaging";#N/A,#N/A,FALSE,"Transportation"}</definedName>
    <definedName name="VAL_FORM">#REF!</definedName>
    <definedName name="Valbrenta">#REF!</definedName>
    <definedName name="valdate" localSheetId="24">#REF!</definedName>
    <definedName name="valdate">#REF!</definedName>
    <definedName name="Validation">#REF!</definedName>
    <definedName name="Values_Entered" localSheetId="43">IF(Loan_Amount*Interest_Rate*Loan_Years*Loan_Start&gt;0,1,0)</definedName>
    <definedName name="Values_Entered">IF(Loan_Amount*Interest_Rate*Loan_Years*Loan_Start&gt;0,1,0)</definedName>
    <definedName name="valyear" localSheetId="43">#REF!</definedName>
    <definedName name="valyear" localSheetId="11">#REF!</definedName>
    <definedName name="valyear" localSheetId="24">#REF!</definedName>
    <definedName name="valyear">#REF!</definedName>
    <definedName name="VAM_Cost" localSheetId="43">#REF!</definedName>
    <definedName name="VAM_Cost">#REF!</definedName>
    <definedName name="VAN" localSheetId="10">#REF!</definedName>
    <definedName name="VAN" localSheetId="24">#REF!</definedName>
    <definedName name="VAN">#REF!</definedName>
    <definedName name="Vangel">#REF!</definedName>
    <definedName name="Vangeldrum">#REF!</definedName>
    <definedName name="VARCOST">#REF!</definedName>
    <definedName name="VAREXPL" localSheetId="10">#REF!</definedName>
    <definedName name="VAREXPL" localSheetId="24">#REF!</definedName>
    <definedName name="VAREXPL">#REF!</definedName>
    <definedName name="Variance" localSheetId="43" hidden="1">{#N/A,#N/A,FALSE,"R&amp;D Quick Calc";#N/A,#N/A,FALSE,"DOE Fee Schedule"}</definedName>
    <definedName name="Variance" hidden="1">{#N/A,#N/A,FALSE,"R&amp;D Quick Calc";#N/A,#N/A,FALSE,"DOE Fee Schedule"}</definedName>
    <definedName name="Variances" localSheetId="43" hidden="1">{TRUE,FALSE,-1.25,-15.5,484.5,293.25,FALSE,TRUE,TRUE,TRUE,0,1,3,329,#N/A,1,21.8823529411765,2,TRUE,FALSE,3,TRUE,1,TRUE,100,"Swvu.a.","ACwvu.a.",#N/A,FALSE,FALSE,0.1,2.66,1.35,0,2,"","",TRUE,FALSE,FALSE,TRUE,1,87,#N/A,#N/A,"=R354C1:R476C10",FALSE,FALSE,FALSE,FALSE,FALSE,FALSE,5,300,300,FALSE,FALSE,TRUE,TRUE,TRUE}</definedName>
    <definedName name="Variances" hidden="1">{TRUE,FALSE,-1.25,-15.5,484.5,293.25,FALSE,TRUE,TRUE,TRUE,0,1,3,329,#N/A,1,21.8823529411765,2,TRUE,FALSE,3,TRUE,1,TRUE,100,"Swvu.a.","ACwvu.a.",#N/A,FALSE,FALSE,0.1,2.66,1.35,0,2,"","",TRUE,FALSE,FALSE,TRUE,1,87,#N/A,#N/A,"=R354C1:R476C10",FALSE,FALSE,FALSE,FALSE,FALSE,FALSE,5,300,300,FALSE,FALSE,TRUE,TRUE,TRUE}</definedName>
    <definedName name="VBDE" localSheetId="43" hidden="1">{"AUDIT-MWOS WITH POS 7.11.98",#N/A,FALSE,"AUDIT-MWOS"}</definedName>
    <definedName name="VBDE" hidden="1">{"AUDIT-MWOS WITH POS 7.11.98",#N/A,FALSE,"AUDIT-MWOS"}</definedName>
    <definedName name="vbhj" localSheetId="43" hidden="1">{#N/A,"PURCHM",FALSE,"Business Analysis";#N/A,"SPADD",FALSE,"Business Analysis"}</definedName>
    <definedName name="vbhj" hidden="1">{#N/A,"PURCHM",FALSE,"Business Analysis";#N/A,"SPADD",FALSE,"Business Analysis"}</definedName>
    <definedName name="vbnm" localSheetId="43" hidden="1">{"net assets",#N/A,FALSE,"summary";"asset turnover",#N/A,FALSE,"summary";"orona",#N/A,FALSE,"summary"}</definedName>
    <definedName name="vbnm" hidden="1">{"net assets",#N/A,FALSE,"summary";"asset turnover",#N/A,FALSE,"summary";"orona",#N/A,FALSE,"summary"}</definedName>
    <definedName name="vbvbvbv"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vbvbvbv"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vc" hidden="1">#REF!</definedName>
    <definedName name="vcd" localSheetId="43" hidden="1">{"Headcount Worksheet",#N/A,FALSE,"HEADCOUNT"}</definedName>
    <definedName name="vcd" hidden="1">{"Headcount Worksheet",#N/A,FALSE,"HEADCOUNT"}</definedName>
    <definedName name="vcf" localSheetId="43" hidden="1">{#N/A,#N/A,FALSE,"SUMMARY REPORT"}</definedName>
    <definedName name="vcf" hidden="1">{#N/A,#N/A,FALSE,"SUMMARY REPORT"}</definedName>
    <definedName name="vcfd" localSheetId="43"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vcfd"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vcm" localSheetId="43" hidden="1">{#N/A,#N/A,FALSE,"SUMMARY REPORT"}</definedName>
    <definedName name="vcm" hidden="1">{#N/A,#N/A,FALSE,"SUMMARY REPORT"}</definedName>
    <definedName name="vcvc" localSheetId="43" hidden="1">{"Polymers Details",#N/A,FALSE,"Current Yr";"Polymer Details",#N/A,FALSE,"Budget";"Polymer Details",#N/A,FALSE,"Prior Year"}</definedName>
    <definedName name="vcvc" hidden="1">{"Polymers Details",#N/A,FALSE,"Current Yr";"Polymer Details",#N/A,FALSE,"Budget";"Polymer Details",#N/A,FALSE,"Prior Year"}</definedName>
    <definedName name="vcvcv" localSheetId="43" hidden="1">{#N/A,#N/A,FALSE,"Umsatz EO BP";#N/A,#N/A,FALSE,"Umsatz EO OP";#N/A,#N/A,FALSE,"ER EO BP";#N/A,#N/A,FALSE,"ER EO OP";#N/A,#N/A,FALSE,"EA EO (2)";#N/A,#N/A,FALSE,"EA EO";#N/A,#N/A,FALSE,"EA EO (3)";#N/A,#N/A,FALSE,"EA EO (4)";#N/A,#N/A,FALSE,"KA EO  (2)";#N/A,#N/A,FALSE,"KA EO";#N/A,#N/A,FALSE,"KA EO  (3)";#N/A,#N/A,FALSE,"KA EO (4)"}</definedName>
    <definedName name="vcvcv" hidden="1">{#N/A,#N/A,FALSE,"Umsatz EO BP";#N/A,#N/A,FALSE,"Umsatz EO OP";#N/A,#N/A,FALSE,"ER EO BP";#N/A,#N/A,FALSE,"ER EO OP";#N/A,#N/A,FALSE,"EA EO (2)";#N/A,#N/A,FALSE,"EA EO";#N/A,#N/A,FALSE,"EA EO (3)";#N/A,#N/A,FALSE,"EA EO (4)";#N/A,#N/A,FALSE,"KA EO  (2)";#N/A,#N/A,FALSE,"KA EO";#N/A,#N/A,FALSE,"KA EO  (3)";#N/A,#N/A,FALSE,"KA EO (4)"}</definedName>
    <definedName name="vcvhsg" localSheetId="43" hidden="1">{"AUDIT-MWOS WITH POS 7.11.98",#N/A,FALSE,"AUDIT-MWOS"}</definedName>
    <definedName name="vcvhsg" hidden="1">{"AUDIT-MWOS WITH POS 7.11.98",#N/A,FALSE,"AUDIT-MWOS"}</definedName>
    <definedName name="vcvvv" localSheetId="43" hidden="1">{#N/A,#N/A,FALSE,"Staffnos &amp; cost"}</definedName>
    <definedName name="vcvvv" hidden="1">{#N/A,#N/A,FALSE,"Staffnos &amp; cost"}</definedName>
    <definedName name="vcwdc" hidden="1">#REF!</definedName>
    <definedName name="vcx" localSheetId="43" hidden="1">{"YD PACKAGE",#N/A,FALSE,"YTD"}</definedName>
    <definedName name="vcx" hidden="1">{"YD PACKAGE",#N/A,FALSE,"YTD"}</definedName>
    <definedName name="vcxz"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vcxz"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Vector_Pipeline">#REF!</definedName>
    <definedName name="Vendor" localSheetId="11">#REF!</definedName>
    <definedName name="Vendor" localSheetId="10">#REF!</definedName>
    <definedName name="Vendor" localSheetId="23" hidden="1">{#N/A,#N/A,FALSE,"R&amp;D Quick Calc";#N/A,#N/A,FALSE,"DOE Fee Schedule"}</definedName>
    <definedName name="Vendor" localSheetId="24">#REF!</definedName>
    <definedName name="Vendor">#REF!</definedName>
    <definedName name="VendorReport" localSheetId="24">#REF!</definedName>
    <definedName name="VendorReport">#REF!</definedName>
    <definedName name="VendorSummary" localSheetId="24">#REF!</definedName>
    <definedName name="VendorSummary">#REF!</definedName>
    <definedName name="VendorSummaryCategory">#REF!</definedName>
    <definedName name="VendorSummaryLineItem">#REF!</definedName>
    <definedName name="VendorSummaryRecon">#REF!</definedName>
    <definedName name="Version" hidden="1">"a1"</definedName>
    <definedName name="VersionNumber" hidden="1">"4.7.6348"</definedName>
    <definedName name="vf" localSheetId="43" hidden="1">{#N/A,"PURADD",FALSE,"Business Analysis";#N/A,"PURSPP",FALSE,"Business Analysis";#N/A,"CTGIND",FALSE,"Business Analysis";#N/A,"PURCHM",FALSE,"Business Analysis";#N/A,"SPADD",FALSE,"Business Analysis";#N/A,"EPOXY",FALSE,"Business Analysis";#N/A,"PURPER",FALSE,"Business Analysis"}</definedName>
    <definedName name="vf" hidden="1">{#N/A,"PURADD",FALSE,"Business Analysis";#N/A,"PURSPP",FALSE,"Business Analysis";#N/A,"CTGIND",FALSE,"Business Analysis";#N/A,"PURCHM",FALSE,"Business Analysis";#N/A,"SPADD",FALSE,"Business Analysis";#N/A,"EPOXY",FALSE,"Business Analysis";#N/A,"PURPER",FALSE,"Business Analysis"}</definedName>
    <definedName name="vfcd" localSheetId="43" hidden="1">{"QTD",#N/A,FALSE,"SUM"}</definedName>
    <definedName name="vfcd" hidden="1">{"QTD",#N/A,FALSE,"SUM"}</definedName>
    <definedName name="vfdgrgrtg" localSheetId="43" hidden="1">{"'I-1 and I-2'!$A$1:$G$190"}</definedName>
    <definedName name="vfdgrgrtg" hidden="1">{"'I-1 and I-2'!$A$1:$G$190"}</definedName>
    <definedName name="vfg" localSheetId="43" hidden="1">{#N/A,#N/A,FALSE,"Staffnos &amp; cost"}</definedName>
    <definedName name="vfg" hidden="1">{#N/A,#N/A,FALSE,"Staffnos &amp; cost"}</definedName>
    <definedName name="vfhy" localSheetId="43" hidden="1">{"GENERALH2",#N/A,FALSE,"CM"}</definedName>
    <definedName name="vfhy" hidden="1">{"GENERALH2",#N/A,FALSE,"CM"}</definedName>
    <definedName name="vft" localSheetId="43" hidden="1">{#N/A,#N/A,FALSE,"SUMMARY REPORT"}</definedName>
    <definedName name="vft" hidden="1">{#N/A,#N/A,FALSE,"SUMMARY REPORT"}</definedName>
    <definedName name="VGC_CGG_Time_Survey_Greg_Wilson">#REF!</definedName>
    <definedName name="VGC_CGG_Time_Survey_Greg_Wilson_NEW">#REF!</definedName>
    <definedName name="vgf" localSheetId="43" hidden="1">{"GENERALH2",#N/A,FALSE,"CM"}</definedName>
    <definedName name="vgf" hidden="1">{"GENERALH2",#N/A,FALSE,"CM"}</definedName>
    <definedName name="vgh" localSheetId="43" hidden="1">{#N/A,#N/A,FALSE,"SUMMARY REPORT"}</definedName>
    <definedName name="vgh" hidden="1">{#N/A,#N/A,FALSE,"SUMMARY REPORT"}</definedName>
    <definedName name="vgsfd" localSheetId="43" hidden="1">{"SCB BG EXT",#N/A,FALSE,"ADVANCEBG-EXT.D"}</definedName>
    <definedName name="vgsfd" hidden="1">{"SCB BG EXT",#N/A,FALSE,"ADVANCEBG-EXT.D"}</definedName>
    <definedName name="vicky" localSheetId="43" hidden="1">{#N/A,#N/A,FALSE,"Staffnos &amp; cost"}</definedName>
    <definedName name="vicky" hidden="1">{#N/A,#N/A,FALSE,"Staffnos &amp; cost"}</definedName>
    <definedName name="VIDE">#REF!</definedName>
    <definedName name="VII.LAYOUT"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II.LAYOU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IIIA" localSheetId="43" hidden="1">{#N/A,#N/A,TRUE,"BALSCH";#N/A,#N/A,TRUE,"COMICRO";#N/A,#N/A,TRUE,"CHECKS";#N/A,#N/A,TRUE,"GLASS";#N/A,#N/A,TRUE,"DEPRE";#N/A,#N/A,TRUE,"A&amp;MCUR";#N/A,#N/A,TRUE,"AGEANAlysis";#N/A,#N/A,TRUE,"CHECKS"}</definedName>
    <definedName name="VIIIA" hidden="1">{#N/A,#N/A,TRUE,"BALSCH";#N/A,#N/A,TRUE,"COMICRO";#N/A,#N/A,TRUE,"CHECKS";#N/A,#N/A,TRUE,"GLASS";#N/A,#N/A,TRUE,"DEPRE";#N/A,#N/A,TRUE,"A&amp;MCUR";#N/A,#N/A,TRUE,"AGEANAlysis";#N/A,#N/A,TRUE,"CHECKS"}</definedName>
    <definedName name="viky" localSheetId="43" hidden="1">{#N/A,#N/A,FALSE,"Aging Summary";#N/A,#N/A,FALSE,"Ratio Analysis";#N/A,#N/A,FALSE,"Test 120 Day Accts";#N/A,#N/A,FALSE,"Tickmarks"}</definedName>
    <definedName name="viky" hidden="1">{#N/A,#N/A,FALSE,"Aging Summary";#N/A,#N/A,FALSE,"Ratio Analysis";#N/A,#N/A,FALSE,"Test 120 Day Accts";#N/A,#N/A,FALSE,"Tickmarks"}</definedName>
    <definedName name="vimlesh" localSheetId="43" hidden="1">{#N/A,#N/A,FALSE,"Staffnos &amp; cost"}</definedName>
    <definedName name="vimlesh" hidden="1">{#N/A,#N/A,FALSE,"Staffnos &amp; cost"}</definedName>
    <definedName name="vinu" localSheetId="43" hidden="1">{#N/A,#N/A,FALSE,"COMICRO";#N/A,#N/A,FALSE,"BALSCH";#N/A,#N/A,FALSE,"GLASS";#N/A,#N/A,FALSE,"DEPRE";#N/A,#N/A,FALSE,"A&amp;MCUR";#N/A,#N/A,FALSE,"AGEANAlysis";#N/A,#N/A,FALSE,"CHECKS";#N/A,#N/A,FALSE,"CHECKS"}</definedName>
    <definedName name="vinu" hidden="1">{#N/A,#N/A,FALSE,"COMICRO";#N/A,#N/A,FALSE,"BALSCH";#N/A,#N/A,FALSE,"GLASS";#N/A,#N/A,FALSE,"DEPRE";#N/A,#N/A,FALSE,"A&amp;MCUR";#N/A,#N/A,FALSE,"AGEANAlysis";#N/A,#N/A,FALSE,"CHECKS";#N/A,#N/A,FALSE,"CHECKS"}</definedName>
    <definedName name="vishnu" localSheetId="43" hidden="1">{#N/A,#N/A,TRUE,"Staffnos &amp; cost"}</definedName>
    <definedName name="vishnu" hidden="1">{#N/A,#N/A,TRUE,"Staffnos &amp; cost"}</definedName>
    <definedName name="VISHWA" localSheetId="43" hidden="1">{"'Mach'!$A$1:$D$39"}</definedName>
    <definedName name="VISHWA" hidden="1">{"'Mach'!$A$1:$D$39"}</definedName>
    <definedName name="VL" localSheetId="43" hidden="1">#N/A</definedName>
    <definedName name="VL" hidden="1">#N/A</definedName>
    <definedName name="vmpandit" localSheetId="43" hidden="1">{#N/A,#N/A,FALSE,"Mukesh Shivdasani"}</definedName>
    <definedName name="vmpandit" hidden="1">{#N/A,#N/A,FALSE,"Mukesh Shivdasani"}</definedName>
    <definedName name="vn.2" localSheetId="43" hidden="1">{#N/A,#N/A,FALSE,"KA CH  (2)"}</definedName>
    <definedName name="vn.2" hidden="1">{#N/A,#N/A,FALSE,"KA CH  (2)"}</definedName>
    <definedName name="vn.9" localSheetId="43" hidden="1">{#N/A,#N/A,FALSE,"Umsatz CH";#N/A,#N/A,FALSE,"ER CH";#N/A,#N/A,FALSE,"EA CH (2) ";#N/A,#N/A,FALSE,"EA CH";#N/A,#N/A,FALSE,"EA CH (3) ";#N/A,#N/A,FALSE,"EA CH (4)";#N/A,#N/A,FALSE,"KA CH";#N/A,#N/A,FALSE,"KA CH  (2)";#N/A,#N/A,FALSE,"KA CH  (3)";#N/A,#N/A,FALSE,"KA CH (4)"}</definedName>
    <definedName name="vn.9" hidden="1">{#N/A,#N/A,FALSE,"Umsatz CH";#N/A,#N/A,FALSE,"ER CH";#N/A,#N/A,FALSE,"EA CH (2) ";#N/A,#N/A,FALSE,"EA CH";#N/A,#N/A,FALSE,"EA CH (3) ";#N/A,#N/A,FALSE,"EA CH (4)";#N/A,#N/A,FALSE,"KA CH";#N/A,#N/A,FALSE,"KA CH  (2)";#N/A,#N/A,FALSE,"KA CH  (3)";#N/A,#N/A,FALSE,"KA CH (4)"}</definedName>
    <definedName name="vnfc"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vnfc"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vo" localSheetId="43" hidden="1">{"consolidated",#N/A,FALSE,"Sheet1";"cms",#N/A,FALSE,"Sheet1";"fse",#N/A,FALSE,"Sheet1"}</definedName>
    <definedName name="vo" hidden="1">{"consolidated",#N/A,FALSE,"Sheet1";"cms",#N/A,FALSE,"Sheet1";"fse",#N/A,FALSE,"Sheet1"}</definedName>
    <definedName name="VOL">#REF!</definedName>
    <definedName name="vr" localSheetId="43" hidden="1">{"Results Worksheets",#N/A,FALSE,"RESULTS"}</definedName>
    <definedName name="vr" hidden="1">{"Results Worksheets",#N/A,FALSE,"RESULTS"}</definedName>
    <definedName name="VSKR" localSheetId="43" hidden="1">{"REP1",#N/A,FALSE,"HSSA-LOG"}</definedName>
    <definedName name="VSKR" hidden="1">{"REP1",#N/A,FALSE,"HSSA-LOG"}</definedName>
    <definedName name="Vsn" hidden="1">25</definedName>
    <definedName name="vss" localSheetId="43" hidden="1">{#N/A,#N/A,FALSE,"COMICRO";#N/A,#N/A,FALSE,"BALSCH";#N/A,#N/A,FALSE,"GLASS";#N/A,#N/A,FALSE,"DEPRE";#N/A,#N/A,FALSE,"A&amp;MCUR";#N/A,#N/A,FALSE,"AGEANAlysis";#N/A,#N/A,FALSE,"CHECKS";#N/A,#N/A,FALSE,"CHECKS"}</definedName>
    <definedName name="vss" hidden="1">{#N/A,#N/A,FALSE,"COMICRO";#N/A,#N/A,FALSE,"BALSCH";#N/A,#N/A,FALSE,"GLASS";#N/A,#N/A,FALSE,"DEPRE";#N/A,#N/A,FALSE,"A&amp;MCUR";#N/A,#N/A,FALSE,"AGEANAlysis";#N/A,#N/A,FALSE,"CHECKS";#N/A,#N/A,FALSE,"CHECKS"}</definedName>
    <definedName name="VT_Count" localSheetId="43">#REF!</definedName>
    <definedName name="VT_Count" localSheetId="11">#REF!</definedName>
    <definedName name="VT_Count" localSheetId="24">#REF!</definedName>
    <definedName name="VT_Count">#REF!</definedName>
    <definedName name="VTM_1" localSheetId="43" hidden="1">#REF!</definedName>
    <definedName name="VTM_1" hidden="1">#REF!</definedName>
    <definedName name="vv" localSheetId="43" hidden="1">{#N/A,#N/A,FALSE,"IS US";#N/A,#N/A,FALSE,"BS US";#N/A,#N/A,FALSE,"IS LOCAL";#N/A,#N/A,FALSE,"BS INPUT";#N/A,#N/A,FALSE,"EQUITY";#N/A,#N/A,FALSE,"LOCAL ADJ";#N/A,#N/A,FALSE,"GAAP ADJ"}</definedName>
    <definedName name="vv" hidden="1">{#N/A,#N/A,FALSE,"IS US";#N/A,#N/A,FALSE,"BS US";#N/A,#N/A,FALSE,"IS LOCAL";#N/A,#N/A,FALSE,"BS INPUT";#N/A,#N/A,FALSE,"EQUITY";#N/A,#N/A,FALSE,"LOCAL ADJ";#N/A,#N/A,FALSE,"GAAP ADJ"}</definedName>
    <definedName name="vvv" localSheetId="43" hidden="1">{#N/A,#N/A,FALSE,"Aging Summary";#N/A,#N/A,FALSE,"Ratio Analysis";#N/A,#N/A,FALSE,"Test 120 Day Accts";#N/A,#N/A,FALSE,"Tickmarks"}</definedName>
    <definedName name="vvv" hidden="1">{#N/A,#N/A,FALSE,"Aging Summary";#N/A,#N/A,FALSE,"Ratio Analysis";#N/A,#N/A,FALSE,"Test 120 Day Accts";#N/A,#N/A,FALSE,"Tickmarks"}</definedName>
    <definedName name="VVVV" localSheetId="43" hidden="1">{"REP1",#N/A,FALSE,"HSSA-LOG"}</definedName>
    <definedName name="VVVV" hidden="1">{"REP1",#N/A,FALSE,"HSSA-LOG"}</definedName>
    <definedName name="VVVVDV" localSheetId="43" hidden="1">{"SCB BG EXT",#N/A,FALSE,"ADVANCEBG-EXT.D"}</definedName>
    <definedName name="VVVVDV" hidden="1">{"SCB BG EXT",#N/A,FALSE,"ADVANCEBG-EXT.D"}</definedName>
    <definedName name="vvvvv" localSheetId="43" hidden="1">{#N/A,#N/A,FALSE,"196126-0690";#N/A,#N/A,FALSE,"196126-0690";#N/A,#N/A,FALSE,"1961165-0201"}</definedName>
    <definedName name="vvvvv" hidden="1">{#N/A,#N/A,FALSE,"196126-0690";#N/A,#N/A,FALSE,"196126-0690";#N/A,#N/A,FALSE,"1961165-0201"}</definedName>
    <definedName name="vvvvvvvvvv" localSheetId="43" hidden="1">{"net assets",#N/A,FALSE,"summary";"asset turnover",#N/A,FALSE,"summary";"orona",#N/A,FALSE,"summary"}</definedName>
    <definedName name="vvvvvvvvvv" hidden="1">{"net assets",#N/A,FALSE,"summary";"asset turnover",#N/A,FALSE,"summary";"orona",#N/A,FALSE,"summary"}</definedName>
    <definedName name="vvvvvvvvvvv" localSheetId="43" hidden="1">{#N/A,#N/A,FALSE,"SUMMARY REPORT"}</definedName>
    <definedName name="vvvvvvvvvvv" hidden="1">{#N/A,#N/A,FALSE,"SUMMARY REPORT"}</definedName>
    <definedName name="vwx" localSheetId="43" hidden="1">{#N/A,#N/A,FALSE,"Staffnos &amp; cost"}</definedName>
    <definedName name="vwx" hidden="1">{#N/A,#N/A,FALSE,"Staffnos &amp; cost"}</definedName>
    <definedName name="vz" localSheetId="43" hidden="1">{"detail",#N/A,FALSE,"mfg";"summary",#N/A,FALSE,"mfg"}</definedName>
    <definedName name="vz" hidden="1">{"detail",#N/A,FALSE,"mfg";"summary",#N/A,FALSE,"mfg"}</definedName>
    <definedName name="w" localSheetId="43" hidden="1">{#N/A,"PURCHM",FALSE,"Business Analysis";#N/A,"SPADD",FALSE,"Business Analysis"}</definedName>
    <definedName name="w" hidden="1">{#N/A,"PURCHM",FALSE,"Business Analysis";#N/A,"SPADD",FALSE,"Business Analysis"}</definedName>
    <definedName name="w." localSheetId="43" hidden="1">{#N/A,#N/A,FALSE,"COMP"}</definedName>
    <definedName name="w." hidden="1">{#N/A,#N/A,FALSE,"COMP"}</definedName>
    <definedName name="w.l" localSheetId="43" hidden="1">{#N/A,#N/A,FALSE,"Umsatz HM";#N/A,#N/A,FALSE,"ER HM";#N/A,#N/A,FALSE,"EA HM  (2)";#N/A,#N/A,FALSE,"EA HM ";#N/A,#N/A,FALSE,"EA HM  (4)";#N/A,#N/A,FALSE,"EA HM  (3)";#N/A,#N/A,FALSE,"KA HM  (2)";#N/A,#N/A,FALSE,"KA HM";#N/A,#N/A,FALSE,"KA HM  (3)";#N/A,#N/A,FALSE,"KA HM (4)"}</definedName>
    <definedName name="w.l" hidden="1">{#N/A,#N/A,FALSE,"Umsatz HM";#N/A,#N/A,FALSE,"ER HM";#N/A,#N/A,FALSE,"EA HM  (2)";#N/A,#N/A,FALSE,"EA HM ";#N/A,#N/A,FALSE,"EA HM  (4)";#N/A,#N/A,FALSE,"EA HM  (3)";#N/A,#N/A,FALSE,"KA HM  (2)";#N/A,#N/A,FALSE,"KA HM";#N/A,#N/A,FALSE,"KA HM  (3)";#N/A,#N/A,FALSE,"KA HM (4)"}</definedName>
    <definedName name="w_1" localSheetId="43" hidden="1">{"SchL1",#N/A,FALSE,"Schedules";"SchL2",#N/A,FALSE,"Schedules"}</definedName>
    <definedName name="w_1" hidden="1">{"SchL1",#N/A,FALSE,"Schedules";"SchL2",#N/A,FALSE,"Schedules"}</definedName>
    <definedName name="w_1_1" localSheetId="43" hidden="1">{"SchL1",#N/A,FALSE,"Schedules";"SchL2",#N/A,FALSE,"Schedules"}</definedName>
    <definedName name="w_1_1" hidden="1">{"SchL1",#N/A,FALSE,"Schedules";"SchL2",#N/A,FALSE,"Schedules"}</definedName>
    <definedName name="w_2" localSheetId="43" hidden="1">{"Co1statements",#N/A,FALSE,"Cmpy1";"Co2statement",#N/A,FALSE,"Cmpy2";"co1pm",#N/A,FALSE,"Co1PM";"co2PM",#N/A,FALSE,"Co2PM";"value",#N/A,FALSE,"value";"opco",#N/A,FALSE,"NewSparkle";"adjusts",#N/A,FALSE,"Adjustments"}</definedName>
    <definedName name="w_2" hidden="1">{"Co1statements",#N/A,FALSE,"Cmpy1";"Co2statement",#N/A,FALSE,"Cmpy2";"co1pm",#N/A,FALSE,"Co1PM";"co2PM",#N/A,FALSE,"Co2PM";"value",#N/A,FALSE,"value";"opco",#N/A,FALSE,"NewSparkle";"adjusts",#N/A,FALSE,"Adjustments"}</definedName>
    <definedName name="w_3" localSheetId="43" hidden="1">{"Co1statements",#N/A,FALSE,"Cmpy1";"Co2statement",#N/A,FALSE,"Cmpy2";"co1pm",#N/A,FALSE,"Co1PM";"co2PM",#N/A,FALSE,"Co2PM";"value",#N/A,FALSE,"value";"opco",#N/A,FALSE,"NewSparkle";"adjusts",#N/A,FALSE,"Adjustments"}</definedName>
    <definedName name="w_3" hidden="1">{"Co1statements",#N/A,FALSE,"Cmpy1";"Co2statement",#N/A,FALSE,"Cmpy2";"co1pm",#N/A,FALSE,"Co1PM";"co2PM",#N/A,FALSE,"Co2PM";"value",#N/A,FALSE,"value";"opco",#N/A,FALSE,"NewSparkle";"adjusts",#N/A,FALSE,"Adjustments"}</definedName>
    <definedName name="w2f" localSheetId="43" hidden="1">{"QTD_LPO2N2",#N/A,FALSE,"QTD";"QTD_HYCO",#N/A,FALSE,"QTD";"QTD_LOUISIANA",#N/A,FALSE,"QTD";"QTD_GENERALH2",#N/A,FALSE,"QTD";"QTD_PACKAGE",#N/A,FALSE,"QTD";"QTD_PRS",#N/A,FALSE,"QTD";"QTD_OTHER",#N/A,FALSE,"QTD"}</definedName>
    <definedName name="w2f" hidden="1">{"QTD_LPO2N2",#N/A,FALSE,"QTD";"QTD_HYCO",#N/A,FALSE,"QTD";"QTD_LOUISIANA",#N/A,FALSE,"QTD";"QTD_GENERALH2",#N/A,FALSE,"QTD";"QTD_PACKAGE",#N/A,FALSE,"QTD";"QTD_PRS",#N/A,FALSE,"QTD";"QTD_OTHER",#N/A,FALSE,"QTD"}</definedName>
    <definedName name="w2r5" localSheetId="43" hidden="1">{"QTD_OTHER",#N/A,FALSE,"QTD"}</definedName>
    <definedName name="w2r5" hidden="1">{"QTD_OTHER",#N/A,FALSE,"QTD"}</definedName>
    <definedName name="w5y2367" localSheetId="43" hidden="1">{#N/A,#N/A,FALSE,"Projections";#N/A,#N/A,FALSE,"AccrDil";#N/A,#N/A,FALSE,"PurchPriMult";#N/A,#N/A,FALSE,"Mults7_13";#N/A,#N/A,FALSE,"Mkt Mults";#N/A,#N/A,FALSE,"Acq Mults";#N/A,#N/A,FALSE,"StockPrices";#N/A,#N/A,FALSE,"Prem Paid";#N/A,#N/A,FALSE,"DCF";#N/A,#N/A,FALSE,"AUTO";#N/A,#N/A,FALSE,"Relative Trading";#N/A,#N/A,FALSE,"Mkt Val";#N/A,#N/A,FALSE,"Acq Val"}</definedName>
    <definedName name="w5y2367" hidden="1">{#N/A,#N/A,FALSE,"Projections";#N/A,#N/A,FALSE,"AccrDil";#N/A,#N/A,FALSE,"PurchPriMult";#N/A,#N/A,FALSE,"Mults7_13";#N/A,#N/A,FALSE,"Mkt Mults";#N/A,#N/A,FALSE,"Acq Mults";#N/A,#N/A,FALSE,"StockPrices";#N/A,#N/A,FALSE,"Prem Paid";#N/A,#N/A,FALSE,"DCF";#N/A,#N/A,FALSE,"AUTO";#N/A,#N/A,FALSE,"Relative Trading";#N/A,#N/A,FALSE,"Mkt Val";#N/A,#N/A,FALSE,"Acq Val"}</definedName>
    <definedName name="wa" localSheetId="43" hidden="1">{"apci",#N/A,FALSE,"Chem_CY";"eastman",#N/A,FALSE,"Eastman";"betz",#N/A,FALSE,"Betz";"great lakes",#N/A,FALSE,"Great_Lakes";"hercules",#N/A,FALSE,"Hercules Chem Seg Data";"rohm",#N/A,FALSE,"Rohm";"union carbide",#N/A,FALSE,"Union";"witco",#N/A,FALSE,"Witco"}</definedName>
    <definedName name="wa" hidden="1">{"apci",#N/A,FALSE,"Chem_CY";"eastman",#N/A,FALSE,"Eastman";"betz",#N/A,FALSE,"Betz";"great lakes",#N/A,FALSE,"Great_Lakes";"hercules",#N/A,FALSE,"Hercules Chem Seg Data";"rohm",#N/A,FALSE,"Rohm";"union carbide",#N/A,FALSE,"Union";"witco",#N/A,FALSE,"Witco"}</definedName>
    <definedName name="wae" localSheetId="43" hidden="1">{"'subnets'!$A$1:$F$20"}</definedName>
    <definedName name="wae" hidden="1">{"'subnets'!$A$1:$F$20"}</definedName>
    <definedName name="wae.2" localSheetId="43" hidden="1">{#N/A,#N/A,FALSE,"Umsatz CH";#N/A,#N/A,FALSE,"ER CH";#N/A,#N/A,FALSE,"EA CH (2) ";#N/A,#N/A,FALSE,"EA CH";#N/A,#N/A,FALSE,"EA CH (3) ";#N/A,#N/A,FALSE,"EA CH (4)";#N/A,#N/A,FALSE,"KA CH";#N/A,#N/A,FALSE,"KA CH  (2)";#N/A,#N/A,FALSE,"KA CH  (3)";#N/A,#N/A,FALSE,"KA CH (4)"}</definedName>
    <definedName name="wae.2" hidden="1">{#N/A,#N/A,FALSE,"Umsatz CH";#N/A,#N/A,FALSE,"ER CH";#N/A,#N/A,FALSE,"EA CH (2) ";#N/A,#N/A,FALSE,"EA CH";#N/A,#N/A,FALSE,"EA CH (3) ";#N/A,#N/A,FALSE,"EA CH (4)";#N/A,#N/A,FALSE,"KA CH";#N/A,#N/A,FALSE,"KA CH  (2)";#N/A,#N/A,FALSE,"KA CH  (3)";#N/A,#N/A,FALSE,"KA CH (4)"}</definedName>
    <definedName name="wae.er_er." localSheetId="43" hidden="1">{#N/A,#N/A,FALSE,"Umsatz EO BP";#N/A,#N/A,FALSE,"Umsatz EO OP";#N/A,#N/A,FALSE,"ER EO BP";#N/A,#N/A,FALSE,"ER EO OP";#N/A,#N/A,FALSE,"EA EO (2)";#N/A,#N/A,FALSE,"EA EO";#N/A,#N/A,FALSE,"EA EO (3)";#N/A,#N/A,FALSE,"EA EO (4)";#N/A,#N/A,FALSE,"KA EO  (2)";#N/A,#N/A,FALSE,"KA EO";#N/A,#N/A,FALSE,"KA EO  (3)";#N/A,#N/A,FALSE,"KA EO (4)"}</definedName>
    <definedName name="wae.er_er." hidden="1">{#N/A,#N/A,FALSE,"Umsatz EO BP";#N/A,#N/A,FALSE,"Umsatz EO OP";#N/A,#N/A,FALSE,"ER EO BP";#N/A,#N/A,FALSE,"ER EO OP";#N/A,#N/A,FALSE,"EA EO (2)";#N/A,#N/A,FALSE,"EA EO";#N/A,#N/A,FALSE,"EA EO (3)";#N/A,#N/A,FALSE,"EA EO (4)";#N/A,#N/A,FALSE,"KA EO  (2)";#N/A,#N/A,FALSE,"KA EO";#N/A,#N/A,FALSE,"KA EO  (3)";#N/A,#N/A,FALSE,"KA EO (4)"}</definedName>
    <definedName name="wageca">#REF!</definedName>
    <definedName name="wageco">#REF!</definedName>
    <definedName name="wagecp">#REF!</definedName>
    <definedName name="wageia">#REF!</definedName>
    <definedName name="wageid">#REF!</definedName>
    <definedName name="wagein">#REF!</definedName>
    <definedName name="wageks">#REF!</definedName>
    <definedName name="wagemi">#REF!</definedName>
    <definedName name="wagemn">#REF!</definedName>
    <definedName name="wagemo">#REF!</definedName>
    <definedName name="wagend">#REF!</definedName>
    <definedName name="wagene">#REF!</definedName>
    <definedName name="wagenv">#REF!</definedName>
    <definedName name="wageoh">#REF!</definedName>
    <definedName name="wageor">#REF!</definedName>
    <definedName name="wageut">#REF!</definedName>
    <definedName name="wagewa">#REF!</definedName>
    <definedName name="wagewi">#REF!</definedName>
    <definedName name="wallen">#REF!</definedName>
    <definedName name="waresd" localSheetId="43" hidden="1">{#N/A,#N/A,FALSE,"Aging Summary";#N/A,#N/A,FALSE,"Ratio Analysis";#N/A,#N/A,FALSE,"Test 120 Day Accts";#N/A,#N/A,FALSE,"Tickmarks"}</definedName>
    <definedName name="waresd" hidden="1">{#N/A,#N/A,FALSE,"Aging Summary";#N/A,#N/A,FALSE,"Ratio Analysis";#N/A,#N/A,FALSE,"Test 120 Day Accts";#N/A,#N/A,FALSE,"Tickmarks"}</definedName>
    <definedName name="WarrantyReserve">#REF!</definedName>
    <definedName name="was" localSheetId="43" hidden="1">{#N/A,#N/A,FALSE,"Sales Graph";#N/A,#N/A,FALSE,"BUC Graph";#N/A,#N/A,FALSE,"P&amp;L - YTD"}</definedName>
    <definedName name="was" hidden="1">{#N/A,#N/A,FALSE,"Sales Graph";#N/A,#N/A,FALSE,"BUC Graph";#N/A,#N/A,FALSE,"P&amp;L - YTD"}</definedName>
    <definedName name="was_1" localSheetId="43" hidden="1">{#N/A,#N/A,FALSE,"Sales Graph";#N/A,#N/A,FALSE,"BUC Graph";#N/A,#N/A,FALSE,"P&amp;L - YTD"}</definedName>
    <definedName name="was_1" hidden="1">{#N/A,#N/A,FALSE,"Sales Graph";#N/A,#N/A,FALSE,"BUC Graph";#N/A,#N/A,FALSE,"P&amp;L - YTD"}</definedName>
    <definedName name="was_2" localSheetId="43" hidden="1">{#N/A,#N/A,FALSE,"Sales Graph";#N/A,#N/A,FALSE,"BUC Graph";#N/A,#N/A,FALSE,"P&amp;L - YTD"}</definedName>
    <definedName name="was_2" hidden="1">{#N/A,#N/A,FALSE,"Sales Graph";#N/A,#N/A,FALSE,"BUC Graph";#N/A,#N/A,FALSE,"P&amp;L - YTD"}</definedName>
    <definedName name="was_3" localSheetId="43" hidden="1">{#N/A,#N/A,FALSE,"Sales Graph";#N/A,#N/A,FALSE,"BUC Graph";#N/A,#N/A,FALSE,"P&amp;L - YTD"}</definedName>
    <definedName name="was_3" hidden="1">{#N/A,#N/A,FALSE,"Sales Graph";#N/A,#N/A,FALSE,"BUC Graph";#N/A,#N/A,FALSE,"P&amp;L - YTD"}</definedName>
    <definedName name="was_4" localSheetId="43" hidden="1">{#N/A,#N/A,FALSE,"Sales Graph";#N/A,#N/A,FALSE,"BUC Graph";#N/A,#N/A,FALSE,"P&amp;L - YTD"}</definedName>
    <definedName name="was_4" hidden="1">{#N/A,#N/A,FALSE,"Sales Graph";#N/A,#N/A,FALSE,"BUC Graph";#N/A,#N/A,FALSE,"P&amp;L - YTD"}</definedName>
    <definedName name="watford" localSheetId="43" hidden="1">{#N/A,#N/A,TRUE,"Cover";#N/A,#N/A,TRUE,"Sum";#N/A,#N/A,TRUE,"SubsRev";#N/A,#N/A,TRUE,"CapEx";#N/A,#N/A,TRUE,"OpEx";#N/A,#N/A,TRUE,"SUs";#N/A,#N/A,TRUE,"OrgChart";#N/A,#N/A,TRUE,"Staff";#N/A,#N/A,TRUE,"P&amp;L";#N/A,#N/A,TRUE,"Cash";#N/A,#N/A,TRUE,"BS";#N/A,#N/A,TRUE,"Valuation";#N/A,#N/A,TRUE,"CapEx-Assumptions";#N/A,#N/A,TRUE,"OpEx-Assumptions"}</definedName>
    <definedName name="watford" hidden="1">{#N/A,#N/A,TRUE,"Cover";#N/A,#N/A,TRUE,"Sum";#N/A,#N/A,TRUE,"SubsRev";#N/A,#N/A,TRUE,"CapEx";#N/A,#N/A,TRUE,"OpEx";#N/A,#N/A,TRUE,"SUs";#N/A,#N/A,TRUE,"OrgChart";#N/A,#N/A,TRUE,"Staff";#N/A,#N/A,TRUE,"P&amp;L";#N/A,#N/A,TRUE,"Cash";#N/A,#N/A,TRUE,"BS";#N/A,#N/A,TRUE,"Valuation";#N/A,#N/A,TRUE,"CapEx-Assumptions";#N/A,#N/A,TRUE,"OpEx-Assumptions"}</definedName>
    <definedName name="wavylws" localSheetId="43"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avylws"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ayne__Allen">#REF!</definedName>
    <definedName name="wb" localSheetId="43" hidden="1">{#N/A,#N/A,FALSE,"Pharm";#N/A,#N/A,FALSE,"WWCM"}</definedName>
    <definedName name="wb" hidden="1">{#N/A,#N/A,FALSE,"Pharm";#N/A,#N/A,FALSE,"WWCM"}</definedName>
    <definedName name="wb_1" localSheetId="43" hidden="1">{#N/A,#N/A,FALSE,"Pharm";#N/A,#N/A,FALSE,"WWCM"}</definedName>
    <definedName name="wb_1" hidden="1">{#N/A,#N/A,FALSE,"Pharm";#N/A,#N/A,FALSE,"WWCM"}</definedName>
    <definedName name="wb_2" localSheetId="43" hidden="1">{#N/A,#N/A,FALSE,"Pharm";#N/A,#N/A,FALSE,"WWCM"}</definedName>
    <definedName name="wb_2" hidden="1">{#N/A,#N/A,FALSE,"Pharm";#N/A,#N/A,FALSE,"WWCM"}</definedName>
    <definedName name="wb_3" localSheetId="43" hidden="1">{#N/A,#N/A,FALSE,"Pharm";#N/A,#N/A,FALSE,"WWCM"}</definedName>
    <definedName name="wb_3" hidden="1">{#N/A,#N/A,FALSE,"Pharm";#N/A,#N/A,FALSE,"WWCM"}</definedName>
    <definedName name="wb_4" localSheetId="43" hidden="1">{#N/A,#N/A,FALSE,"Pharm";#N/A,#N/A,FALSE,"WWCM"}</definedName>
    <definedName name="wb_4" hidden="1">{#N/A,#N/A,FALSE,"Pharm";#N/A,#N/A,FALSE,"WWCM"}</definedName>
    <definedName name="wbs" localSheetId="43">#REF!</definedName>
    <definedName name="wbs" localSheetId="11">#REF!</definedName>
    <definedName name="wbs" localSheetId="10">#REF!</definedName>
    <definedName name="wbs" localSheetId="24">#REF!</definedName>
    <definedName name="wbs">#REF!</definedName>
    <definedName name="WC" localSheetId="11">#REF!</definedName>
    <definedName name="wc" localSheetId="23" hidden="1">{#N/A,#N/A,FALSE,"Pharm";#N/A,#N/A,FALSE,"WWCM"}</definedName>
    <definedName name="WC" localSheetId="24">#REF!</definedName>
    <definedName name="WC">#REF!</definedName>
    <definedName name="wc_1" localSheetId="43" hidden="1">{#N/A,#N/A,FALSE,"Pharm";#N/A,#N/A,FALSE,"WWCM"}</definedName>
    <definedName name="wc_1" hidden="1">{#N/A,#N/A,FALSE,"Pharm";#N/A,#N/A,FALSE,"WWCM"}</definedName>
    <definedName name="wc_2" localSheetId="43" hidden="1">{#N/A,#N/A,FALSE,"Pharm";#N/A,#N/A,FALSE,"WWCM"}</definedName>
    <definedName name="wc_2" hidden="1">{#N/A,#N/A,FALSE,"Pharm";#N/A,#N/A,FALSE,"WWCM"}</definedName>
    <definedName name="wc_3" localSheetId="43" hidden="1">{#N/A,#N/A,FALSE,"Pharm";#N/A,#N/A,FALSE,"WWCM"}</definedName>
    <definedName name="wc_3" hidden="1">{#N/A,#N/A,FALSE,"Pharm";#N/A,#N/A,FALSE,"WWCM"}</definedName>
    <definedName name="wc_4" localSheetId="43" hidden="1">{#N/A,#N/A,FALSE,"Pharm";#N/A,#N/A,FALSE,"WWCM"}</definedName>
    <definedName name="wc_4" hidden="1">{#N/A,#N/A,FALSE,"Pharm";#N/A,#N/A,FALSE,"WWCM"}</definedName>
    <definedName name="wcy" localSheetId="43" hidden="1">{"YD PRS",#N/A,FALSE,"YTD"}</definedName>
    <definedName name="wcy" hidden="1">{"YD PRS",#N/A,FALSE,"YTD"}</definedName>
    <definedName name="we" localSheetId="43" hidden="1">{#N/A,#N/A,FALSE,"Pharm";#N/A,#N/A,FALSE,"WWCM"}</definedName>
    <definedName name="we" hidden="1">{#N/A,#N/A,FALSE,"Pharm";#N/A,#N/A,FALSE,"WWCM"}</definedName>
    <definedName name="we.3" localSheetId="43" hidden="1">{#N/A,#N/A,FALSE,"PMW Gruppe 99_98";#N/A,#N/A,FALSE,"PMW KG 98_99";#N/A,#N/A,FALSE,"PMW Inc. 99_98";#N/A,#N/A,FALSE,"PMW VTECH 99_98";#N/A,#N/A,FALSE,"PMW Thail. 99_98";#N/A,#N/A,FALSE,"PMW Canada 99_98";#N/A,#N/A,FALSE,"Währungsabw. 99_98"}</definedName>
    <definedName name="we.3" hidden="1">{#N/A,#N/A,FALSE,"PMW Gruppe 99_98";#N/A,#N/A,FALSE,"PMW KG 98_99";#N/A,#N/A,FALSE,"PMW Inc. 99_98";#N/A,#N/A,FALSE,"PMW VTECH 99_98";#N/A,#N/A,FALSE,"PMW Thail. 99_98";#N/A,#N/A,FALSE,"PMW Canada 99_98";#N/A,#N/A,FALSE,"Währungsabw. 99_98"}</definedName>
    <definedName name="we.gb.gg" localSheetId="43" hidden="1">{#N/A,#N/A,FALSE,"Umsatz HM";#N/A,#N/A,FALSE,"ER HM";#N/A,#N/A,FALSE,"EA HM  (2)";#N/A,#N/A,FALSE,"EA HM ";#N/A,#N/A,FALSE,"EA HM  (4)";#N/A,#N/A,FALSE,"EA HM  (3)";#N/A,#N/A,FALSE,"KA HM  (2)";#N/A,#N/A,FALSE,"KA HM";#N/A,#N/A,FALSE,"KA HM  (3)";#N/A,#N/A,FALSE,"KA HM (4)"}</definedName>
    <definedName name="we.gb.gg" hidden="1">{#N/A,#N/A,FALSE,"Umsatz HM";#N/A,#N/A,FALSE,"ER HM";#N/A,#N/A,FALSE,"EA HM  (2)";#N/A,#N/A,FALSE,"EA HM ";#N/A,#N/A,FALSE,"EA HM  (4)";#N/A,#N/A,FALSE,"EA HM  (3)";#N/A,#N/A,FALSE,"KA HM  (2)";#N/A,#N/A,FALSE,"KA HM";#N/A,#N/A,FALSE,"KA HM  (3)";#N/A,#N/A,FALSE,"KA HM (4)"}</definedName>
    <definedName name="we_1" localSheetId="43" hidden="1">{#N/A,#N/A,FALSE,"Pharm";#N/A,#N/A,FALSE,"WWCM"}</definedName>
    <definedName name="we_1" hidden="1">{#N/A,#N/A,FALSE,"Pharm";#N/A,#N/A,FALSE,"WWCM"}</definedName>
    <definedName name="we_2" localSheetId="43" hidden="1">{#N/A,#N/A,FALSE,"Pharm";#N/A,#N/A,FALSE,"WWCM"}</definedName>
    <definedName name="we_2" hidden="1">{#N/A,#N/A,FALSE,"Pharm";#N/A,#N/A,FALSE,"WWCM"}</definedName>
    <definedName name="we_3" localSheetId="43" hidden="1">{#N/A,#N/A,FALSE,"Pharm";#N/A,#N/A,FALSE,"WWCM"}</definedName>
    <definedName name="we_3" hidden="1">{#N/A,#N/A,FALSE,"Pharm";#N/A,#N/A,FALSE,"WWCM"}</definedName>
    <definedName name="we_4" localSheetId="43" hidden="1">{#N/A,#N/A,FALSE,"Pharm";#N/A,#N/A,FALSE,"WWCM"}</definedName>
    <definedName name="we_4" hidden="1">{#N/A,#N/A,FALSE,"Pharm";#N/A,#N/A,FALSE,"WWCM"}</definedName>
    <definedName name="we3x" localSheetId="43" hidden="1">{"QTD_LPO2N2",#N/A,FALSE,"QTD"}</definedName>
    <definedName name="we3x" hidden="1">{"QTD_LPO2N2",#N/A,FALSE,"QTD"}</definedName>
    <definedName name="weaw" localSheetId="43" hidden="1">{"YTD",#N/A,FALSE,"SUM"}</definedName>
    <definedName name="weaw" hidden="1">{"YTD",#N/A,FALSE,"SUM"}</definedName>
    <definedName name="weawe" localSheetId="43" hidden="1">{"QTD_HYCO",#N/A,FALSE,"QTD"}</definedName>
    <definedName name="weawe" hidden="1">{"QTD_HYCO",#N/A,FALSE,"QTD"}</definedName>
    <definedName name="web" localSheetId="43" hidden="1">{#N/A,#N/A,FALSE,"Taxblinc";#N/A,#N/A,FALSE,"Rsvsacls"}</definedName>
    <definedName name="web" hidden="1">{#N/A,#N/A,FALSE,"Taxblinc";#N/A,#N/A,FALSE,"Rsvsacls"}</definedName>
    <definedName name="webdb" localSheetId="43">#REF!</definedName>
    <definedName name="webdb" localSheetId="11">#REF!</definedName>
    <definedName name="webdb" localSheetId="24">#REF!</definedName>
    <definedName name="webdb">#REF!</definedName>
    <definedName name="wec"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wec"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WECPC2Q1">#REF!</definedName>
    <definedName name="WECPC2Q102">#REF!</definedName>
    <definedName name="WECPC2Q2">#REF!</definedName>
    <definedName name="WECPC2Q202">#REF!</definedName>
    <definedName name="WECPC2Q3">#REF!</definedName>
    <definedName name="WECPC2Q302">#REF!</definedName>
    <definedName name="WECPC2Q4">#REF!</definedName>
    <definedName name="WECPC2Q402">#REF!</definedName>
    <definedName name="WECPC3Q1">#REF!</definedName>
    <definedName name="WECPC3Q102">#REF!</definedName>
    <definedName name="WECPC3Q2">#REF!</definedName>
    <definedName name="WECPC3Q202">#REF!</definedName>
    <definedName name="WECPC3Q3">#REF!</definedName>
    <definedName name="WECPC3Q302">#REF!</definedName>
    <definedName name="WECPC3Q4">#REF!</definedName>
    <definedName name="WECPC3Q402">#REF!</definedName>
    <definedName name="wecs" localSheetId="43" hidden="1">{"QTD_PRS",#N/A,FALSE,"QTD"}</definedName>
    <definedName name="wecs" hidden="1">{"QTD_PRS",#N/A,FALSE,"QTD"}</definedName>
    <definedName name="wecsd" localSheetId="43" hidden="1">{"sales growth",#N/A,FALSE,"summary";"oper income",#N/A,FALSE,"summary";"oros rank",#N/A,FALSE,"summary";"net assets",#N/A,FALSE,"summary";"asset turnover",#N/A,FALSE,"summary";"orona",#N/A,FALSE,"summary"}</definedName>
    <definedName name="wecsd" hidden="1">{"sales growth",#N/A,FALSE,"summary";"oper income",#N/A,FALSE,"summary";"oros rank",#N/A,FALSE,"summary";"net assets",#N/A,FALSE,"summary";"asset turnover",#N/A,FALSE,"summary";"orona",#N/A,FALSE,"summary"}</definedName>
    <definedName name="wed.2"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2"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3"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5"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5"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s" localSheetId="43" hidden="1">{"overview",#N/A,FALSE,"summary";"net assets",#N/A,FALSE,"summary";"asset turnover",#N/A,FALSE,"summary";"orona",#N/A,FALSE,"summary"}</definedName>
    <definedName name="weds" hidden="1">{"overview",#N/A,FALSE,"summary";"net assets",#N/A,FALSE,"summary";"asset turnover",#N/A,FALSE,"summary";"orona",#N/A,FALSE,"summary"}</definedName>
    <definedName name="wee" localSheetId="43" hidden="1">{#N/A,#N/A,FALSE,"KA CH  (2)"}</definedName>
    <definedName name="wee" hidden="1">{#N/A,#N/A,FALSE,"KA CH  (2)"}</definedName>
    <definedName name="WEER" localSheetId="43" hidden="1">{#N/A,#N/A,FALSE,"Aging Summary";#N/A,#N/A,FALSE,"Ratio Analysis";#N/A,#N/A,FALSE,"Test 120 Day Accts";#N/A,#N/A,FALSE,"Tickmarks"}</definedName>
    <definedName name="WEER" hidden="1">{#N/A,#N/A,FALSE,"Aging Summary";#N/A,#N/A,FALSE,"Ratio Analysis";#N/A,#N/A,FALSE,"Test 120 Day Accts";#N/A,#N/A,FALSE,"Tickmarks"}</definedName>
    <definedName name="wef" hidden="1">#REF!</definedName>
    <definedName name="wefaff" localSheetId="43" hidden="1">{#N/A,#N/A,FALSE,"Assum";#N/A,#N/A,FALSE,"IS";#N/A,#N/A,FALSE,"Op-BS";#N/A,#N/A,FALSE,"BSCF";#N/A,#N/A,FALSE,"Brad_IS";#N/A,#N/A,FALSE,"Brad_BSCF";#N/A,#N/A,FALSE,"Nick_IS";#N/A,#N/A,FALSE,"Nick_BSCF";#N/A,#N/A,FALSE,"Mobile_IS";#N/A,#N/A,FALSE,"Mobile_BSCF";#N/A,#N/A,FALSE,"Syn+Elim";#N/A,#N/A,FALSE,"Ratings"}</definedName>
    <definedName name="wefaff" hidden="1">{#N/A,#N/A,FALSE,"Assum";#N/A,#N/A,FALSE,"IS";#N/A,#N/A,FALSE,"Op-BS";#N/A,#N/A,FALSE,"BSCF";#N/A,#N/A,FALSE,"Brad_IS";#N/A,#N/A,FALSE,"Brad_BSCF";#N/A,#N/A,FALSE,"Nick_IS";#N/A,#N/A,FALSE,"Nick_BSCF";#N/A,#N/A,FALSE,"Mobile_IS";#N/A,#N/A,FALSE,"Mobile_BSCF";#N/A,#N/A,FALSE,"Syn+Elim";#N/A,#N/A,FALSE,"Ratings"}</definedName>
    <definedName name="wefergerg" hidden="1">#REF!</definedName>
    <definedName name="WEFQFFFFFFFFFFFFFFFF" localSheetId="43" hidden="1">{#N/A,#N/A,FALSE,"Projections";#N/A,#N/A,FALSE,"Multiples Valuation";#N/A,#N/A,FALSE,"LBO";#N/A,#N/A,FALSE,"Multiples_Sensitivity";#N/A,#N/A,FALSE,"Summary"}</definedName>
    <definedName name="WEFQFFFFFFFFFFFFFFFF" hidden="1">{#N/A,#N/A,FALSE,"Projections";#N/A,#N/A,FALSE,"Multiples Valuation";#N/A,#N/A,FALSE,"LBO";#N/A,#N/A,FALSE,"Multiples_Sensitivity";#N/A,#N/A,FALSE,"Summary"}</definedName>
    <definedName name="WEFR" localSheetId="43" hidden="1">{#N/A,#N/A,FALSE,"COMP"}</definedName>
    <definedName name="WEFR" hidden="1">{#N/A,#N/A,FALSE,"COMP"}</definedName>
    <definedName name="wefwef" hidden="1">#REF!</definedName>
    <definedName name="wefwefew" hidden="1">#REF!</definedName>
    <definedName name="weix" localSheetId="43" hidden="1">{"Comp_of_Price_Effect",#N/A,FALSE,"QTRDPVAR"}</definedName>
    <definedName name="weix" hidden="1">{"Comp_of_Price_Effect",#N/A,FALSE,"QTRDPVAR"}</definedName>
    <definedName name="wem" localSheetId="43" hidden="1">{#N/A,#N/A,TRUE,"Cover";#N/A,#N/A,TRUE,"Contents";"Statements",#N/A,TRUE,"Income Statement";"Statements",#N/A,TRUE,"Cash Flow Statement";"Statements",#N/A,TRUE,"Balance Sheet ";#N/A,#N/A,TRUE,"Revenue Data Table";#N/A,#N/A,TRUE,"Costs &amp; Expenses Data Table";#N/A,#N/A,TRUE,"Cash Flow Data Table ";#N/A,#N/A,TRUE,"Shor-term Interest Expense";#N/A,#N/A,TRUE,"Income Taxes";#N/A,#N/A,TRUE,"New Issue Test";#N/A,#N/A,TRUE,"Ratios"}</definedName>
    <definedName name="wem" hidden="1">{#N/A,#N/A,TRUE,"Cover";#N/A,#N/A,TRUE,"Contents";"Statements",#N/A,TRUE,"Income Statement";"Statements",#N/A,TRUE,"Cash Flow Statement";"Statements",#N/A,TRUE,"Balance Sheet ";#N/A,#N/A,TRUE,"Revenue Data Table";#N/A,#N/A,TRUE,"Costs &amp; Expenses Data Table";#N/A,#N/A,TRUE,"Cash Flow Data Table ";#N/A,#N/A,TRUE,"Shor-term Interest Expense";#N/A,#N/A,TRUE,"Income Taxes";#N/A,#N/A,TRUE,"New Issue Test";#N/A,#N/A,TRUE,"Ratios"}</definedName>
    <definedName name="wen" localSheetId="43" hidden="1">{#N/A,#N/A,FALSE,"SUMMARY REPORT"}</definedName>
    <definedName name="wen" hidden="1">{#N/A,#N/A,FALSE,"SUMMARY REPORT"}</definedName>
    <definedName name="wen.gb._hm." localSheetId="43" hidden="1">{#N/A,#N/A,FALSE,"Umsatz HM";#N/A,#N/A,FALSE,"ER HM";#N/A,#N/A,FALSE,"EA HM  (2)";#N/A,#N/A,FALSE,"EA HM ";#N/A,#N/A,FALSE,"EA HM  (4)";#N/A,#N/A,FALSE,"EA HM  (3)";#N/A,#N/A,FALSE,"KA HM  (2)";#N/A,#N/A,FALSE,"KA HM";#N/A,#N/A,FALSE,"KA HM  (3)";#N/A,#N/A,FALSE,"KA HM (4)"}</definedName>
    <definedName name="wen.gb._hm." hidden="1">{#N/A,#N/A,FALSE,"Umsatz HM";#N/A,#N/A,FALSE,"ER HM";#N/A,#N/A,FALSE,"EA HM  (2)";#N/A,#N/A,FALSE,"EA HM ";#N/A,#N/A,FALSE,"EA HM  (4)";#N/A,#N/A,FALSE,"EA HM  (3)";#N/A,#N/A,FALSE,"KA HM  (2)";#N/A,#N/A,FALSE,"KA HM";#N/A,#N/A,FALSE,"KA HM  (3)";#N/A,#N/A,FALSE,"KA HM (4)"}</definedName>
    <definedName name="weop" localSheetId="43" hidden="1">{"oct_res_comm",#N/A,FALSE,"VarToBud"}</definedName>
    <definedName name="weop" hidden="1">{"oct_res_comm",#N/A,FALSE,"VarToBud"}</definedName>
    <definedName name="wer" localSheetId="43" hidden="1">{#N/A,#N/A,FALSE,"Staffnos &amp; cost"}</definedName>
    <definedName name="wer" hidden="1">{#N/A,#N/A,FALSE,"Staffnos &amp; cost"}</definedName>
    <definedName name="wer.g" localSheetId="43" hidden="1">{#N/A,#N/A,FALSE,"KA CH  (2)"}</definedName>
    <definedName name="wer.g" hidden="1">{#N/A,#N/A,FALSE,"KA CH  (2)"}</definedName>
    <definedName name="WEREWREWR" localSheetId="43" hidden="1">{#N/A,#N/A,FALSE,"Check-Figure Variances"}</definedName>
    <definedName name="WEREWREWR" hidden="1">{#N/A,#N/A,FALSE,"Check-Figure Variances"}</definedName>
    <definedName name="WEREWREWT" localSheetId="43" hidden="1">{#N/A,#N/A,FALSE,"TRK00MST1+Tran PL"}</definedName>
    <definedName name="WEREWREWT" hidden="1">{#N/A,#N/A,FALSE,"TRK00MST1+Tran PL"}</definedName>
    <definedName name="werrr" localSheetId="43" hidden="1">{#N/A,#N/A,FALSE,"Pharm";#N/A,#N/A,FALSE,"WWCM"}</definedName>
    <definedName name="werrr" hidden="1">{#N/A,#N/A,FALSE,"Pharm";#N/A,#N/A,FALSE,"WWCM"}</definedName>
    <definedName name="werrr_1" localSheetId="43" hidden="1">{#N/A,#N/A,FALSE,"Pharm";#N/A,#N/A,FALSE,"WWCM"}</definedName>
    <definedName name="werrr_1" hidden="1">{#N/A,#N/A,FALSE,"Pharm";#N/A,#N/A,FALSE,"WWCM"}</definedName>
    <definedName name="werrr_2" localSheetId="43" hidden="1">{#N/A,#N/A,FALSE,"Pharm";#N/A,#N/A,FALSE,"WWCM"}</definedName>
    <definedName name="werrr_2" hidden="1">{#N/A,#N/A,FALSE,"Pharm";#N/A,#N/A,FALSE,"WWCM"}</definedName>
    <definedName name="werrr_3" localSheetId="43" hidden="1">{#N/A,#N/A,FALSE,"Pharm";#N/A,#N/A,FALSE,"WWCM"}</definedName>
    <definedName name="werrr_3" hidden="1">{#N/A,#N/A,FALSE,"Pharm";#N/A,#N/A,FALSE,"WWCM"}</definedName>
    <definedName name="werrr_4" localSheetId="43" hidden="1">{#N/A,#N/A,FALSE,"Pharm";#N/A,#N/A,FALSE,"WWCM"}</definedName>
    <definedName name="werrr_4" hidden="1">{#N/A,#N/A,FALSE,"Pharm";#N/A,#N/A,FALSE,"WWCM"}</definedName>
    <definedName name="wert" localSheetId="43"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EWR" localSheetId="43" hidden="1">{#N/A,#N/A,FALSE,"SUP00mst+TWELVE"}</definedName>
    <definedName name="WERTEWR" hidden="1">{#N/A,#N/A,FALSE,"SUP00mst+TWELVE"}</definedName>
    <definedName name="werw" localSheetId="43" hidden="1">{#N/A,#N/A,FALSE,"Staffnos &amp; cost"}</definedName>
    <definedName name="werw" hidden="1">{#N/A,#N/A,FALSE,"Staffnos &amp; cost"}</definedName>
    <definedName name="werwe" localSheetId="43" hidden="1">{#N/A,#N/A,FALSE,"Projections";#N/A,#N/A,FALSE,"AccrDil";#N/A,#N/A,FALSE,"PurchPriMult";#N/A,#N/A,FALSE,"Mults7_13";#N/A,#N/A,FALSE,"Mkt Mults";#N/A,#N/A,FALSE,"Acq Mults";#N/A,#N/A,FALSE,"StockPrices";#N/A,#N/A,FALSE,"Prem Paid";#N/A,#N/A,FALSE,"DCF";#N/A,#N/A,FALSE,"AUTO";#N/A,#N/A,FALSE,"Relative Trading";#N/A,#N/A,FALSE,"Mkt Val";#N/A,#N/A,FALSE,"Acq Val"}</definedName>
    <definedName name="werwe" hidden="1">{#N/A,#N/A,FALSE,"Projections";#N/A,#N/A,FALSE,"AccrDil";#N/A,#N/A,FALSE,"PurchPriMult";#N/A,#N/A,FALSE,"Mults7_13";#N/A,#N/A,FALSE,"Mkt Mults";#N/A,#N/A,FALSE,"Acq Mults";#N/A,#N/A,FALSE,"StockPrices";#N/A,#N/A,FALSE,"Prem Paid";#N/A,#N/A,FALSE,"DCF";#N/A,#N/A,FALSE,"AUTO";#N/A,#N/A,FALSE,"Relative Trading";#N/A,#N/A,FALSE,"Mkt Val";#N/A,#N/A,FALSE,"Acq Val"}</definedName>
    <definedName name="werwerwerwe" hidden="1">#REF!</definedName>
    <definedName name="werwerwerwere" hidden="1">#REF!</definedName>
    <definedName name="werwerwerwerwerwe" hidden="1">#REF!</definedName>
    <definedName name="werwrwerwerer" hidden="1">#REF!</definedName>
    <definedName name="wesa"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esa"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ew"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w"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we" localSheetId="43" hidden="1">{"LOUISIANA",#N/A,FALSE,"CM"}</definedName>
    <definedName name="wewe" hidden="1">{"LOUISIANA",#N/A,FALSE,"CM"}</definedName>
    <definedName name="wewee" localSheetId="43" hidden="1">{"'Report'!$A$1:$K$109"}</definedName>
    <definedName name="wewee" hidden="1">{"'Report'!$A$1:$K$109"}</definedName>
    <definedName name="wewefwe" hidden="1">6</definedName>
    <definedName name="wewew"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ewew"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ewfergerg" hidden="1">#REF!</definedName>
    <definedName name="wews" localSheetId="43" hidden="1">{"pro_view",#N/A,FALSE,"EEFSNAP2";"rep_view",#N/A,FALSE,"EEFSNAP2"}</definedName>
    <definedName name="wews" hidden="1">{"pro_view",#N/A,FALSE,"EEFSNAP2";"rep_view",#N/A,FALSE,"EEFSNAP2"}</definedName>
    <definedName name="weza" localSheetId="43" hidden="1">{"QTD_PACKAGE",#N/A,FALSE,"QTD"}</definedName>
    <definedName name="weza" hidden="1">{"QTD_PACKAGE",#N/A,FALSE,"QTD"}</definedName>
    <definedName name="weze" localSheetId="43" hidden="1">{#N/A,"PURADD",FALSE,"Business Analysis";#N/A,"PURSPP",FALSE,"Business Analysis";#N/A,"CTGIND",FALSE,"Business Analysis";#N/A,"PURCHM",FALSE,"Business Analysis";#N/A,"SPADD",FALSE,"Business Analysis";#N/A,"EPOXY",FALSE,"Business Analysis";#N/A,"PURPER",FALSE,"Business Analysis"}</definedName>
    <definedName name="weze" hidden="1">{#N/A,"PURADD",FALSE,"Business Analysis";#N/A,"PURSPP",FALSE,"Business Analysis";#N/A,"CTGIND",FALSE,"Business Analysis";#N/A,"PURCHM",FALSE,"Business Analysis";#N/A,"SPADD",FALSE,"Business Analysis";#N/A,"EPOXY",FALSE,"Business Analysis";#N/A,"PURPER",FALSE,"Business Analysis"}</definedName>
    <definedName name="wezf" localSheetId="43" hidden="1">{"YD PACKAGE",#N/A,FALSE,"YTD"}</definedName>
    <definedName name="wezf" hidden="1">{"YD PACKAGE",#N/A,FALSE,"YTD"}</definedName>
    <definedName name="WFT" localSheetId="43" hidden="1">{"Area1",#N/A,FALSE,"OREWACC";"Area2",#N/A,FALSE,"OREWACC"}</definedName>
    <definedName name="WFT" hidden="1">{"Area1",#N/A,FALSE,"OREWACC";"Area2",#N/A,FALSE,"OREWACC"}</definedName>
    <definedName name="wgb" localSheetId="43" hidden="1">{#N/A,#N/A,FALSE,"SUMMARY REPORT"}</definedName>
    <definedName name="wgb" hidden="1">{#N/A,#N/A,FALSE,"SUMMARY REPORT"}</definedName>
    <definedName name="what" localSheetId="43"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what"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What?" localSheetId="43" hidden="1">{#N/A,#N/A,TRUE,"Summary";#N/A,#N/A,TRUE,"Financials"}</definedName>
    <definedName name="What?" hidden="1">{#N/A,#N/A,TRUE,"Summary";#N/A,#N/A,TRUE,"Financials"}</definedName>
    <definedName name="What2?" localSheetId="43" hidden="1">{#N/A,#N/A,TRUE,"Summary";#N/A,#N/A,TRUE,"Financials";#N/A,#N/A,TRUE,"Assumptions";#N/A,#N/A,TRUE,"Pro Forma";#N/A,#N/A,TRUE,"Debt";#N/A,#N/A,TRUE,"Amortization";#N/A,#N/A,TRUE,"GG Returns"}</definedName>
    <definedName name="What2?" hidden="1">{#N/A,#N/A,TRUE,"Summary";#N/A,#N/A,TRUE,"Financials";#N/A,#N/A,TRUE,"Assumptions";#N/A,#N/A,TRUE,"Pro Forma";#N/A,#N/A,TRUE,"Debt";#N/A,#N/A,TRUE,"Amortization";#N/A,#N/A,TRUE,"GG Returns"}</definedName>
    <definedName name="What3?" localSheetId="43" hidden="1">{#N/A,#N/A,TRUE,"Summary";#N/A,#N/A,TRUE,"Assumptions";#N/A,#N/A,TRUE,"Comparison";#N/A,#N/A,TRUE,"Financials";#N/A,#N/A,TRUE,"Plan v. Act"}</definedName>
    <definedName name="What3?" hidden="1">{#N/A,#N/A,TRUE,"Summary";#N/A,#N/A,TRUE,"Assumptions";#N/A,#N/A,TRUE,"Comparison";#N/A,#N/A,TRUE,"Financials";#N/A,#N/A,TRUE,"Plan v. Act"}</definedName>
    <definedName name="whatever" localSheetId="11">#REF!</definedName>
    <definedName name="whatever" localSheetId="10">#REF!</definedName>
    <definedName name="whatever" localSheetId="23" hidden="1">{#N/A,#N/A,FALSE,"Australia";#N/A,#N/A,FALSE,"Austria";#N/A,#N/A,FALSE,"Belgium";#N/A,#N/A,FALSE,"Canada";#N/A,#N/A,FALSE,"France";#N/A,#N/A,FALSE,"Germany";#N/A,#N/A,FALSE,"Hong Kong";#N/A,#N/A,FALSE,"Italy";#N/A,#N/A,FALSE,"Japan";#N/A,#N/A,FALSE,"Korea";#N/A,#N/A,FALSE,"Mexico";#N/A,#N/A,FALSE,"Poland";#N/A,#N/A,FALSE,"Spain";#N/A,#N/A,FALSE,"Switzerland";#N/A,#N/A,FALSE,"UK"}</definedName>
    <definedName name="whatever" localSheetId="24">#REF!</definedName>
    <definedName name="whatever">#REF!</definedName>
    <definedName name="whatisthis" localSheetId="43" hidden="1">{#N/A,#N/A,FALSE,"Aging Summary";#N/A,#N/A,FALSE,"Ratio Analysis";#N/A,#N/A,FALSE,"Test 120 Day Accts";#N/A,#N/A,FALSE,"Tickmarks"}</definedName>
    <definedName name="whatisthis" hidden="1">{#N/A,#N/A,FALSE,"Aging Summary";#N/A,#N/A,FALSE,"Ratio Analysis";#N/A,#N/A,FALSE,"Test 120 Day Accts";#N/A,#N/A,FALSE,"Tickmarks"}</definedName>
    <definedName name="whatsthis" localSheetId="43" hidden="1">{#N/A,#N/A,TRUE,"Outlook98";#N/A,#N/A,TRUE,"Reduction Model"}</definedName>
    <definedName name="whatsthis" hidden="1">{#N/A,#N/A,TRUE,"Outlook98";#N/A,#N/A,TRUE,"Reduction Model"}</definedName>
    <definedName name="Whitingbulk">#REF!</definedName>
    <definedName name="Whitingdrum">#REF!</definedName>
    <definedName name="WHLSALE_INC_ELM">#REF!</definedName>
    <definedName name="WHLSALE_MKT_BS">#REF!</definedName>
    <definedName name="WHLSALE_MKT_CF">#REF!</definedName>
    <definedName name="WHLSALE_MKT_INC">#REF!</definedName>
    <definedName name="Widness">#REF!</definedName>
    <definedName name="Widnessdrum">#REF!</definedName>
    <definedName name="willie" localSheetId="43" hidden="1">{#N/A,#N/A,FALSE,"Bakersfield PCs";#N/A,#N/A,FALSE,"Bremer PCs";#N/A,#N/A,FALSE,"Bakersfield Notebooks"}</definedName>
    <definedName name="willie" hidden="1">{#N/A,#N/A,FALSE,"Bakersfield PCs";#N/A,#N/A,FALSE,"Bremer PCs";#N/A,#N/A,FALSE,"Bakersfield Notebooks"}</definedName>
    <definedName name="WIP">#REF!</definedName>
    <definedName name="wishlws" localSheetId="43"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ishlws"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ith" localSheetId="43">#REF!</definedName>
    <definedName name="with" localSheetId="11">#REF!</definedName>
    <definedName name="with" localSheetId="10">#REF!</definedName>
    <definedName name="with" localSheetId="24">#REF!</definedName>
    <definedName name="with">#REF!</definedName>
    <definedName name="without" localSheetId="10">#REF!</definedName>
    <definedName name="without" localSheetId="24">#REF!</definedName>
    <definedName name="without">#REF!</definedName>
    <definedName name="wkcopy" localSheetId="43" hidden="1">{#N/A,#N/A,FALSE,"1230";#N/A,#N/A,FALSE,"1235";#N/A,#N/A,FALSE,"1240";#N/A,#N/A,FALSE,"1245";#N/A,#N/A,FALSE,"1250";#N/A,#N/A,FALSE,"1255";#N/A,#N/A,FALSE,"1256"}</definedName>
    <definedName name="wkcopy" hidden="1">{#N/A,#N/A,FALSE,"1230";#N/A,#N/A,FALSE,"1235";#N/A,#N/A,FALSE,"1240";#N/A,#N/A,FALSE,"1245";#N/A,#N/A,FALSE,"1250";#N/A,#N/A,FALSE,"1255";#N/A,#N/A,FALSE,"1256"}</definedName>
    <definedName name="wkrp" localSheetId="43" hidden="1">{"Area1",#N/A,FALSE,"OREWACC";"Area2",#N/A,FALSE,"OREWACC"}</definedName>
    <definedName name="wkrp" hidden="1">{"Area1",#N/A,FALSE,"OREWACC";"Area2",#N/A,FALSE,"OREWACC"}</definedName>
    <definedName name="wlkednjfc" localSheetId="43" hidden="1">{#N/A,#N/A,FALSE,"Aging Summary";#N/A,#N/A,FALSE,"Ratio Analysis";#N/A,#N/A,FALSE,"Test 120 Day Accts";#N/A,#N/A,FALSE,"Tickmarks"}</definedName>
    <definedName name="wlkednjfc" hidden="1">{#N/A,#N/A,FALSE,"Aging Summary";#N/A,#N/A,FALSE,"Ratio Analysis";#N/A,#N/A,FALSE,"Test 120 Day Accts";#N/A,#N/A,FALSE,"Tickmarks"}</definedName>
    <definedName name="wo" localSheetId="43" hidden="1">{#N/A,#N/A,FALSE,"Full Year";#N/A,#N/A,FALSE,"Current Month";#N/A,#N/A,FALSE,"Remainder";#N/A,#N/A,FALSE,"Quarterly Variance";#N/A,#N/A,FALSE,"YTD";#N/A,#N/A,FALSE,"Full Year Variance";#N/A,#N/A,FALSE,"Growth";#N/A,#N/A,FALSE,"Risk Adj Summary";#N/A,#N/A,FALSE,"Selling";#N/A,#N/A,FALSE,"Setup";#N/A,#N/A,FALSE,"CM Comp"}</definedName>
    <definedName name="wo" hidden="1">{#N/A,#N/A,FALSE,"Full Year";#N/A,#N/A,FALSE,"Current Month";#N/A,#N/A,FALSE,"Remainder";#N/A,#N/A,FALSE,"Quarterly Variance";#N/A,#N/A,FALSE,"YTD";#N/A,#N/A,FALSE,"Full Year Variance";#N/A,#N/A,FALSE,"Growth";#N/A,#N/A,FALSE,"Risk Adj Summary";#N/A,#N/A,FALSE,"Selling";#N/A,#N/A,FALSE,"Setup";#N/A,#N/A,FALSE,"CM Comp"}</definedName>
    <definedName name="woi" localSheetId="43" hidden="1">{"detail",#N/A,FALSE,"mfg";"summary",#N/A,FALSE,"mfg"}</definedName>
    <definedName name="woi" hidden="1">{"detail",#N/A,FALSE,"mfg";"summary",#N/A,FALSE,"mfg"}</definedName>
    <definedName name="womxien" localSheetId="43" hidden="1">{"detail",#N/A,FALSE,"mfg";"summary",#N/A,FALSE,"mfg"}</definedName>
    <definedName name="womxien" hidden="1">{"detail",#N/A,FALSE,"mfg";"summary",#N/A,FALSE,"mfg"}</definedName>
    <definedName name="woob" hidden="1">"Warning! Out of Balance!"</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force2" localSheetId="43" hidden="1">{"assumptions1",#N/A,FALSE,"Valuation Analysis";"assumptions2",#N/A,FALSE,"Valuation Analysis"}</definedName>
    <definedName name="Workforce2" hidden="1">{"assumptions1",#N/A,FALSE,"Valuation Analysis";"assumptions2",#N/A,FALSE,"Valuation Analysis"}</definedName>
    <definedName name="working" localSheetId="43" hidden="1">{#N/A,#N/A,FALSE,"REPORT"}</definedName>
    <definedName name="working" hidden="1">{#N/A,#N/A,FALSE,"REPORT"}</definedName>
    <definedName name="working_1" localSheetId="43" hidden="1">{#N/A,#N/A,FALSE,"REPORT"}</definedName>
    <definedName name="working_1" hidden="1">{#N/A,#N/A,FALSE,"REPORT"}</definedName>
    <definedName name="working_1_1" localSheetId="43" hidden="1">{#N/A,#N/A,FALSE,"COMP"}</definedName>
    <definedName name="working_1_1" hidden="1">{#N/A,#N/A,FALSE,"COMP"}</definedName>
    <definedName name="working_2" localSheetId="43" hidden="1">{#N/A,#N/A,FALSE,"REPORT"}</definedName>
    <definedName name="working_2" hidden="1">{#N/A,#N/A,FALSE,"REPORT"}</definedName>
    <definedName name="working_3" localSheetId="43" hidden="1">{#N/A,#N/A,FALSE,"REPORT"}</definedName>
    <definedName name="working_3" hidden="1">{#N/A,#N/A,FALSE,"REPORT"}</definedName>
    <definedName name="working_4" localSheetId="43" hidden="1">{#N/A,#N/A,FALSE,"REPORT"}</definedName>
    <definedName name="working_4" hidden="1">{#N/A,#N/A,FALSE,"REPORT"}</definedName>
    <definedName name="Working_Capital_Changes">#REF!</definedName>
    <definedName name="Working_Capital_CPM">#REF!</definedName>
    <definedName name="workorder" localSheetId="11">#REF!</definedName>
    <definedName name="workorder" localSheetId="24">#REF!</definedName>
    <definedName name="workorder">#REF!</definedName>
    <definedName name="worksheet_1" localSheetId="43" hidden="1">{#N/A,#N/A,FALSE,"COMP"}</definedName>
    <definedName name="worksheet_1" hidden="1">{#N/A,#N/A,FALSE,"COMP"}</definedName>
    <definedName name="worksheet_1_1" localSheetId="43" hidden="1">{#N/A,#N/A,FALSE,"COMP"}</definedName>
    <definedName name="worksheet_1_1" hidden="1">{#N/A,#N/A,FALSE,"COMP"}</definedName>
    <definedName name="WP_II_B_1_1_DIST_Amount">#REF!</definedName>
    <definedName name="WP_II_B_1_1_Project_Total">#REF!</definedName>
    <definedName name="WP_II_B_1_1_TRAN_Amount">#REF!</definedName>
    <definedName name="WP_II_B_1_Adj_4">#REF!</definedName>
    <definedName name="WP_II_B_1_Adj_4_Accumulated_Depreciation">#REF!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II_B_1_Non_Utility_Property_Adj_5">#REF!</definedName>
    <definedName name="WP_II_B_1_II_B_1_Not_Used_Adj_1">#REF!</definedName>
    <definedName name="WP_II_B_1_II_B_1_Not_Used_Adj_4">#REF!</definedName>
    <definedName name="WP_II_B_10_Adj_3_1">#REF!</definedName>
    <definedName name="WP_II_B_10_Adj_3_1_H_Company">#REF!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Post_to_E_3_5_1">#REF!</definedName>
    <definedName name="WP_II_B_11_Adj_9">#REF!</definedName>
    <definedName name="WP_II_B_11_Adj_9_Column_1">#REF!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3">#REF!</definedName>
    <definedName name="WP_II_B_13_Acres">#REF!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_4b">#REF!</definedName>
    <definedName name="WP_II_B_14_4b_H_Account">#REF!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5_Adj_1_2_Book_Reserve">#REF!</definedName>
    <definedName name="WP_II_B_5_Adj_1_2_Calculated_Reserve">#REF!</definedName>
    <definedName name="WP_II_B_5_Adj_1_2_Reserve_Reallocation">#REF!</definedName>
    <definedName name="WP_II_B_7_1">#REF!</definedName>
    <definedName name="WP_II_B_7_1_Adj_2">#REF!</definedName>
    <definedName name="WP_II_B_7_1_Adj_2_H_Year">#REF!</definedName>
    <definedName name="WP_II_B_7_1_H_FERC_Account">#REF!</definedName>
    <definedName name="WP_II_B_7_1_H_GL_Account">#REF!</definedName>
    <definedName name="WP_II_B_7_1_H_Year">#REF!</definedName>
    <definedName name="WP_II_C_2_1_1">#REF!</definedName>
    <definedName name="WP_II_C_2_1_1_Adjusted_Balance">#REF!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H_Description">#REF!</definedName>
    <definedName name="WP_II_C_2_1_1a_Headers">#REF!</definedName>
    <definedName name="WP_II_C_2_1_1a_Numerator">#REF!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Special_FF_replaced_with_standard_GEN_AD">#REF!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1">#REF!</definedName>
    <definedName name="WP_II_D_3_Adj_2_1_AB_FERC_Allocation_Factor">#REF!</definedName>
    <definedName name="WP_II_D_3_Adj_2_1_AC_STI_Non_Union">#REF!</definedName>
    <definedName name="WP_II_D_3_Adj_2_1_Adjusted_Test_Year_Amount">#REF!</definedName>
    <definedName name="WP_II_D_3_Adj_2_1_AE_Total_STI">#REF!</definedName>
    <definedName name="WP_II_D_3_Adj_2_1_AG_STI_Non_Union">#REF!</definedName>
    <definedName name="WP_II_D_3_Adj_2_1_AI_STI_Union">#REF!</definedName>
    <definedName name="WP_II_D_3_Adj_2_1_AK_Total_STI">#REF!</definedName>
    <definedName name="WP_II_D_3_Adj_2_1_AM_2023_Short_Term_Incentive_By_Goals_Direct">#REF!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_Passes_Filter_515044">#REF!</definedName>
    <definedName name="WP_II_D_3_Adj_2_1_Headers">#REF!</definedName>
    <definedName name="WP_II_D_3_Adj_2_1_Headers_1">#REF!</definedName>
    <definedName name="WP_II_D_3_Adj_2_1_L_Test_Year_Bonus">#REF!</definedName>
    <definedName name="WP_II_D_3_Adj_2_1_M_Less_EECRF">#REF!</definedName>
    <definedName name="WP_II_D_3_Adj_2_1_N_2022_STI_True_Up">#REF!</definedName>
    <definedName name="WP_II_D_3_Adj_2_1_Non_Union_Salary_Adjustment">#REF!</definedName>
    <definedName name="WP_II_D_3_Adj_2_1_P_Adjusted_Test_Year_Bonus">#REF!</definedName>
    <definedName name="WP_II_D_3_Adj_2_1_STI_Adjustment_Non_Union">#REF!</definedName>
    <definedName name="WP_II_D_3_Adj_2_1_STI_Adjustment_Union">#REF!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#REF!</definedName>
    <definedName name="WP_II_E_1_Adj_1">#REF!</definedName>
    <definedName name="WP_II_E_1_Adj_1_Accrual_at_Existing_Rates">#REF!</definedName>
    <definedName name="WP_II_E_1_Adj_1_Accrual_at_Proposed_Rates">#REF!</definedName>
    <definedName name="WP_II_E_1_Adj_1_Difference_Proposed_vs_Existing">#REF!</definedName>
    <definedName name="WP_II_E_1_Adj_1_Existing_Accrual_Rate">#REF!</definedName>
    <definedName name="WP_II_E_1_Adj_1_H_Account">#REF!</definedName>
    <definedName name="WP_II_E_1_Adj_1_H_Description">#REF!</definedName>
    <definedName name="WP_II_E_1_Adj_1_Headers">#REF!</definedName>
    <definedName name="WP_II_E_1_Adj_1_Original_Cost_at_12_31_2023">#REF!</definedName>
    <definedName name="WP_II_E_1_Adj_1_Proposed_Accrual_Rate">#REF!</definedName>
    <definedName name="WP_II_E_1_Adj_1b">#REF!</definedName>
    <definedName name="WP_II_E_1_Adj_1b_Alloc_Factor_for_Reserve_Diff_Amortization">#REF!</definedName>
    <definedName name="WP_II_E_1_Adj_1b_Allocation_of_Reserve_Difference_Amortization">#REF!</definedName>
    <definedName name="WP_II_E_1_Adj_1b_General_Plant_Accounts_Amortized">#REF!</definedName>
    <definedName name="WP_II_E_1_Adj_1b_H_Description">#REF!</definedName>
    <definedName name="WP_II_E_1_Adj_1b_H_FERC_Account">#REF!</definedName>
    <definedName name="WP_II_E_1_Adj_1b_Headers">#REF!</definedName>
    <definedName name="WP_II_E_1_Adj_1b_Reserve_Difference_Amortization">#REF!</definedName>
    <definedName name="WP_II_E_1_Adj_1b_Row_Value">#REF!</definedName>
    <definedName name="WP_II_E_1_Company_Total">#REF!</definedName>
    <definedName name="WP_II_E_1_Company_Total_Electric">#REF!</definedName>
    <definedName name="WP_II_E_1_H_Description">#REF!</definedName>
    <definedName name="WP_II_E_1_H_FERC_Account">#REF!</definedName>
    <definedName name="WP_II_E_1_Headers">#REF!</definedName>
    <definedName name="WP_II_E_1_Total_Known_Changes">#REF!</definedName>
    <definedName name="WP_II_E_1_WP_II_E_1_Adj_1_Depreciation_Study">#REF!</definedName>
    <definedName name="WP_II_E_1_WP_II_E_1_Adj_2_Remove_Transportation_Depreciation">#REF!</definedName>
    <definedName name="WP_II_E_1_WP_II_E_1_Adj_3_AMS_Depreciation">#REF!</definedName>
    <definedName name="WP_II_E_1_WP_II_E_1_Adj_4_Not_Used">#REF!</definedName>
    <definedName name="WP_II_E_1_WP_II_E_1_Adj_5_Energy_Efficiency">#REF!</definedName>
    <definedName name="WP_II_E_1_WP_II_E_1_Adj_6_Non_Utility_Property">#REF!</definedName>
    <definedName name="WP_II_E_1_WP_II_E_1_Adj_7_Reclass">#REF!</definedName>
    <definedName name="WP_II_E_2">#REF!</definedName>
    <definedName name="WP_II_E_2_1_4">#REF!</definedName>
    <definedName name="WP_II_E_2_1_4_April">#REF!</definedName>
    <definedName name="WP_II_E_2_1_4_August">#REF!</definedName>
    <definedName name="WP_II_E_2_1_4_Company_Total_Electric">#REF!</definedName>
    <definedName name="WP_II_E_2_1_4_December">#REF!</definedName>
    <definedName name="WP_II_E_2_1_4_February">#REF!</definedName>
    <definedName name="WP_II_E_2_1_4_H_Description">#REF!</definedName>
    <definedName name="WP_II_E_2_1_4_H_FERC_Account">#REF!</definedName>
    <definedName name="WP_II_E_2_1_4_Headers">#REF!</definedName>
    <definedName name="WP_II_E_2_1_4_January">#REF!</definedName>
    <definedName name="WP_II_E_2_1_4_July">#REF!</definedName>
    <definedName name="WP_II_E_2_1_4_June">#REF!</definedName>
    <definedName name="WP_II_E_2_1_4_Known_and_Measurable_Changes">#REF!</definedName>
    <definedName name="WP_II_E_2_1_4_March">#REF!</definedName>
    <definedName name="WP_II_E_2_1_4_May">#REF!</definedName>
    <definedName name="WP_II_E_2_1_4_Non_Regulated_or_Non_Electric">#REF!</definedName>
    <definedName name="WP_II_E_2_1_4_November">#REF!</definedName>
    <definedName name="WP_II_E_2_1_4_October">#REF!</definedName>
    <definedName name="WP_II_E_2_1_4_September">#REF!</definedName>
    <definedName name="WP_II_E_2_1_4_Total_Company">#REF!</definedName>
    <definedName name="WP_II_E_2_1_FF">#REF!</definedName>
    <definedName name="WP_II_E_2_1_FF_Distribution">#REF!</definedName>
    <definedName name="WP_II_E_2_1_FF_H_Property_Type">#REF!</definedName>
    <definedName name="WP_II_E_2_1_FF_H_Property_Type_Rollup">#REF!</definedName>
    <definedName name="WP_II_E_2_1_FF_H_Time_Periods_of_WP_II_E_2_1_FF">#REF!</definedName>
    <definedName name="WP_II_E_2_1_FF_Headers">#REF!</definedName>
    <definedName name="WP_II_E_2_1_FF_Metering">#REF!</definedName>
    <definedName name="WP_II_E_2_1_FF_TDCS">#REF!</definedName>
    <definedName name="WP_II_E_2_1_FF_Total">#REF!</definedName>
    <definedName name="WP_II_E_2_1_FF_Transmission">#REF!</definedName>
    <definedName name="WP_II_E_2_1a">#REF!</definedName>
    <definedName name="WP_II_E_2_1a__2015">#REF!</definedName>
    <definedName name="WP_II_E_2_1a__2016">#REF!</definedName>
    <definedName name="WP_II_E_2_1a__2017">#REF!</definedName>
    <definedName name="WP_II_E_2_1a__2018">#REF!</definedName>
    <definedName name="WP_II_E_2_1a_H_Account">#REF!</definedName>
    <definedName name="WP_II_E_2_1a_H_ALA_Asset_Class_REG_Asset_Class_of_ALA_Asset_Class">#REF!</definedName>
    <definedName name="WP_II_E_2_1a_H_Description">#REF!</definedName>
    <definedName name="WP_II_E_2_1a_H_REG_Asset_Class_Asset_Class_Function_of_ALA_Asset_Class_s_ALA_Asset_Class_REG_Asset_Class">#REF!</definedName>
    <definedName name="WP_II_E_2_1a_Headers">#REF!</definedName>
    <definedName name="WP_II_E_2_1b">#REF!</definedName>
    <definedName name="WP_II_E_2_1b__2015_Property_Taxes_Assessed">#REF!</definedName>
    <definedName name="WP_II_E_2_1b__2016_Property_Taxes_Assessed">#REF!</definedName>
    <definedName name="WP_II_E_2_1b__2017_Property_Taxes_Assessed">#REF!</definedName>
    <definedName name="WP_II_E_2_1b__2018_Property_Taxes_Assessed">#REF!</definedName>
    <definedName name="WP_II_E_2_1b_H_County">#REF!</definedName>
    <definedName name="WP_II_E_2_1b_H_Property_Type">#REF!</definedName>
    <definedName name="WP_II_E_2_1b_Headers">#REF!</definedName>
    <definedName name="WP_II_E_2_1c">#REF!</definedName>
    <definedName name="WP_II_E_2_1c_Ad_Valorem_Tax">#REF!</definedName>
    <definedName name="WP_II_E_2_1c_Headers">#REF!</definedName>
    <definedName name="WP_II_E_2_1d">#REF!</definedName>
    <definedName name="WP_II_E_2_1d_1">#REF!</definedName>
    <definedName name="WP_II_E_2_1d_1_Dec_2017">#REF!</definedName>
    <definedName name="WP_II_E_2_1d_1_H_Doc_Number">#REF!</definedName>
    <definedName name="WP_II_E_2_1d_1_H_Doc_Type">#REF!</definedName>
    <definedName name="WP_II_E_2_1d_1_H_Text">#REF!</definedName>
    <definedName name="WP_II_E_2_1d_1_Headers">#REF!</definedName>
    <definedName name="WP_II_E_2_1d_2">#REF!</definedName>
    <definedName name="WP_II_E_2_1d_2_Dec_2016">#REF!</definedName>
    <definedName name="WP_II_E_2_1d_2_H_REG_Document_Number">#REF!</definedName>
    <definedName name="WP_II_E_2_1d_2_H_REG_Text">#REF!</definedName>
    <definedName name="WP_II_E_2_1d_2_H_SAP_Doc_Type">#REF!</definedName>
    <definedName name="WP_II_E_2_1d_2_Headers">#REF!</definedName>
    <definedName name="WP_II_E_2_1d_3">#REF!</definedName>
    <definedName name="WP_II_E_2_1d_3_Dec_2015">#REF!</definedName>
    <definedName name="WP_II_E_2_1d_3_H_Doc_Number">#REF!</definedName>
    <definedName name="WP_II_E_2_1d_3_H_Doc_Type">#REF!</definedName>
    <definedName name="WP_II_E_2_1d_3_H_Text">#REF!</definedName>
    <definedName name="WP_II_E_2_1d_3_Headers">#REF!</definedName>
    <definedName name="WP_II_E_2_1d_Dec_2018">#REF!</definedName>
    <definedName name="WP_II_E_2_1d_H_REG_Document_Number">#REF!</definedName>
    <definedName name="WP_II_E_2_1d_H_REG_Text">#REF!</definedName>
    <definedName name="WP_II_E_2_1d_H_SAP_Doc_Type">#REF!</definedName>
    <definedName name="WP_II_E_2_1d_Headers">#REF!</definedName>
    <definedName name="WP_II_E_2_Adj_3">#REF!</definedName>
    <definedName name="WP_II_E_2_Adj_3_CNP_Houston_Electric_LLC">#REF!</definedName>
    <definedName name="WP_II_E_2_Adj_3_H_Description">#REF!</definedName>
    <definedName name="WP_II_E_2_Adj_3_Headers">#REF!</definedName>
    <definedName name="WP_II_E_2_Company_Total_Electric">#REF!</definedName>
    <definedName name="WP_II_E_2_H_Description_of_Benefits">#REF!</definedName>
    <definedName name="WP_II_E_2_H_FERC_Account">#REF!</definedName>
    <definedName name="WP_II_E_2_Headers">#REF!</definedName>
    <definedName name="WP_II_E_2_Note_2_Direct">#REF!</definedName>
    <definedName name="WP_II_E_2_Note_2_Direct_Adjusted_Wages">#REF!</definedName>
    <definedName name="WP_II_E_2_Note_2_Direct_FICA_on_STI_Medicare_Tax">#REF!</definedName>
    <definedName name="WP_II_E_2_Note_2_Direct_FICA_on_STI_Social_Security_Tax">#REF!</definedName>
    <definedName name="WP_II_E_2_Note_2_Direct_H_Cost_Center">#REF!</definedName>
    <definedName name="WP_II_E_2_Note_2_Direct_H_Employee_ID">#REF!</definedName>
    <definedName name="WP_II_E_2_Note_2_Direct_H_Subarea">#REF!</definedName>
    <definedName name="WP_II_E_2_Note_2_Direct_Headers">#REF!</definedName>
    <definedName name="WP_II_E_2_Note_2_Direct_Sch_II_E_2_Note_2_Total_Tax">#REF!</definedName>
    <definedName name="WP_II_E_2_Note_2_Direct_Total_STI_Adjustment">#REF!</definedName>
    <definedName name="WP_II_E_2_Total_Company">#REF!</definedName>
    <definedName name="WP_II_E_2_Total_Known_Changes">#REF!</definedName>
    <definedName name="WP_II_E_2_WP_II_E_2_Adj_1_Direct_Wage">#REF!</definedName>
    <definedName name="WP_II_E_2_WP_II_E_2_Adj_2_Prior_Period">#REF!</definedName>
    <definedName name="WP_II_E_2_WP_II_E_2_Adj_3_Ad_Valorem_Tax">#REF!</definedName>
    <definedName name="WP_II_E_2_WP_II_E_2_Adj_4_Municipal_Franchise_Tax">#REF!</definedName>
    <definedName name="WP_II_E_2_WP_II_E_2_Adj_5_State_Margin_Tax_Test_Year_Expense">#REF!</definedName>
    <definedName name="WP_II_E_2_WP_II_E_2_Adj_6_EECRF">#REF!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_E_4">#REF!</definedName>
    <definedName name="WP_II_E_4_1_Adj_5">#REF!</definedName>
    <definedName name="WP_II_E_4_1_Adj_5_Actual_Unamortized_Amount_End_of_the_Test_Year">#REF!</definedName>
    <definedName name="WP_II_E_4_1_Adj_5_Adjustments_Note_3">#REF!</definedName>
    <definedName name="WP_II_E_4_1_Adj_5_Adjustments_Note_4">#REF!</definedName>
    <definedName name="WP_II_E_4_1_Adj_5_Estimated_To_Go_Costs_Note_2">#REF!</definedName>
    <definedName name="WP_II_E_4_1_Adj_5_H_Deferred_Expenses_from_Prior_Dockets_Note_1">#REF!</definedName>
    <definedName name="WP_II_E_4_1_Adj_5_H_DOCKET_NO">#REF!</definedName>
    <definedName name="WP_II_E_4_1_Adj_5_Headers">#REF!</definedName>
    <definedName name="WP_II_E_4_1_Adj_5_SubTotal">#REF!</definedName>
    <definedName name="WP_II_E_4_1_Adj_5_Total">#REF!</definedName>
    <definedName name="WP_II_E_4_2">#REF!</definedName>
    <definedName name="WP_II_E_4_2_Company_Total_Electric">#REF!</definedName>
    <definedName name="WP_II_E_4_2_H_Description">#REF!</definedName>
    <definedName name="WP_II_E_4_2_H_FERC_Account">#REF!</definedName>
    <definedName name="WP_II_E_4_2_Headers">#REF!</definedName>
    <definedName name="WP_II_E_4_2_Total_Company">#REF!</definedName>
    <definedName name="WP_II_E_4_2_Total_Known_Changes">#REF!</definedName>
    <definedName name="WP_II_E_4_3">#REF!</definedName>
    <definedName name="WP_II_E_4_3_Company_Total_Electric">#REF!</definedName>
    <definedName name="WP_II_E_4_3_H_Description">#REF!</definedName>
    <definedName name="WP_II_E_4_3_H_FERC">#REF!</definedName>
    <definedName name="WP_II_E_4_3_Headers">#REF!</definedName>
    <definedName name="WP_II_E_4_3_Total_Company">#REF!</definedName>
    <definedName name="WP_II_E_4_3_Total_Known_Changes">#REF!</definedName>
    <definedName name="WP_II_E_4_3_WP_II_E_4_3_Adj_1_Prior_Period">#REF!</definedName>
    <definedName name="WP_II_E_4_4">#REF!</definedName>
    <definedName name="WP_II_E_4_4_H_Description">#REF!</definedName>
    <definedName name="WP_II_E_4_4_H_Docket_No">#REF!</definedName>
    <definedName name="WP_II_E_4_4_H_FERC_Account">#REF!</definedName>
    <definedName name="WP_II_E_4_5">#REF!</definedName>
    <definedName name="WP_II_E_4_5_Company_Total_Electric">#REF!</definedName>
    <definedName name="WP_II_E_4_5_H_Description">#REF!</definedName>
    <definedName name="WP_II_E_4_5_H_FERC_Account">#REF!</definedName>
    <definedName name="WP_II_E_4_5_Headers">#REF!</definedName>
    <definedName name="WP_II_E_4_5_Known_and_Measurable_Changes">#REF!</definedName>
    <definedName name="WP_II_E_4_5_Total_Company">#REF!</definedName>
    <definedName name="WP_II_E_4_Company_Total_Electric">#REF!</definedName>
    <definedName name="WP_II_E_4_H_Description">#REF!</definedName>
    <definedName name="WP_II_E_4_H_FERC_Account">#REF!</definedName>
    <definedName name="WP_II_E_4_Headers">#REF!</definedName>
    <definedName name="WP_II_E_4_Total_Company">#REF!</definedName>
    <definedName name="WP_II_E_4_Total_Known_Changes">#REF!</definedName>
    <definedName name="WP_II_E_4_WP_II_E_4_Adj_1_Interest_Rate_Hedge">#REF!</definedName>
    <definedName name="WP_II_E_4a">#REF!</definedName>
    <definedName name="WP_II_E_4a_Dec_2018">#REF!</definedName>
    <definedName name="WP_II_E_4a_H_Account">#REF!</definedName>
    <definedName name="WP_II_E_4a_H_Assignment">#REF!</definedName>
    <definedName name="WP_II_E_4a_H_Company_Code">#REF!</definedName>
    <definedName name="WP_II_E_4a_H_Cost_Center">#REF!</definedName>
    <definedName name="WP_II_E_4a_H_Document_Header_Text">#REF!</definedName>
    <definedName name="WP_II_E_4a_H_Document_Number">#REF!</definedName>
    <definedName name="WP_II_E_4a_H_Document_Type">#REF!</definedName>
    <definedName name="WP_II_E_4a_H_Fiscal_Year">#REF!</definedName>
    <definedName name="WP_II_E_4a_H_Order">#REF!</definedName>
    <definedName name="WP_II_E_4a_H_Posting_Date">#REF!</definedName>
    <definedName name="WP_II_E_4a_H_Posting_Key">#REF!</definedName>
    <definedName name="WP_II_E_4a_H_Posting_Period">#REF!</definedName>
    <definedName name="WP_II_E_4a_H_Profit_Center">#REF!</definedName>
    <definedName name="WP_II_E_4a_H_Reference">#REF!</definedName>
    <definedName name="WP_II_E_4a_H_SAP_Account_SAP_Account_for_Reporting_Self_referential_of_Account">#REF!</definedName>
    <definedName name="WP_II_E_4a_H_Text">#REF!</definedName>
    <definedName name="WP_II_E_4a_H_Trading_Partner">#REF!</definedName>
    <definedName name="WP_II_E_4a_Headers">#REF!</definedName>
    <definedName name="WP_II_E_5_1">#REF!</definedName>
    <definedName name="WP_II_E_5_1_Company_Total_Electric">#REF!</definedName>
    <definedName name="WP_II_E_5_1_H_Description">#REF!</definedName>
    <definedName name="WP_II_E_5_1_H_FERC_Account">#REF!</definedName>
    <definedName name="WP_II_E_5_1_Headers">#REF!</definedName>
    <definedName name="WP_II_E_5_1_Total_Company">#REF!</definedName>
    <definedName name="WP_II_E_5_1_Total_Known_Changes">#REF!</definedName>
    <definedName name="WP_II_E_5_1_WP_II_E_5_1_Adj_1_EECRF_EE_Bonus">#REF!</definedName>
    <definedName name="WP_II_E_5_1_WP_II_E_5_1_Adj_10_CNP_Portion_of_50_Loss_on_Sale">#REF!</definedName>
    <definedName name="WP_II_E_5_1_WP_II_E_5_1_Adj_11_Discretionary_Revenue">#REF!</definedName>
    <definedName name="WP_II_E_5_1_WP_II_E_5_1_Adj_12_Wireless_Revenues">#REF!</definedName>
    <definedName name="WP_II_E_5_1_WP_II_E_5_1_Adj_2_AMS">#REF!</definedName>
    <definedName name="WP_II_E_5_1_WP_II_E_5_1_Adj_3_TCRF">#REF!</definedName>
    <definedName name="WP_II_E_5_1_WP_II_E_5_1_Adj_4_DCRF">#REF!</definedName>
    <definedName name="WP_II_E_5_1_WP_II_E_5_1_Adj_5_TCJA">#REF!</definedName>
    <definedName name="WP_II_E_5_1_WP_II_E_5_1_Adj_6_System_Restoration_Other_Bond_Companies">#REF!</definedName>
    <definedName name="WP_II_E_5_1_WP_II_E_5_1_Adj_7_Transmission_Of_Electricity_of_Others">#REF!</definedName>
    <definedName name="WP_II_E_5_1_WP_II_E_5_1_Adj_8_Bad_Debt_REP">#REF!</definedName>
    <definedName name="WP_II_E_5_1_WP_II_E_5_1_Adj_9_Non_Utility_Property_Loss">#REF!</definedName>
    <definedName name="WP_II_E_5_2">#REF!</definedName>
    <definedName name="WP_II_E_5_2_Company_Total_Electric">#REF!</definedName>
    <definedName name="WP_II_E_5_2_H_Account">#REF!</definedName>
    <definedName name="WP_II_E_5_2_H_Description">#REF!</definedName>
    <definedName name="WP_II_E_5_2_H_FERC_Account">#REF!</definedName>
    <definedName name="WP_II_E_5_2_Headers">#REF!</definedName>
    <definedName name="WP_II_E_5_2_Known_and_Measurable_Changes">#REF!</definedName>
    <definedName name="WP_II_E_5_2_Non_Regulated_or_Non_Electric">#REF!</definedName>
    <definedName name="WP_II_E_5_2_Total_Company">#REF!</definedName>
    <definedName name="WP_II_E_5_3">#REF!</definedName>
    <definedName name="WP_II_E_5_3_H_Account">#REF!</definedName>
    <definedName name="WP_II_E_5_3_H_Billing_Doc">#REF!</definedName>
    <definedName name="WP_II_E_5_3_H_Cont_Acct">#REF!</definedName>
    <definedName name="WP_II_E_5_3_H_Material">#REF!</definedName>
    <definedName name="WP_II_E_5_3_H_Sold_to_Pt">#REF!</definedName>
    <definedName name="WP_II_E_5_3_Headers">#REF!</definedName>
    <definedName name="WP_II_E_5_3_value">#REF!</definedName>
    <definedName name="wp_ref1" localSheetId="11">#REF!</definedName>
    <definedName name="wp_ref1" localSheetId="10">#REF!</definedName>
    <definedName name="wp_ref1" localSheetId="24">#REF!</definedName>
    <definedName name="wp_ref1">#REF!</definedName>
    <definedName name="wp_ref2" localSheetId="10">#REF!</definedName>
    <definedName name="wp_ref2" localSheetId="24">#REF!</definedName>
    <definedName name="wp_ref2">#REF!</definedName>
    <definedName name="wp_ref3" localSheetId="10">#REF!</definedName>
    <definedName name="wp_ref3" localSheetId="24">#REF!</definedName>
    <definedName name="wp_ref3">#REF!</definedName>
    <definedName name="wp_ref4">#REF!</definedName>
    <definedName name="wp_ref5">#REF!</definedName>
    <definedName name="wpc56db">#REF!</definedName>
    <definedName name="wpc78db">#REF!</definedName>
    <definedName name="wpcfhdb">#REF!</definedName>
    <definedName name="wpcomdb">#REF!</definedName>
    <definedName name="wpgdb">#REF!</definedName>
    <definedName name="WPObGYN" localSheetId="43" hidden="1">{#N/A,#N/A,FALSE,"smso balance sheet";#N/A,#N/A,FALSE,"smso";#N/A,#N/A,FALSE,"mcc div";#N/A,#N/A,FALSE,"mh div";#N/A,#N/A,FALSE,"bca div";#N/A,#N/A,FALSE,"tcc div";#N/A,#N/A,FALSE,"corp div"}</definedName>
    <definedName name="WPObGYN" hidden="1">{#N/A,#N/A,FALSE,"smso balance sheet";#N/A,#N/A,FALSE,"smso";#N/A,#N/A,FALSE,"mcc div";#N/A,#N/A,FALSE,"mh div";#N/A,#N/A,FALSE,"bca div";#N/A,#N/A,FALSE,"tcc div";#N/A,#N/A,FALSE,"corp div"}</definedName>
    <definedName name="wpw" localSheetId="43" hidden="1">{#N/A,#N/A,FALSE,"TopTen Failures";#N/A,#N/A,FALSE,"Top Ten %";#N/A,#N/A,FALSE,"Fail Code 5 mo. Totals (%)"}</definedName>
    <definedName name="wpw" hidden="1">{#N/A,#N/A,FALSE,"TopTen Failures";#N/A,#N/A,FALSE,"Top Ten %";#N/A,#N/A,FALSE,"Fail Code 5 mo. Totals (%)"}</definedName>
    <definedName name="wq" localSheetId="43" hidden="1">{"'PXR_6500'!$A$1:$I$124"}</definedName>
    <definedName name="wq" hidden="1">{"'PXR_6500'!$A$1:$I$124"}</definedName>
    <definedName name="wqa" localSheetId="43" hidden="1">{#N/A,"PURCHM",FALSE,"Business Analysis";#N/A,"SPADD",FALSE,"Business Analysis"}</definedName>
    <definedName name="wqa" hidden="1">{#N/A,"PURCHM",FALSE,"Business Analysis";#N/A,"SPADD",FALSE,"Business Analysis"}</definedName>
    <definedName name="wqc" localSheetId="43" hidden="1">{"ACT",#N/A,FALSE,"Q3Elec P&amp;L fy 99  ";"BUD",#N/A,FALSE,"Q3Elec P&amp;L fy 99  ";"PRIOR",#N/A,FALSE,"Q3Elec P&amp;L fy 99  "}</definedName>
    <definedName name="wqc" hidden="1">{"ACT",#N/A,FALSE,"Q3Elec P&amp;L fy 99  ";"BUD",#N/A,FALSE,"Q3Elec P&amp;L fy 99  ";"PRIOR",#N/A,FALSE,"Q3Elec P&amp;L fy 99  "}</definedName>
    <definedName name="wqd" localSheetId="43" hidden="1">{"OTHER",#N/A,FALSE,"CM"}</definedName>
    <definedName name="wqd" hidden="1">{"OTHER",#N/A,FALSE,"CM"}</definedName>
    <definedName name="wqdqwdqwd" localSheetId="43" hidden="1">{#N/A,#N/A,FALSE,"Staffnos &amp; cost"}</definedName>
    <definedName name="wqdqwdqwd" hidden="1">{#N/A,#N/A,FALSE,"Staffnos &amp; cost"}</definedName>
    <definedName name="wqe" localSheetId="43" hidden="1">{"'Graphic'!$A$1:$S$52"}</definedName>
    <definedName name="wqe" hidden="1">{"'Graphic'!$A$1:$S$52"}</definedName>
    <definedName name="wqeq" localSheetId="43" hidden="1">{"Commentary",#N/A,FALSE,"May"}</definedName>
    <definedName name="wqeq" hidden="1">{"Commentary",#N/A,FALSE,"May"}</definedName>
    <definedName name="wqer" localSheetId="43" hidden="1">{"TXO2N2_SLS",#N/A,FALSE,"MTHLYSLES";"TXH2_SLS",#N/A,FALSE,"MTHLYSLES";"LOUIS_SLS",#N/A,FALSE,"MTHLYSLES";"H2_SLS",#N/A,FALSE,"MTHLYSLES";"O2N2_SLS",#N/A,FALSE,"MTHLYSLES";"PACKAGE_SLS",#N/A,FALSE,"MTHLYSLES"}</definedName>
    <definedName name="wqer" hidden="1">{"TXO2N2_SLS",#N/A,FALSE,"MTHLYSLES";"TXH2_SLS",#N/A,FALSE,"MTHLYSLES";"LOUIS_SLS",#N/A,FALSE,"MTHLYSLES";"H2_SLS",#N/A,FALSE,"MTHLYSLES";"O2N2_SLS",#N/A,FALSE,"MTHLYSLES";"PACKAGE_SLS",#N/A,FALSE,"MTHLYSLES"}</definedName>
    <definedName name="wqw" localSheetId="43">#REF!</definedName>
    <definedName name="wqw" localSheetId="11">#REF!</definedName>
    <definedName name="wqw" localSheetId="10">#REF!</definedName>
    <definedName name="wqw" localSheetId="24">#REF!</definedName>
    <definedName name="wqw">#REF!</definedName>
    <definedName name="wqwq" localSheetId="43" hidden="1">{"BA detail",#N/A,FALSE,"Q3YTD "}</definedName>
    <definedName name="wqwq" hidden="1">{"BA detail",#N/A,FALSE,"Q3YTD "}</definedName>
    <definedName name="wqx" localSheetId="43" hidden="1">{"Comp_of_Price_Effect",#N/A,FALSE,"QTRDPVAR"}</definedName>
    <definedName name="wqx" hidden="1">{"Comp_of_Price_Effect",#N/A,FALSE,"QTRDPVAR"}</definedName>
    <definedName name="wr" localSheetId="43" hidden="1">{"page1",#N/A,FALSE,"CWS";"page2",#N/A,FALSE,"CWS";"summary",#N/A,FALSE,"CWS"}</definedName>
    <definedName name="wr" hidden="1">{"page1",#N/A,FALSE,"CWS";"page2",#N/A,FALSE,"CWS";"summary",#N/A,FALSE,"CWS"}</definedName>
    <definedName name="wr_1" localSheetId="43" hidden="1">{#N/A,#N/A,FALSE,"COMP"}</definedName>
    <definedName name="wr_1" hidden="1">{#N/A,#N/A,FALSE,"COMP"}</definedName>
    <definedName name="wr_1_1" localSheetId="43" hidden="1">{#N/A,#N/A,FALSE,"COMP"}</definedName>
    <definedName name="wr_1_1" hidden="1">{#N/A,#N/A,FALSE,"COMP"}</definedName>
    <definedName name="wr34ar" localSheetId="43" hidden="1">{"QTD_LOUISIANA",#N/A,FALSE,"QTD"}</definedName>
    <definedName name="wr34ar" hidden="1">{"QTD_LOUISIANA",#N/A,FALSE,"QTD"}</definedName>
    <definedName name="wradw" localSheetId="43" hidden="1">{"YD LAPO2",#N/A,FALSE,"YTD";"YD LPH2",#N/A,FALSE,"YTD";"YD LOUISIANA",#N/A,FALSE,"YTD";"YD GENERALH2",#N/A,FALSE,"YTD";"YD PRS",#N/A,FALSE,"YTD";"YD PACKAGE",#N/A,FALSE,"YTD";"YD OTHER",#N/A,FALSE,"YTD"}</definedName>
    <definedName name="wradw" hidden="1">{"YD LAPO2",#N/A,FALSE,"YTD";"YD LPH2",#N/A,FALSE,"YTD";"YD LOUISIANA",#N/A,FALSE,"YTD";"YD GENERALH2",#N/A,FALSE,"YTD";"YD PRS",#N/A,FALSE,"YTD";"YD PACKAGE",#N/A,FALSE,"YTD";"YD OTHER",#N/A,FALSE,"YTD"}</definedName>
    <definedName name="wrc" localSheetId="43" hidden="1">{#N/A,#N/A,FALSE,"TECH CENTRE RXDU66";#N/A,#N/A,FALSE,"ASU VAAX66";#N/A,#N/A,FALSE,"TCM VAKX66"}</definedName>
    <definedName name="wrc" hidden="1">{#N/A,#N/A,FALSE,"TECH CENTRE RXDU66";#N/A,#N/A,FALSE,"ASU VAAX66";#N/A,#N/A,FALSE,"TCM VAKX66"}</definedName>
    <definedName name="wrewrw" localSheetId="43" hidden="1">{"QTR_ACT",#N/A,FALSE,"PROP_PBIT_DEV_Q3";"QTR_BUD",#N/A,FALSE,"PROP_PBIT_DEV_Q3";"YTD_BUD",#N/A,FALSE,"PROP_PBIT_DEV_Q3";"YTD_ACT",#N/A,FALSE,"PROP_PBIT_DEV_Q3";"FY95 SNAP3",#N/A,FALSE,"PROP_PBIT_DEV_Q3";"FY95_BUD",#N/A,FALSE,"PROP_PBIT_DEV_Q3";"FY96_BUD",#N/A,FALSE,"PROP_PBIT_DEV_Q3"}</definedName>
    <definedName name="wrewrw" hidden="1">{"QTR_ACT",#N/A,FALSE,"PROP_PBIT_DEV_Q3";"QTR_BUD",#N/A,FALSE,"PROP_PBIT_DEV_Q3";"YTD_BUD",#N/A,FALSE,"PROP_PBIT_DEV_Q3";"YTD_ACT",#N/A,FALSE,"PROP_PBIT_DEV_Q3";"FY95 SNAP3",#N/A,FALSE,"PROP_PBIT_DEV_Q3";"FY95_BUD",#N/A,FALSE,"PROP_PBIT_DEV_Q3";"FY96_BUD",#N/A,FALSE,"PROP_PBIT_DEV_Q3"}</definedName>
    <definedName name="wrf" localSheetId="43" hidden="1">{#N/A,"PURCHM",FALSE,"Business Analysis";#N/A,"SPADD",FALSE,"Business Analysis"}</definedName>
    <definedName name="wrf" hidden="1">{#N/A,"PURCHM",FALSE,"Business Analysis";#N/A,"SPADD",FALSE,"Business Analysis"}</definedName>
    <definedName name="WRI" localSheetId="43" hidden="1">{#N/A,#N/A,FALSE,"COMP"}</definedName>
    <definedName name="WRI" hidden="1">{#N/A,#N/A,FALSE,"COMP"}</definedName>
    <definedName name="WRI_1" localSheetId="43" hidden="1">{#N/A,#N/A,FALSE,"COMP"}</definedName>
    <definedName name="WRI_1" hidden="1">{#N/A,#N/A,FALSE,"COMP"}</definedName>
    <definedName name="WRI_1_1" localSheetId="43" hidden="1">{#N/A,#N/A,FALSE,"COMP"}</definedName>
    <definedName name="WRI_1_1" hidden="1">{#N/A,#N/A,FALSE,"COMP"}</definedName>
    <definedName name="wrm.fpk" localSheetId="43" hidden="1">{#N/A,#N/A,FALSE,"Consolidated Shipley";#N/A,#N/A,FALSE,"Consolidated PWB";#N/A,#N/A,FALSE,"Consolidated Micro"}</definedName>
    <definedName name="wrm.fpk" hidden="1">{#N/A,#N/A,FALSE,"Consolidated Shipley";#N/A,#N/A,FALSE,"Consolidated PWB";#N/A,#N/A,FALSE,"Consolidated Micro"}</definedName>
    <definedName name="wrm.pucspaddq2" localSheetId="43" hidden="1">{#N/A,"PURCHM",FALSE,"Business Analysis";#N/A,"SPADD",FALSE,"Business Analysis"}</definedName>
    <definedName name="wrm.pucspaddq2" hidden="1">{#N/A,"PURCHM",FALSE,"Business Analysis";#N/A,"SPADD",FALSE,"Business Analysis"}</definedName>
    <definedName name="wrn" localSheetId="43" hidden="1">{"FCB_ALL",#N/A,FALSE,"FCB"}</definedName>
    <definedName name="wrn" hidden="1">{"FCB_ALL",#N/A,FALSE,"FCB"}</definedName>
    <definedName name="wrn." localSheetId="43" hidden="1">{"Compco",#N/A,FALSE,"CWS";"Summary",#N/A,FALSE,"CWS";"WACC",#N/A,FALSE,"CWS"}</definedName>
    <definedName name="wrn." hidden="1">{"Compco",#N/A,FALSE,"CWS";"Summary",#N/A,FALSE,"CWS";"WACC",#N/A,FALSE,"CWS"}</definedName>
    <definedName name="wrn.." localSheetId="43" hidden="1">{"page1",#N/A,FALSE,"comsat"}</definedName>
    <definedName name="wrn.." hidden="1">{"page1",#N/A,FALSE,"comsat"}</definedName>
    <definedName name="wrn.0198._.Consolidated._.Package." localSheetId="43" hidden="1">{"BS with Elims",#N/A,FALSE,"0198";"BS without Elims",#N/A,FALSE,"0198";"BS Consol with Elims",#N/A,FALSE,"0198-consol";"BS Consol without Elims",#N/A,FALSE,"0198-consol"}</definedName>
    <definedName name="wrn.0198._.Consolidated._.Package." hidden="1">{"BS with Elims",#N/A,FALSE,"0198";"BS without Elims",#N/A,FALSE,"0198";"BS Consol with Elims",#N/A,FALSE,"0198-consol";"BS Consol without Elims",#N/A,FALSE,"0198-consol"}</definedName>
    <definedName name="wrn.0298._.Consolidated._.Package." localSheetId="43" hidden="1">{"BS Consol without Elims",#N/A,FALSE,"0298-Consol";"BS Consol with Elims",#N/A,FALSE,"0298-Consol";"BS without Elims",#N/A,FALSE,"0298";"BS with Elims",#N/A,FALSE,"0298"}</definedName>
    <definedName name="wrn.0298._.Consolidated._.Package." hidden="1">{"BS Consol without Elims",#N/A,FALSE,"0298-Consol";"BS Consol with Elims",#N/A,FALSE,"0298-Consol";"BS without Elims",#N/A,FALSE,"0298";"BS with Elims",#N/A,FALSE,"0298"}</definedName>
    <definedName name="wrn.0398._.Consolidated._.Package." localSheetId="43" hidden="1">{"BS Consol without Elims",#N/A,FALSE,"0398 - Consol";"BS Consol with Elims",#N/A,FALSE,"0398 - Consol";"BS without Elims",#N/A,FALSE,"0398";"BS with Elims",#N/A,FALSE,"0398"}</definedName>
    <definedName name="wrn.0398._.Consolidated._.Package." hidden="1">{"BS Consol without Elims",#N/A,FALSE,"0398 - Consol";"BS Consol with Elims",#N/A,FALSE,"0398 - Consol";"BS without Elims",#N/A,FALSE,"0398";"BS with Elims",#N/A,FALSE,"0398"}</definedName>
    <definedName name="wrn.04._.PM._.Rpt._.Draft." localSheetId="43" hidden="1">{#N/A,#N/A,FALSE,"Net Income Summary";#N/A,#N/A,FALSE,"VUHI Consolidated";#N/A,#N/A,FALSE,"Margins";#N/A,#N/A,FALSE,"Margin Recon";#N/A,#N/A,FALSE,"Large Customer Summary";#N/A,#N/A,FALSE,"Variance Descriptions";#N/A,#N/A,FALSE,"Variance Graphs";#N/A,#N/A,FALSE,"Reserve Analysis";#N/A,#N/A,FALSE,"Provision Analysis";#N/A,#N/A,FALSE,"Bad Debt Tracker";#N/A,#N/A,FALSE,"IGC SUPPORT";#N/A,#N/A,FALSE,"WPM";#N/A,#N/A,FALSE,"Benkert O&amp;M Recon";#N/A,#N/A,FALSE,"Christian O&amp;M Recon";#N/A,#N/A,FALSE,"Doty O&amp;M Recon";#N/A,#N/A,FALSE,"All Other O&amp;M Recon";#N/A,#N/A,FALSE,"Clearings-Revised Format";#N/A,#N/A,FALSE,"04 Benefits Recon";#N/A,#N/A,FALSE,"Labor ";#N/A,#N/A,FALSE,"Headcount";#N/A,#N/A,FALSE,"Interest Detail";#N/A,#N/A,FALSE,"Capital Recon";#N/A,#N/A,FALSE,"Corporate &amp; Other";#N/A,#N/A,FALSE,"Enterprises (2)";#N/A,#N/A,FALSE,"Enterprises Cap Ex";#N/A,#N/A,FALSE,"VVV BS";#N/A,#N/A,FALSE,"Unrecov Gas Costs";#N/A,#N/A,FALSE,"Analysts";#N/A,#N/A,FALSE,"Annual";#N/A,#N/A,FALSE,"Weather Calc.";#N/A,#N/A,FALSE,"Daily Report";#N/A,#N/A,FALSE,"Budget Billing (Karl)"}</definedName>
    <definedName name="wrn.04._.PM._.Rpt._.Draft." hidden="1">{#N/A,#N/A,FALSE,"Net Income Summary";#N/A,#N/A,FALSE,"VUHI Consolidated";#N/A,#N/A,FALSE,"Margins";#N/A,#N/A,FALSE,"Margin Recon";#N/A,#N/A,FALSE,"Large Customer Summary";#N/A,#N/A,FALSE,"Variance Descriptions";#N/A,#N/A,FALSE,"Variance Graphs";#N/A,#N/A,FALSE,"Reserve Analysis";#N/A,#N/A,FALSE,"Provision Analysis";#N/A,#N/A,FALSE,"Bad Debt Tracker";#N/A,#N/A,FALSE,"IGC SUPPORT";#N/A,#N/A,FALSE,"WPM";#N/A,#N/A,FALSE,"Benkert O&amp;M Recon";#N/A,#N/A,FALSE,"Christian O&amp;M Recon";#N/A,#N/A,FALSE,"Doty O&amp;M Recon";#N/A,#N/A,FALSE,"All Other O&amp;M Recon";#N/A,#N/A,FALSE,"Clearings-Revised Format";#N/A,#N/A,FALSE,"04 Benefits Recon";#N/A,#N/A,FALSE,"Labor ";#N/A,#N/A,FALSE,"Headcount";#N/A,#N/A,FALSE,"Interest Detail";#N/A,#N/A,FALSE,"Capital Recon";#N/A,#N/A,FALSE,"Corporate &amp; Other";#N/A,#N/A,FALSE,"Enterprises (2)";#N/A,#N/A,FALSE,"Enterprises Cap Ex";#N/A,#N/A,FALSE,"VVV BS";#N/A,#N/A,FALSE,"Unrecov Gas Costs";#N/A,#N/A,FALSE,"Analysts";#N/A,#N/A,FALSE,"Annual";#N/A,#N/A,FALSE,"Weather Calc.";#N/A,#N/A,FALSE,"Daily Report";#N/A,#N/A,FALSE,"Budget Billing (Karl)"}</definedName>
    <definedName name="wrn.04._.Targets." localSheetId="43" hidden="1">{#N/A,#N/A,FALSE,"04 Target Calc.";#N/A,#N/A,FALSE,"03 Projection Calc"}</definedName>
    <definedName name="wrn.04._.Targets." hidden="1">{#N/A,#N/A,FALSE,"04 Target Calc.";#N/A,#N/A,FALSE,"03 Projection Calc"}</definedName>
    <definedName name="wrn.0498._.Consolidated._.Package." localSheetId="43" hidden="1">{"BS with Elims",#N/A,FALSE,"0498";"BS without Elims",#N/A,FALSE,"0498";"BS Consol with Elims",#N/A,FALSE,"0498 - Consol ";"BS Consol without Elims",#N/A,FALSE,"0498 - Consol "}</definedName>
    <definedName name="wrn.0498._.Consolidated._.Package." hidden="1">{"BS with Elims",#N/A,FALSE,"0498";"BS without Elims",#N/A,FALSE,"0498";"BS Consol with Elims",#N/A,FALSE,"0498 - Consol ";"BS Consol without Elims",#N/A,FALSE,"0498 - Consol "}</definedName>
    <definedName name="wrn.0598._.Consolidated._.Package." localSheetId="43" hidden="1">{"BS Consol without Elims",#N/A,FALSE,"0598 - Consol ";"BS Consol with Elims",#N/A,FALSE,"0598 - Consol ";"BS without Elims",#N/A,FALSE,"0598";"BS with Elims",#N/A,FALSE,"0598"}</definedName>
    <definedName name="wrn.0598._.Consolidated._.Package." hidden="1">{"BS Consol without Elims",#N/A,FALSE,"0598 - Consol ";"BS Consol with Elims",#N/A,FALSE,"0598 - Consol ";"BS without Elims",#N/A,FALSE,"0598";"BS with Elims",#N/A,FALSE,"0598"}</definedName>
    <definedName name="wrn.0698._.Consolidated._.Package." localSheetId="43" hidden="1">{"BS Consol without Elims",#N/A,FALSE,"0698 - Consol ";"BS Consol with Elims",#N/A,FALSE,"0698 - Consol ";"BS without Elims",#N/A,FALSE,"0698";"BS with Elims",#N/A,FALSE,"0698"}</definedName>
    <definedName name="wrn.0698._.Consolidated._.Package." hidden="1">{"BS Consol without Elims",#N/A,FALSE,"0698 - Consol ";"BS Consol with Elims",#N/A,FALSE,"0698 - Consol ";"BS without Elims",#N/A,FALSE,"0698";"BS with Elims",#N/A,FALSE,"0698"}</definedName>
    <definedName name="wrn.1." localSheetId="43" hidden="1">{#N/A,#N/A,FALSE,"Calc";#N/A,#N/A,FALSE,"Sensitivity";#N/A,#N/A,FALSE,"LT Earn.Dil.";#N/A,#N/A,FALSE,"Dil. AVP"}</definedName>
    <definedName name="wrn.1." hidden="1">{#N/A,#N/A,FALSE,"Calc";#N/A,#N/A,FALSE,"Sensitivity";#N/A,#N/A,FALSE,"LT Earn.Dil.";#N/A,#N/A,FALSE,"Dil. AVP"}</definedName>
    <definedName name="wrn.1.._.ENTIRE._.BUDGET." localSheetId="43" hidden="1">{"Profile",#N/A,FALSE,"Cost Center Profile";"BUDGET SUMMARY",#N/A,FALSE,"97 BUDGET SUMMARY";"STAFF SUMMARY",#N/A,FALSE,"97 STAFFING SUMMARY";"SCH 1a",#N/A,FALSE,"SCH 1a - Staffing";"SCH 1b",#N/A,FALSE,"SCH 1b - Headcount";"SCH 2",#N/A,FALSE,"SCH 2 - Revenue &amp; HCC";"SCH 3",#N/A,FALSE,"SCH 3 - Travel";"SCH 4",#N/A,FALSE,"SCH 4 - Training";"SCH 5",#N/A,FALSE,"SCH 5 - Printing";"SCH 6",#N/A,FALSE,"SCH 6 - Advert and PR";"SCH 7",#N/A,FALSE,"SCH 7 - Services";"SCH 8",#N/A,FALSE,"SCH 8 - Misc";"SCH 9",#N/A,FALSE,"SCH 9 - Over $10k";"SCH 10",#N/A,FALSE,"SCH 10 - Capital Exp"}</definedName>
    <definedName name="wrn.1.._.ENTIRE._.BUDGET." hidden="1">{"Profile",#N/A,FALSE,"Cost Center Profile";"BUDGET SUMMARY",#N/A,FALSE,"97 BUDGET SUMMARY";"STAFF SUMMARY",#N/A,FALSE,"97 STAFFING SUMMARY";"SCH 1a",#N/A,FALSE,"SCH 1a - Staffing";"SCH 1b",#N/A,FALSE,"SCH 1b - Headcount";"SCH 2",#N/A,FALSE,"SCH 2 - Revenue &amp; HCC";"SCH 3",#N/A,FALSE,"SCH 3 - Travel";"SCH 4",#N/A,FALSE,"SCH 4 - Training";"SCH 5",#N/A,FALSE,"SCH 5 - Printing";"SCH 6",#N/A,FALSE,"SCH 6 - Advert and PR";"SCH 7",#N/A,FALSE,"SCH 7 - Services";"SCH 8",#N/A,FALSE,"SCH 8 - Misc";"SCH 9",#N/A,FALSE,"SCH 9 - Over $10k";"SCH 10",#N/A,FALSE,"SCH 10 - Capital Exp"}</definedName>
    <definedName name="wrn.111111" localSheetId="43" hidden="1">{#N/A,#N/A,FALSE,"Pharm";#N/A,#N/A,FALSE,"WWCM"}</definedName>
    <definedName name="wrn.111111" hidden="1">{#N/A,#N/A,FALSE,"Pharm";#N/A,#N/A,FALSE,"WWCM"}</definedName>
    <definedName name="wrn.111111_1" localSheetId="43" hidden="1">{#N/A,#N/A,FALSE,"Pharm";#N/A,#N/A,FALSE,"WWCM"}</definedName>
    <definedName name="wrn.111111_1" hidden="1">{#N/A,#N/A,FALSE,"Pharm";#N/A,#N/A,FALSE,"WWCM"}</definedName>
    <definedName name="wrn.111111_2" localSheetId="43" hidden="1">{#N/A,#N/A,FALSE,"Pharm";#N/A,#N/A,FALSE,"WWCM"}</definedName>
    <definedName name="wrn.111111_2" hidden="1">{#N/A,#N/A,FALSE,"Pharm";#N/A,#N/A,FALSE,"WWCM"}</definedName>
    <definedName name="wrn.111111_3" localSheetId="43" hidden="1">{#N/A,#N/A,FALSE,"Pharm";#N/A,#N/A,FALSE,"WWCM"}</definedName>
    <definedName name="wrn.111111_3" hidden="1">{#N/A,#N/A,FALSE,"Pharm";#N/A,#N/A,FALSE,"WWCM"}</definedName>
    <definedName name="wrn.111111_4" localSheetId="43" hidden="1">{#N/A,#N/A,FALSE,"Pharm";#N/A,#N/A,FALSE,"WWCM"}</definedName>
    <definedName name="wrn.111111_4" hidden="1">{#N/A,#N/A,FALSE,"Pharm";#N/A,#N/A,FALSE,"WWCM"}</definedName>
    <definedName name="wrn.12_30._.Adv._.Book." localSheetId="43" hidden="1">{#N/A,#N/A,TRUE,"Fd II Bullets";#N/A,#N/A,TRUE,"Fd II Cap. Position ";#N/A,#N/A,TRUE,"FD II Portfolio Summary";#N/A,#N/A,TRUE,"Fund II BV";#N/A,#N/A,TRUE,"Fund II FV";#N/A,#N/A,TRUE,"JRI";#N/A,#N/A,TRUE,"Weasler";#N/A,#N/A,TRUE,"NDS ";#N/A,#N/A,TRUE,"J Chain";#N/A,#N/A,TRUE,"Stronghaven";#N/A,#N/A,TRUE,"Connor";#N/A,#N/A,TRUE,"DSI";#N/A,#N/A,TRUE,"HWC";#N/A,#N/A,TRUE,"Temple";#N/A,#N/A,TRUE,"F3 Bullets";#N/A,#N/A,TRUE,"Fd III Cap. Position ";#N/A,#N/A,TRUE,"FD III Port Summ";#N/A,#N/A,TRUE,"Fund III BV";#N/A,#N/A,TRUE,"Fund III MV";#N/A,#N/A,TRUE,"Beacon";#N/A,#N/A,TRUE,"CII";#N/A,#N/A,TRUE,"MCA";#N/A,#N/A,TRUE,"Elm";#N/A,#N/A,TRUE,"Tharco";#N/A,#N/A,TRUE,"Dee H";#N/A,#N/A,TRUE,"Globe";#N/A,#N/A,TRUE,"Hunt Valve";#N/A,#N/A,TRUE,"KBA";#N/A,#N/A,TRUE,"Glassmaster";#N/A,#N/A,TRUE,"May";#N/A,#N/A,TRUE,"CBSA";#N/A,#N/A,TRUE,"ACE";#N/A,#N/A,TRUE,"United Central";#N/A,#N/A,TRUE,"Jakel";#N/A,#N/A,TRUE,"Lake City ";#N/A,#N/A,TRUE,"F4 Bullets ";#N/A,#N/A,TRUE,"Fd IV Cap. Position  ";#N/A,#N/A,TRUE,"FD IV Portfolio Summary ";#N/A,#N/A,TRUE,"Fund IV BV";#N/A,#N/A,TRUE,"Western";#N/A,#N/A,TRUE,"Kranson"}</definedName>
    <definedName name="wrn.12_30._.Adv._.Book." hidden="1">{#N/A,#N/A,TRUE,"Fd II Bullets";#N/A,#N/A,TRUE,"Fd II Cap. Position ";#N/A,#N/A,TRUE,"FD II Portfolio Summary";#N/A,#N/A,TRUE,"Fund II BV";#N/A,#N/A,TRUE,"Fund II FV";#N/A,#N/A,TRUE,"JRI";#N/A,#N/A,TRUE,"Weasler";#N/A,#N/A,TRUE,"NDS ";#N/A,#N/A,TRUE,"J Chain";#N/A,#N/A,TRUE,"Stronghaven";#N/A,#N/A,TRUE,"Connor";#N/A,#N/A,TRUE,"DSI";#N/A,#N/A,TRUE,"HWC";#N/A,#N/A,TRUE,"Temple";#N/A,#N/A,TRUE,"F3 Bullets";#N/A,#N/A,TRUE,"Fd III Cap. Position ";#N/A,#N/A,TRUE,"FD III Port Summ";#N/A,#N/A,TRUE,"Fund III BV";#N/A,#N/A,TRUE,"Fund III MV";#N/A,#N/A,TRUE,"Beacon";#N/A,#N/A,TRUE,"CII";#N/A,#N/A,TRUE,"MCA";#N/A,#N/A,TRUE,"Elm";#N/A,#N/A,TRUE,"Tharco";#N/A,#N/A,TRUE,"Dee H";#N/A,#N/A,TRUE,"Globe";#N/A,#N/A,TRUE,"Hunt Valve";#N/A,#N/A,TRUE,"KBA";#N/A,#N/A,TRUE,"Glassmaster";#N/A,#N/A,TRUE,"May";#N/A,#N/A,TRUE,"CBSA";#N/A,#N/A,TRUE,"ACE";#N/A,#N/A,TRUE,"United Central";#N/A,#N/A,TRUE,"Jakel";#N/A,#N/A,TRUE,"Lake City ";#N/A,#N/A,TRUE,"F4 Bullets ";#N/A,#N/A,TRUE,"Fd IV Cap. Position  ";#N/A,#N/A,TRUE,"FD IV Portfolio Summary ";#N/A,#N/A,TRUE,"Fund IV BV";#N/A,#N/A,TRUE,"Western";#N/A,#N/A,TRUE,"Kranson"}</definedName>
    <definedName name="wrn.123100._.Port._.Review." localSheetId="43" hidden="1">{#N/A,#N/A,TRUE,"Port Summary II";#N/A,#N/A,TRUE,"II BV IRR";#N/A,#N/A,TRUE,"II FV IRR";#N/A,#N/A,TRUE,"JRI";#N/A,#N/A,TRUE,"Weasler";#N/A,#N/A,TRUE,"Stronghaven";#N/A,#N/A,TRUE,"Connor";#N/A,#N/A,TRUE,"HWC";#N/A,#N/A,TRUE,"Temple";#N/A,#N/A,TRUE,"Port Summary III";#N/A,#N/A,TRUE,"III BV IRR";#N/A,#N/A,TRUE,"III MV IRR";#N/A,#N/A,TRUE,"Beacon";#N/A,#N/A,TRUE,"CII";#N/A,#N/A,TRUE,"MCA";#N/A,#N/A,TRUE,"Elm";#N/A,#N/A,TRUE,"Elm Memo";#N/A,#N/A,TRUE,"Tharco";#N/A,#N/A,TRUE,"Dee H";#N/A,#N/A,TRUE,"DH Memo";#N/A,#N/A,TRUE,"Hunt Valve";#N/A,#N/A,TRUE,"KBA";#N/A,#N/A,TRUE,"Glassmaster";#N/A,#N/A,TRUE,"MLS";#N/A,#N/A,TRUE,"CBSA";#N/A,#N/A,TRUE,"ACE";#N/A,#N/A,TRUE,"United Central";#N/A,#N/A,TRUE,"Jakel";#N/A,#N/A,TRUE,"Lake City ";#N/A,#N/A,TRUE,"LCI Memo";#N/A,#N/A,TRUE,"Port Summary IV";#N/A,#N/A,TRUE,"IV BV IRR";#N/A,#N/A,TRUE,"Western";#N/A,#N/A,TRUE,"Kranson";#N/A,#N/A,TRUE,"ARC";#N/A,#N/A,TRUE,"Precise";#N/A,#N/A,TRUE,"WNA"}</definedName>
    <definedName name="wrn.123100._.Port._.Review." hidden="1">{#N/A,#N/A,TRUE,"Port Summary II";#N/A,#N/A,TRUE,"II BV IRR";#N/A,#N/A,TRUE,"II FV IRR";#N/A,#N/A,TRUE,"JRI";#N/A,#N/A,TRUE,"Weasler";#N/A,#N/A,TRUE,"Stronghaven";#N/A,#N/A,TRUE,"Connor";#N/A,#N/A,TRUE,"HWC";#N/A,#N/A,TRUE,"Temple";#N/A,#N/A,TRUE,"Port Summary III";#N/A,#N/A,TRUE,"III BV IRR";#N/A,#N/A,TRUE,"III MV IRR";#N/A,#N/A,TRUE,"Beacon";#N/A,#N/A,TRUE,"CII";#N/A,#N/A,TRUE,"MCA";#N/A,#N/A,TRUE,"Elm";#N/A,#N/A,TRUE,"Elm Memo";#N/A,#N/A,TRUE,"Tharco";#N/A,#N/A,TRUE,"Dee H";#N/A,#N/A,TRUE,"DH Memo";#N/A,#N/A,TRUE,"Hunt Valve";#N/A,#N/A,TRUE,"KBA";#N/A,#N/A,TRUE,"Glassmaster";#N/A,#N/A,TRUE,"MLS";#N/A,#N/A,TRUE,"CBSA";#N/A,#N/A,TRUE,"ACE";#N/A,#N/A,TRUE,"United Central";#N/A,#N/A,TRUE,"Jakel";#N/A,#N/A,TRUE,"Lake City ";#N/A,#N/A,TRUE,"LCI Memo";#N/A,#N/A,TRUE,"Port Summary IV";#N/A,#N/A,TRUE,"IV BV IRR";#N/A,#N/A,TRUE,"Western";#N/A,#N/A,TRUE,"Kranson";#N/A,#N/A,TRUE,"ARC";#N/A,#N/A,TRUE,"Precise";#N/A,#N/A,TRUE,"WNA"}</definedName>
    <definedName name="wrn.1996._.BUDGET." localSheetId="43" hidden="1">{"SUMMARY",#N/A,TRUE,"SUMMARY";"compare",#N/A,TRUE,"Vs. Bus Plan";"ratios",#N/A,TRUE,"Ratios";"REVENUE",#N/A,TRUE,"Revenue";"expenses",#N/A,TRUE,"1996 budget";"payroll",#N/A,TRUE,"Payroll"}</definedName>
    <definedName name="wrn.1996._.BUDGET." hidden="1">{"SUMMARY",#N/A,TRUE,"SUMMARY";"compare",#N/A,TRUE,"Vs. Bus Plan";"ratios",#N/A,TRUE,"Ratios";"REVENUE",#N/A,TRUE,"Revenue";"expenses",#N/A,TRUE,"1996 budget";"payroll",#N/A,TRUE,"Payroll"}</definedName>
    <definedName name="wrn.1996._.PROPERTY._.AND._.BUSINESS._.INTERRUPTION._.VALUES." localSheetId="43" hidden="1">{#N/A,#N/A,TRUE,"96PROP"}</definedName>
    <definedName name="wrn.1996._.PROPERTY._.AND._.BUSINESS._.INTERRUPTION._.VALUES." hidden="1">{#N/A,#N/A,TRUE,"96PROP"}</definedName>
    <definedName name="wrn.1996._.TO._.2004." localSheetId="43" hidden="1">{"ten year ratios",#N/A,TRUE,"PROFIT_LOSS";"ten year ratios",#N/A,TRUE,"Ratios";"ten yr opex and capex",#N/A,TRUE,"1996 budget";"ten year revenues",#N/A,TRUE,"Revenue_1996-2004";"ten year payroll",#N/A,TRUE,"Payroll"}</definedName>
    <definedName name="wrn.1996._.TO._.2004." hidden="1">{"ten year ratios",#N/A,TRUE,"PROFIT_LOSS";"ten year ratios",#N/A,TRUE,"Ratios";"ten yr opex and capex",#N/A,TRUE,"1996 budget";"ten year revenues",#N/A,TRUE,"Revenue_1996-2004";"ten year payroll",#N/A,TRUE,"Payroll"}</definedName>
    <definedName name="wrn.1998._.FINANCIAL._.STATEMENTS." localSheetId="43" hidden="1">{"QTR2PGIBS",#N/A,FALSE,"Qtr 2 PGI";"QTR2PGIPL",#N/A,FALSE,"Qtr 2 PGI";"QTR2PGICF",#N/A,FALSE,"Qtr 2 PGI";"98QTR2BS",#N/A,FALSE,"Qtr 2";"98QTR2PL",#N/A,FALSE,"Qtr 2";"98QTR2CF",#N/A,FALSE,"Qtr 2";"QTR3PGIBS",#N/A,FALSE,"Qtr 3 PGI";"QTR3PGIPL",#N/A,FALSE,"Qtr 3 PGI";"QTR3PGICF",#N/A,FALSE,"Qtr 3 PGI";"98QTR3BS",#N/A,FALSE,"Qtr 3";"98QTR3PL",#N/A,FALSE,"Qtr 3";"98QTR3CF",#N/A,FALSE,"Qtr 3";"QTR4PGIBS",#N/A,FALSE,"Qtr 4 PGI";"QTR4PGIPL",#N/A,FALSE,"Qtr 4 PGI";"QTR4PGIPLYTD",#N/A,FALSE,"Qtr 4 PGI";"QTR4PGICF",#N/A,FALSE,"Qtr 4 PGI";"QTR4PGICFYTD",#N/A,FALSE,"Qtr 4 PGI";"98QTR4BS",#N/A,FALSE,"Qtr 4";"98QTR4PL",#N/A,FALSE,"Qtr 4";"98QTR4CF",#N/A,FALSE,"Qtr 4";"98QTR4PLYTD",#N/A,FALSE,"Qtr 4";"98QTR4CFYTD",#N/A,FALSE,"Qtr 4"}</definedName>
    <definedName name="wrn.1998._.FINANCIAL._.STATEMENTS." hidden="1">{"QTR2PGIBS",#N/A,FALSE,"Qtr 2 PGI";"QTR2PGIPL",#N/A,FALSE,"Qtr 2 PGI";"QTR2PGICF",#N/A,FALSE,"Qtr 2 PGI";"98QTR2BS",#N/A,FALSE,"Qtr 2";"98QTR2PL",#N/A,FALSE,"Qtr 2";"98QTR2CF",#N/A,FALSE,"Qtr 2";"QTR3PGIBS",#N/A,FALSE,"Qtr 3 PGI";"QTR3PGIPL",#N/A,FALSE,"Qtr 3 PGI";"QTR3PGICF",#N/A,FALSE,"Qtr 3 PGI";"98QTR3BS",#N/A,FALSE,"Qtr 3";"98QTR3PL",#N/A,FALSE,"Qtr 3";"98QTR3CF",#N/A,FALSE,"Qtr 3";"QTR4PGIBS",#N/A,FALSE,"Qtr 4 PGI";"QTR4PGIPL",#N/A,FALSE,"Qtr 4 PGI";"QTR4PGIPLYTD",#N/A,FALSE,"Qtr 4 PGI";"QTR4PGICF",#N/A,FALSE,"Qtr 4 PGI";"QTR4PGICFYTD",#N/A,FALSE,"Qtr 4 PGI";"98QTR4BS",#N/A,FALSE,"Qtr 4";"98QTR4PL",#N/A,FALSE,"Qtr 4";"98QTR4CF",#N/A,FALSE,"Qtr 4";"98QTR4PLYTD",#N/A,FALSE,"Qtr 4";"98QTR4CFYTD",#N/A,FALSE,"Qtr 4"}</definedName>
    <definedName name="wrn.1999._.budget." localSheetId="43" hidden="1">{"common_pl",#N/A,FALSE,"Commonized PL";"analyst",#N/A,FALSE,"Budget to Analyst";"sec",#N/A,FALSE,"SEC PL";"summary",#N/A,FALSE,"Summary";"detail",#N/A,FALSE,"Detail"}</definedName>
    <definedName name="wrn.1999._.budget." hidden="1">{"common_pl",#N/A,FALSE,"Commonized PL";"analyst",#N/A,FALSE,"Budget to Analyst";"sec",#N/A,FALSE,"SEC PL";"summary",#N/A,FALSE,"Summary";"detail",#N/A,FALSE,"Detail"}</definedName>
    <definedName name="wrn.1st._.Quarter." localSheetId="43" hidden="1">{#N/A,#N/A,TRUE,"1Q BCG";#N/A,#N/A,TRUE,"1Q w|o Wireless";#N/A,#N/A,TRUE,"1Q Wireless"}</definedName>
    <definedName name="wrn.1st._.Quarter." hidden="1">{#N/A,#N/A,TRUE,"1Q BCG";#N/A,#N/A,TRUE,"1Q w|o Wireless";#N/A,#N/A,TRUE,"1Q Wireless"}</definedName>
    <definedName name="wrn.2" localSheetId="43" hidden="1">{"Presentation View",#N/A,TRUE,"Cover";"Presentation View",#N/A,TRUE,"Hilight_YTD";"Presentation View",#N/A,TRUE,"BridgeP";"Presentation View",#N/A,TRUE,"Bridge00";"Presentation View",#N/A,TRUE,"cnsoled_IS";"Presentation View",#N/A,TRUE,"cnsol_incYTD v plan";"Presentation View",#N/A,TRUE,"cnsol_incYTD v PY";"Presentation View",#N/A,TRUE,"Fcst1 qtrly";"Presentation View",#N/A,TRUE,"Fcst1 Qtrly Earnings";"Presentation View",#N/A,TRUE,"AR";"Presentation View",#N/A,TRUE,"INV";"Presentation View",#N/A,TRUE,"Inc Trend";"Presentation View",#N/A,TRUE,"cnsol_inc v p";"Presentation View",#N/A,TRUE,"cnsol_inc v PY";"Presentation View",#N/A,TRUE,"F1 BS";"Presentation View2",#N/A,TRUE,"cash flow";"Presentation View",#N/A,TRUE,"TITLE PF";"Presentation View",#N/A,TRUE,"cnsol_incYTDpf v PYpf";"Presentation View",#N/A,TRUE,"cnsol_inc v PYpf";"Presentation View",#N/A,TRUE,"CapExPF";"Presentation View",#N/A,TRUE,"Major Projects";"Presentation View",#N/A,TRUE,"MAR"}</definedName>
    <definedName name="wrn.2" hidden="1">{"Presentation View",#N/A,TRUE,"Cover";"Presentation View",#N/A,TRUE,"Hilight_YTD";"Presentation View",#N/A,TRUE,"BridgeP";"Presentation View",#N/A,TRUE,"Bridge00";"Presentation View",#N/A,TRUE,"cnsoled_IS";"Presentation View",#N/A,TRUE,"cnsol_incYTD v plan";"Presentation View",#N/A,TRUE,"cnsol_incYTD v PY";"Presentation View",#N/A,TRUE,"Fcst1 qtrly";"Presentation View",#N/A,TRUE,"Fcst1 Qtrly Earnings";"Presentation View",#N/A,TRUE,"AR";"Presentation View",#N/A,TRUE,"INV";"Presentation View",#N/A,TRUE,"Inc Trend";"Presentation View",#N/A,TRUE,"cnsol_inc v p";"Presentation View",#N/A,TRUE,"cnsol_inc v PY";"Presentation View",#N/A,TRUE,"F1 BS";"Presentation View2",#N/A,TRUE,"cash flow";"Presentation View",#N/A,TRUE,"TITLE PF";"Presentation View",#N/A,TRUE,"cnsol_incYTDpf v PYpf";"Presentation View",#N/A,TRUE,"cnsol_inc v PYpf";"Presentation View",#N/A,TRUE,"CapExPF";"Presentation View",#N/A,TRUE,"Major Projects";"Presentation View",#N/A,TRUE,"MAR"}</definedName>
    <definedName name="wrn.2.._.BUDGET._.SUMMARY." localSheetId="43" hidden="1">{"BUDGET SUMMARY",#N/A,FALSE,"97 BUDGET SUMMARY"}</definedName>
    <definedName name="wrn.2.._.BUDGET._.SUMMARY." hidden="1">{"BUDGET SUMMARY",#N/A,FALSE,"97 BUDGET SUMMARY"}</definedName>
    <definedName name="wrn.2._.pagers." localSheetId="43" hidden="1">{"Cover",#N/A,FALSE,"Cover";"Summary",#N/A,FALSE,"Summarpage"}</definedName>
    <definedName name="wrn.2._.pagers." hidden="1">{"Cover",#N/A,FALSE,"Cover";"Summary",#N/A,FALSE,"Summarpage"}</definedName>
    <definedName name="wrn.2._.pagers._1" localSheetId="43" hidden="1">{"Cover",#N/A,FALSE,"Cover";"Summary",#N/A,FALSE,"Summarpage"}</definedName>
    <definedName name="wrn.2._.pagers._1" hidden="1">{"Cover",#N/A,FALSE,"Cover";"Summary",#N/A,FALSE,"Summarpage"}</definedName>
    <definedName name="wrn.2nd._.Quarter." localSheetId="43" hidden="1">{#N/A,#N/A,TRUE,"2Q BCG";#N/A,#N/A,TRUE,"2Q w|o Wireless";#N/A,#N/A,TRUE,"2Q Wireless"}</definedName>
    <definedName name="wrn.2nd._.Quarter." hidden="1">{#N/A,#N/A,TRUE,"2Q BCG";#N/A,#N/A,TRUE,"2Q w|o Wireless";#N/A,#N/A,TRUE,"2Q Wireless"}</definedName>
    <definedName name="wrn.3" localSheetId="43" hidden="1">{"Working View with Notes2",#N/A,TRUE,"Hilight_YTD";"Working View with Notes2",#N/A,TRUE,"BridgeP";"Working View with Notes2",#N/A,TRUE,"Bridge00";"Working View with Notes2",#N/A,TRUE,"cnsoled_IS";"Working View with Notes2",#N/A,TRUE,"cnsol_incYTD v plan";"Working View with Notes2",#N/A,TRUE,"cnsol_incYTD v PY";"Working View with Notes2",#N/A,TRUE,"Fcst1 qtrly";"Working View with Notes2",#N/A,TRUE,"Fcst1 Qtrly Earnings";"Working View with Notes2",#N/A,TRUE,"AR";"Working View with Notes2",#N/A,TRUE,"INV";"Working View with Notes2",#N/A,TRUE,"Inc Trend";"Working View with Notes2",#N/A,TRUE,"cnsol_inc v p";"Working View with Notes2",#N/A,TRUE,"cnsol_inc v PY";"Working View with Notes2",#N/A,TRUE,"F1 BS";"Working View with Notes2",#N/A,TRUE,"cash flow";"Working View with Notes2",#N/A,TRUE,"TITLE PF";"Working View with Notes2",#N/A,TRUE,"cnsol_incYTDpf v PYpf";"Working View with Notes2",#N/A,TRUE,"cnsol_inc v PYpf";"Working View with Notes2",#N/A,TRUE,"CapExPF";"Working View with Notes2",#N/A,TRUE,"Major Projects";"Working View with Notes2",#N/A,TRUE,"MAR"}</definedName>
    <definedName name="wrn.3" hidden="1">{"Working View with Notes2",#N/A,TRUE,"Hilight_YTD";"Working View with Notes2",#N/A,TRUE,"BridgeP";"Working View with Notes2",#N/A,TRUE,"Bridge00";"Working View with Notes2",#N/A,TRUE,"cnsoled_IS";"Working View with Notes2",#N/A,TRUE,"cnsol_incYTD v plan";"Working View with Notes2",#N/A,TRUE,"cnsol_incYTD v PY";"Working View with Notes2",#N/A,TRUE,"Fcst1 qtrly";"Working View with Notes2",#N/A,TRUE,"Fcst1 Qtrly Earnings";"Working View with Notes2",#N/A,TRUE,"AR";"Working View with Notes2",#N/A,TRUE,"INV";"Working View with Notes2",#N/A,TRUE,"Inc Trend";"Working View with Notes2",#N/A,TRUE,"cnsol_inc v p";"Working View with Notes2",#N/A,TRUE,"cnsol_inc v PY";"Working View with Notes2",#N/A,TRUE,"F1 BS";"Working View with Notes2",#N/A,TRUE,"cash flow";"Working View with Notes2",#N/A,TRUE,"TITLE PF";"Working View with Notes2",#N/A,TRUE,"cnsol_incYTDpf v PYpf";"Working View with Notes2",#N/A,TRUE,"cnsol_inc v PYpf";"Working View with Notes2",#N/A,TRUE,"CapExPF";"Working View with Notes2",#N/A,TRUE,"Major Projects";"Working View with Notes2",#N/A,TRUE,"MAR"}</definedName>
    <definedName name="wrn.3.._.STAFFING._.SUMMARY." localSheetId="43" hidden="1">{"STAFF SUMMARY",#N/A,FALSE,"97 STAFFING SUMMARY";"SCH 1a",#N/A,FALSE,"SCH 1a - Staffing";"SCH 1b",#N/A,FALSE,"SCH 1b - Headcount"}</definedName>
    <definedName name="wrn.3.._.STAFFING._.SUMMARY." hidden="1">{"STAFF SUMMARY",#N/A,FALSE,"97 STAFFING SUMMARY";"SCH 1a",#N/A,FALSE,"SCH 1a - Staffing";"SCH 1b",#N/A,FALSE,"SCH 1b - Headcount"}</definedName>
    <definedName name="wrn.3._.month._.budget." localSheetId="43"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00._.Adv.._.Board." localSheetId="43" hidden="1">{#N/A,#N/A,TRUE,"Fd II Inv. act.";#N/A,#N/A,TRUE,"Fd II Cap. Position ";#N/A,#N/A,TRUE,"FD II Portfolio Summary";#N/A,#N/A,TRUE,"BV Valuation";#N/A,#N/A,TRUE,"FV Valuation";#N/A,#N/A,TRUE,"JRI";#N/A,#N/A,TRUE,"Weasler";#N/A,#N/A,TRUE,"NDS ";#N/A,#N/A,TRUE,"Stronghaven";#N/A,#N/A,TRUE,"Connor";#N/A,#N/A,TRUE,"DSI";#N/A,#N/A,TRUE,"HWC";#N/A,#N/A,TRUE,"Temple";#N/A,#N/A,TRUE,"Fd III Inv. act.";#N/A,#N/A,TRUE,"Fd III Cap. Position ";#N/A,#N/A,TRUE,"FD III Port Summ";#N/A,#N/A,TRUE,"FD III BV";#N/A,#N/A,TRUE,"FD III MV";#N/A,#N/A,TRUE,"Beacon";#N/A,#N/A,TRUE,"CII";#N/A,#N/A,TRUE,"MCA";#N/A,#N/A,TRUE,"Elm";#N/A,#N/A,TRUE,"Tharco";#N/A,#N/A,TRUE,"Dee H";#N/A,#N/A,TRUE,"Globe";#N/A,#N/A,TRUE,"Hunt Valve";#N/A,#N/A,TRUE,"KBA";#N/A,#N/A,TRUE,"Glassmaster";#N/A,#N/A,TRUE,"MLS";#N/A,#N/A,TRUE,"CBSA";#N/A,#N/A,TRUE,"ACE";#N/A,#N/A,TRUE,"United Central";#N/A,#N/A,TRUE,"Jakel";#N/A,#N/A,TRUE,"Lake City ";#N/A,#N/A,TRUE,"Fd IV Inv. act.";#N/A,#N/A,TRUE,"Fd IV Cap. Position  ";#N/A,#N/A,TRUE,"FD IV Portfolio Summary ";#N/A,#N/A,TRUE,"FD IV BV";#N/A,#N/A,TRUE,"Western";#N/A,#N/A,TRUE,"Kranson"}</definedName>
    <definedName name="wrn.3.00._.Adv.._.Board." hidden="1">{#N/A,#N/A,TRUE,"Fd II Inv. act.";#N/A,#N/A,TRUE,"Fd II Cap. Position ";#N/A,#N/A,TRUE,"FD II Portfolio Summary";#N/A,#N/A,TRUE,"BV Valuation";#N/A,#N/A,TRUE,"FV Valuation";#N/A,#N/A,TRUE,"JRI";#N/A,#N/A,TRUE,"Weasler";#N/A,#N/A,TRUE,"NDS ";#N/A,#N/A,TRUE,"Stronghaven";#N/A,#N/A,TRUE,"Connor";#N/A,#N/A,TRUE,"DSI";#N/A,#N/A,TRUE,"HWC";#N/A,#N/A,TRUE,"Temple";#N/A,#N/A,TRUE,"Fd III Inv. act.";#N/A,#N/A,TRUE,"Fd III Cap. Position ";#N/A,#N/A,TRUE,"FD III Port Summ";#N/A,#N/A,TRUE,"FD III BV";#N/A,#N/A,TRUE,"FD III MV";#N/A,#N/A,TRUE,"Beacon";#N/A,#N/A,TRUE,"CII";#N/A,#N/A,TRUE,"MCA";#N/A,#N/A,TRUE,"Elm";#N/A,#N/A,TRUE,"Tharco";#N/A,#N/A,TRUE,"Dee H";#N/A,#N/A,TRUE,"Globe";#N/A,#N/A,TRUE,"Hunt Valve";#N/A,#N/A,TRUE,"KBA";#N/A,#N/A,TRUE,"Glassmaster";#N/A,#N/A,TRUE,"MLS";#N/A,#N/A,TRUE,"CBSA";#N/A,#N/A,TRUE,"ACE";#N/A,#N/A,TRUE,"United Central";#N/A,#N/A,TRUE,"Jakel";#N/A,#N/A,TRUE,"Lake City ";#N/A,#N/A,TRUE,"Fd IV Inv. act.";#N/A,#N/A,TRUE,"Fd IV Cap. Position  ";#N/A,#N/A,TRUE,"FD IV Portfolio Summary ";#N/A,#N/A,TRUE,"FD IV BV";#N/A,#N/A,TRUE,"Western";#N/A,#N/A,TRUE,"Kranson"}</definedName>
    <definedName name="wrn.3cases." localSheetId="43" hidden="1">{#N/A,"Base",FALSE,"Dividend";#N/A,"Conservative",FALSE,"Dividend";#N/A,"Downside",FALSE,"Dividend"}</definedName>
    <definedName name="wrn.3cases." hidden="1">{#N/A,"Base",FALSE,"Dividend";#N/A,"Conservative",FALSE,"Dividend";#N/A,"Downside",FALSE,"Dividend"}</definedName>
    <definedName name="wrn.3rd._.Quarter." localSheetId="43" hidden="1">{#N/A,#N/A,TRUE,"3Q BCG";#N/A,#N/A,TRUE,"3Q w|o Wireless";#N/A,#N/A,TRUE,"3Q Wireless"}</definedName>
    <definedName name="wrn.3rd._.Quarter." hidden="1">{#N/A,#N/A,TRUE,"3Q BCG";#N/A,#N/A,TRUE,"3Q w|o Wireless";#N/A,#N/A,TRUE,"3Q Wireless"}</definedName>
    <definedName name="wrn.4.._.PROFILE." localSheetId="43" hidden="1">{"Profile",#N/A,FALSE,"Cost Center Profile"}</definedName>
    <definedName name="wrn.4.._.PROFILE." hidden="1">{"Profile",#N/A,FALSE,"Cost Center Profile"}</definedName>
    <definedName name="wrn.4th._.Quarter." localSheetId="43" hidden="1">{#N/A,#N/A,TRUE,"4Q BCG";#N/A,#N/A,TRUE,"4Q w|o Wireless";#N/A,#N/A,TRUE,"4Q Wireless"}</definedName>
    <definedName name="wrn.4th._.Quarter." hidden="1">{#N/A,#N/A,TRUE,"4Q BCG";#N/A,#N/A,TRUE,"4Q w|o Wireless";#N/A,#N/A,TRUE,"4Q Wireless"}</definedName>
    <definedName name="wrn.5._.Year._.DCF._.Red._.Cloud." localSheetId="43" hidden="1">{#N/A,#N/A,FALSE,"Pricing";#N/A,#N/A,FALSE,"DCF";#N/A,#N/A,FALSE,"Term Mult"}</definedName>
    <definedName name="wrn.5._.Year._.DCF._.Red._.Cloud." hidden="1">{#N/A,#N/A,FALSE,"Pricing";#N/A,#N/A,FALSE,"DCF";#N/A,#N/A,FALSE,"Term Mult"}</definedName>
    <definedName name="wrn.5900._.WIP." localSheetId="43" hidden="1">{#N/A,#N/A,FALSE,"5900 WIP"}</definedName>
    <definedName name="wrn.5900._.WIP." hidden="1">{#N/A,#N/A,FALSE,"5900 WIP"}</definedName>
    <definedName name="wrn.5900._.wip.." localSheetId="43" hidden="1">{#N/A,#N/A,FALSE,"5900 WIP"}</definedName>
    <definedName name="wrn.5900._.wip.." hidden="1">{#N/A,#N/A,FALSE,"5900 WIP"}</definedName>
    <definedName name="wrn.730." localSheetId="43" hidden="1">{#N/A,#N/A,FALSE,"REPORT"}</definedName>
    <definedName name="wrn.730." hidden="1">{#N/A,#N/A,FALSE,"REPORT"}</definedName>
    <definedName name="wrn.730._1" localSheetId="43" hidden="1">{#N/A,#N/A,FALSE,"REPORT"}</definedName>
    <definedName name="wrn.730._1" hidden="1">{#N/A,#N/A,FALSE,"REPORT"}</definedName>
    <definedName name="wrn.730._2" localSheetId="43" hidden="1">{#N/A,#N/A,FALSE,"REPORT"}</definedName>
    <definedName name="wrn.730._2" hidden="1">{#N/A,#N/A,FALSE,"REPORT"}</definedName>
    <definedName name="wrn.730._3" localSheetId="43" hidden="1">{#N/A,#N/A,FALSE,"REPORT"}</definedName>
    <definedName name="wrn.730._3" hidden="1">{#N/A,#N/A,FALSE,"REPORT"}</definedName>
    <definedName name="wrn.730._4" localSheetId="43" hidden="1">{#N/A,#N/A,FALSE,"REPORT"}</definedName>
    <definedName name="wrn.730._4" hidden="1">{#N/A,#N/A,FALSE,"REPORT"}</definedName>
    <definedName name="wrn.731" localSheetId="43" hidden="1">{#N/A,#N/A,FALSE,"REPORT"}</definedName>
    <definedName name="wrn.731" hidden="1">{#N/A,#N/A,FALSE,"REPORT"}</definedName>
    <definedName name="wrn.731_1" localSheetId="43" hidden="1">{#N/A,#N/A,FALSE,"REPORT"}</definedName>
    <definedName name="wrn.731_1" hidden="1">{#N/A,#N/A,FALSE,"REPORT"}</definedName>
    <definedName name="wrn.731_2" localSheetId="43" hidden="1">{#N/A,#N/A,FALSE,"REPORT"}</definedName>
    <definedName name="wrn.731_2" hidden="1">{#N/A,#N/A,FALSE,"REPORT"}</definedName>
    <definedName name="wrn.731_3" localSheetId="43" hidden="1">{#N/A,#N/A,FALSE,"REPORT"}</definedName>
    <definedName name="wrn.731_3" hidden="1">{#N/A,#N/A,FALSE,"REPORT"}</definedName>
    <definedName name="wrn.731_4" localSheetId="43" hidden="1">{#N/A,#N/A,FALSE,"REPORT"}</definedName>
    <definedName name="wrn.731_4" hidden="1">{#N/A,#N/A,FALSE,"REPORT"}</definedName>
    <definedName name="wrn.750." localSheetId="43" hidden="1">{#N/A,#N/A,FALSE,"REPORT"}</definedName>
    <definedName name="wrn.750." hidden="1">{#N/A,#N/A,FALSE,"REPORT"}</definedName>
    <definedName name="wrn.750._1" localSheetId="43" hidden="1">{#N/A,#N/A,FALSE,"REPORT"}</definedName>
    <definedName name="wrn.750._1" hidden="1">{#N/A,#N/A,FALSE,"REPORT"}</definedName>
    <definedName name="wrn.750._2" localSheetId="43" hidden="1">{#N/A,#N/A,FALSE,"REPORT"}</definedName>
    <definedName name="wrn.750._2" hidden="1">{#N/A,#N/A,FALSE,"REPORT"}</definedName>
    <definedName name="wrn.750._3" localSheetId="43" hidden="1">{#N/A,#N/A,FALSE,"REPORT"}</definedName>
    <definedName name="wrn.750._3" hidden="1">{#N/A,#N/A,FALSE,"REPORT"}</definedName>
    <definedName name="wrn.750._4" localSheetId="43" hidden="1">{#N/A,#N/A,FALSE,"REPORT"}</definedName>
    <definedName name="wrn.750._4" hidden="1">{#N/A,#N/A,FALSE,"REPORT"}</definedName>
    <definedName name="wrn.7501" localSheetId="43" hidden="1">{#N/A,#N/A,FALSE,"REPORT"}</definedName>
    <definedName name="wrn.7501" hidden="1">{#N/A,#N/A,FALSE,"REPORT"}</definedName>
    <definedName name="wrn.7501_1" localSheetId="43" hidden="1">{#N/A,#N/A,FALSE,"REPORT"}</definedName>
    <definedName name="wrn.7501_1" hidden="1">{#N/A,#N/A,FALSE,"REPORT"}</definedName>
    <definedName name="wrn.7501_2" localSheetId="43" hidden="1">{#N/A,#N/A,FALSE,"REPORT"}</definedName>
    <definedName name="wrn.7501_2" hidden="1">{#N/A,#N/A,FALSE,"REPORT"}</definedName>
    <definedName name="wrn.7501_3" localSheetId="43" hidden="1">{#N/A,#N/A,FALSE,"REPORT"}</definedName>
    <definedName name="wrn.7501_3" hidden="1">{#N/A,#N/A,FALSE,"REPORT"}</definedName>
    <definedName name="wrn.7501_4" localSheetId="43" hidden="1">{#N/A,#N/A,FALSE,"REPORT"}</definedName>
    <definedName name="wrn.7501_4" hidden="1">{#N/A,#N/A,FALSE,"REPORT"}</definedName>
    <definedName name="wrn.760.16." localSheetId="43" hidden="1">{#N/A,#N/A,FALSE,"REPORT"}</definedName>
    <definedName name="wrn.760.16." hidden="1">{#N/A,#N/A,FALSE,"REPORT"}</definedName>
    <definedName name="wrn.760.16._1" localSheetId="43" hidden="1">{#N/A,#N/A,FALSE,"REPORT"}</definedName>
    <definedName name="wrn.760.16._1" hidden="1">{#N/A,#N/A,FALSE,"REPORT"}</definedName>
    <definedName name="wrn.760.16._2" localSheetId="43" hidden="1">{#N/A,#N/A,FALSE,"REPORT"}</definedName>
    <definedName name="wrn.760.16._2" hidden="1">{#N/A,#N/A,FALSE,"REPORT"}</definedName>
    <definedName name="wrn.760.16._3" localSheetId="43" hidden="1">{#N/A,#N/A,FALSE,"REPORT"}</definedName>
    <definedName name="wrn.760.16._3" hidden="1">{#N/A,#N/A,FALSE,"REPORT"}</definedName>
    <definedName name="wrn.760.16._4" localSheetId="43" hidden="1">{#N/A,#N/A,FALSE,"REPORT"}</definedName>
    <definedName name="wrn.760.16._4" hidden="1">{#N/A,#N/A,FALSE,"REPORT"}</definedName>
    <definedName name="wrn.7900" localSheetId="43" hidden="1">{#N/A,#N/A,FALSE,"REPORT"}</definedName>
    <definedName name="wrn.7900" hidden="1">{#N/A,#N/A,FALSE,"REPORT"}</definedName>
    <definedName name="wrn.7900_1" localSheetId="43" hidden="1">{#N/A,#N/A,FALSE,"REPORT"}</definedName>
    <definedName name="wrn.7900_1" hidden="1">{#N/A,#N/A,FALSE,"REPORT"}</definedName>
    <definedName name="wrn.7900_2" localSheetId="43" hidden="1">{#N/A,#N/A,FALSE,"REPORT"}</definedName>
    <definedName name="wrn.7900_2" hidden="1">{#N/A,#N/A,FALSE,"REPORT"}</definedName>
    <definedName name="wrn.7900_3" localSheetId="43" hidden="1">{#N/A,#N/A,FALSE,"REPORT"}</definedName>
    <definedName name="wrn.7900_3" hidden="1">{#N/A,#N/A,FALSE,"REPORT"}</definedName>
    <definedName name="wrn.7900_4" localSheetId="43" hidden="1">{#N/A,#N/A,FALSE,"REPORT"}</definedName>
    <definedName name="wrn.7900_4" hidden="1">{#N/A,#N/A,FALSE,"REPORT"}</definedName>
    <definedName name="wrn.9_30._.Adv._.Board." localSheetId="43" hidden="1">{#N/A,#N/A,TRUE,"Fd II Bullets";#N/A,#N/A,TRUE,"Fd II Cap. Position ";#N/A,#N/A,TRUE,"FD II Portfolio Summary";#N/A,#N/A,TRUE,"BV Valuation ";#N/A,#N/A,TRUE,"FV Valuation";#N/A,#N/A,TRUE,"Valuation Change II";#N/A,#N/A,TRUE,"Costumes";#N/A,#N/A,TRUE,"DSI";#N/A,#N/A,TRUE,"Temple";#N/A,#N/A,TRUE,"Temple Value";#N/A,#N/A,TRUE,"JRI";#N/A,#N/A,TRUE,"Weasler";#N/A,#N/A,TRUE,"NDS ";#N/A,#N/A,TRUE,"J Chain";#N/A,#N/A,TRUE,"Stronghaven";#N/A,#N/A,TRUE,"Connor";#N/A,#N/A,TRUE,"HWC";#N/A,#N/A,TRUE,"F3 Bullets";#N/A,#N/A,TRUE,"Fd III Cap. Position  ";#N/A,#N/A,TRUE,"FD III Port Summ";#N/A,#N/A,TRUE,"BV Valuation";#N/A,#N/A,TRUE,"MV Valuation";#N/A,#N/A,TRUE,"Valuation Change III";#N/A,#N/A,TRUE,"Beacon";#N/A,#N/A,TRUE,"Beacon Value";#N/A,#N/A,TRUE,"Tharco";#N/A,#N/A,TRUE,"Tharco Value";#N/A,#N/A,TRUE,"Dee H";#N/A,#N/A,TRUE,"Dee H Value";#N/A,#N/A,TRUE,"Globe";#N/A,#N/A,TRUE,"Globe Value";#N/A,#N/A,TRUE,"CII";#N/A,#N/A,TRUE,"MCA";#N/A,#N/A,TRUE,"Elm";#N/A,#N/A,TRUE,"Hunt Valve";#N/A,#N/A,TRUE,"Hund 2";#N/A,#N/A,TRUE,"KBA";#N/A,#N/A,TRUE,"Glassmaster";#N/A,#N/A,TRUE,"May";#N/A,#N/A,TRUE,"CBSA";#N/A,#N/A,TRUE,"ACE";#N/A,#N/A,TRUE,"United Central";#N/A,#N/A,TRUE,"Jakel";#N/A,#N/A,TRUE,"Lake City ";#N/A,#N/A,TRUE,"F4 Bullets ";#N/A,#N/A,TRUE,"Fd IV Cap. Position  ";#N/A,#N/A,TRUE,"FD IV Portfolio Summary ";#N/A,#N/A,TRUE,"BV Valuation IV ";#N/A,#N/A,TRUE,"Western"}</definedName>
    <definedName name="wrn.9_30._.Adv._.Board." hidden="1">{#N/A,#N/A,TRUE,"Fd II Bullets";#N/A,#N/A,TRUE,"Fd II Cap. Position ";#N/A,#N/A,TRUE,"FD II Portfolio Summary";#N/A,#N/A,TRUE,"BV Valuation ";#N/A,#N/A,TRUE,"FV Valuation";#N/A,#N/A,TRUE,"Valuation Change II";#N/A,#N/A,TRUE,"Costumes";#N/A,#N/A,TRUE,"DSI";#N/A,#N/A,TRUE,"Temple";#N/A,#N/A,TRUE,"Temple Value";#N/A,#N/A,TRUE,"JRI";#N/A,#N/A,TRUE,"Weasler";#N/A,#N/A,TRUE,"NDS ";#N/A,#N/A,TRUE,"J Chain";#N/A,#N/A,TRUE,"Stronghaven";#N/A,#N/A,TRUE,"Connor";#N/A,#N/A,TRUE,"HWC";#N/A,#N/A,TRUE,"F3 Bullets";#N/A,#N/A,TRUE,"Fd III Cap. Position  ";#N/A,#N/A,TRUE,"FD III Port Summ";#N/A,#N/A,TRUE,"BV Valuation";#N/A,#N/A,TRUE,"MV Valuation";#N/A,#N/A,TRUE,"Valuation Change III";#N/A,#N/A,TRUE,"Beacon";#N/A,#N/A,TRUE,"Beacon Value";#N/A,#N/A,TRUE,"Tharco";#N/A,#N/A,TRUE,"Tharco Value";#N/A,#N/A,TRUE,"Dee H";#N/A,#N/A,TRUE,"Dee H Value";#N/A,#N/A,TRUE,"Globe";#N/A,#N/A,TRUE,"Globe Value";#N/A,#N/A,TRUE,"CII";#N/A,#N/A,TRUE,"MCA";#N/A,#N/A,TRUE,"Elm";#N/A,#N/A,TRUE,"Hunt Valve";#N/A,#N/A,TRUE,"Hund 2";#N/A,#N/A,TRUE,"KBA";#N/A,#N/A,TRUE,"Glassmaster";#N/A,#N/A,TRUE,"May";#N/A,#N/A,TRUE,"CBSA";#N/A,#N/A,TRUE,"ACE";#N/A,#N/A,TRUE,"United Central";#N/A,#N/A,TRUE,"Jakel";#N/A,#N/A,TRUE,"Lake City ";#N/A,#N/A,TRUE,"F4 Bullets ";#N/A,#N/A,TRUE,"Fd IV Cap. Position  ";#N/A,#N/A,TRUE,"FD IV Portfolio Summary ";#N/A,#N/A,TRUE,"BV Valuation IV ";#N/A,#N/A,TRUE,"Western"}</definedName>
    <definedName name="wrn.9_30._.LP._.Meeting." localSheetId="43" hidden="1">{#N/A,#N/A,TRUE,"Fund II Graph";#N/A,#N/A,TRUE,"Fd II Cap. Position ";#N/A,#N/A,TRUE,"Fd II Inv. act.";#N/A,#N/A,TRUE,"FD II Portfolio Summary";#N/A,#N/A,TRUE,"BV Valuation II";#N/A,#N/A,TRUE,"FV Valuation II";#N/A,#N/A,TRUE,"Fund II Per.";#N/A,#N/A,TRUE,"Valuation Change II";#N/A,#N/A,TRUE,"JRI";#N/A,#N/A,TRUE,"Weasler";#N/A,#N/A,TRUE,"Return Analysis";#N/A,#N/A,TRUE,"NDS Return";#N/A,#N/A,TRUE,"NDS";#N/A,#N/A,TRUE,"Stronghaven";#N/A,#N/A,TRUE,"Connor";#N/A,#N/A,TRUE,"HWC";#N/A,#N/A,TRUE,"Temple";#N/A,#N/A,TRUE,"Fund III Graph";#N/A,#N/A,TRUE,"Fd III Cap. Position ";#N/A,#N/A,TRUE,"Add-ons";#N/A,#N/A,TRUE,"Fd III Inv. act.";#N/A,#N/A,TRUE,"FD III Port Summ";#N/A,#N/A,TRUE,"BV Valuation III";#N/A,#N/A,TRUE,"MV Valuation III";#N/A,#N/A,TRUE,"Fund III Per.";#N/A,#N/A,TRUE,"Valuation Change III";#N/A,#N/A,TRUE,"Beacon";#N/A,#N/A,TRUE,"CII";#N/A,#N/A,TRUE,"MCA";#N/A,#N/A,TRUE,"Elm";#N/A,#N/A,TRUE,"Tharco";#N/A,#N/A,TRUE,"Tharco Write-up";#N/A,#N/A,TRUE,"Dee H";#N/A,#N/A,TRUE,"Dee H. Memo";#N/A,#N/A,TRUE,"Globe";#N/A,#N/A,TRUE,"Hunt Valve";#N/A,#N/A,TRUE,"KBA";#N/A,#N/A,TRUE,"Glassmaster";#N/A,#N/A,TRUE,"MLS";#N/A,#N/A,TRUE,"CBSA";#N/A,#N/A,TRUE,"ACE";#N/A,#N/A,TRUE,"United Central";#N/A,#N/A,TRUE,"Jakel";#N/A,#N/A,TRUE,"Lake City ";#N/A,#N/A,TRUE,"LCF Com.";#N/A,#N/A,TRUE,"Fund IV Graph";#N/A,#N/A,TRUE,"Fd IV Cap. Position  ";#N/A,#N/A,TRUE,"Fd IV Inv. act.";#N/A,#N/A,TRUE,"FD IV Portfolio Summary ";#N/A,#N/A,TRUE,"BV Valuation";#N/A,#N/A,TRUE,"Fund IV Per.";#N/A,#N/A,TRUE,"Western";#N/A,#N/A,TRUE,"Kranson";#N/A,#N/A,TRUE,"ARC";#N/A,#N/A,TRUE,"Precise";#N/A,#N/A,TRUE,"WNA"}</definedName>
    <definedName name="wrn.9_30._.LP._.Meeting." hidden="1">{#N/A,#N/A,TRUE,"Fund II Graph";#N/A,#N/A,TRUE,"Fd II Cap. Position ";#N/A,#N/A,TRUE,"Fd II Inv. act.";#N/A,#N/A,TRUE,"FD II Portfolio Summary";#N/A,#N/A,TRUE,"BV Valuation II";#N/A,#N/A,TRUE,"FV Valuation II";#N/A,#N/A,TRUE,"Fund II Per.";#N/A,#N/A,TRUE,"Valuation Change II";#N/A,#N/A,TRUE,"JRI";#N/A,#N/A,TRUE,"Weasler";#N/A,#N/A,TRUE,"Return Analysis";#N/A,#N/A,TRUE,"NDS Return";#N/A,#N/A,TRUE,"NDS";#N/A,#N/A,TRUE,"Stronghaven";#N/A,#N/A,TRUE,"Connor";#N/A,#N/A,TRUE,"HWC";#N/A,#N/A,TRUE,"Temple";#N/A,#N/A,TRUE,"Fund III Graph";#N/A,#N/A,TRUE,"Fd III Cap. Position ";#N/A,#N/A,TRUE,"Add-ons";#N/A,#N/A,TRUE,"Fd III Inv. act.";#N/A,#N/A,TRUE,"FD III Port Summ";#N/A,#N/A,TRUE,"BV Valuation III";#N/A,#N/A,TRUE,"MV Valuation III";#N/A,#N/A,TRUE,"Fund III Per.";#N/A,#N/A,TRUE,"Valuation Change III";#N/A,#N/A,TRUE,"Beacon";#N/A,#N/A,TRUE,"CII";#N/A,#N/A,TRUE,"MCA";#N/A,#N/A,TRUE,"Elm";#N/A,#N/A,TRUE,"Tharco";#N/A,#N/A,TRUE,"Tharco Write-up";#N/A,#N/A,TRUE,"Dee H";#N/A,#N/A,TRUE,"Dee H. Memo";#N/A,#N/A,TRUE,"Globe";#N/A,#N/A,TRUE,"Hunt Valve";#N/A,#N/A,TRUE,"KBA";#N/A,#N/A,TRUE,"Glassmaster";#N/A,#N/A,TRUE,"MLS";#N/A,#N/A,TRUE,"CBSA";#N/A,#N/A,TRUE,"ACE";#N/A,#N/A,TRUE,"United Central";#N/A,#N/A,TRUE,"Jakel";#N/A,#N/A,TRUE,"Lake City ";#N/A,#N/A,TRUE,"LCF Com.";#N/A,#N/A,TRUE,"Fund IV Graph";#N/A,#N/A,TRUE,"Fd IV Cap. Position  ";#N/A,#N/A,TRUE,"Fd IV Inv. act.";#N/A,#N/A,TRUE,"FD IV Portfolio Summary ";#N/A,#N/A,TRUE,"BV Valuation";#N/A,#N/A,TRUE,"Fund IV Per.";#N/A,#N/A,TRUE,"Western";#N/A,#N/A,TRUE,"Kranson";#N/A,#N/A,TRUE,"ARC";#N/A,#N/A,TRUE,"Precise";#N/A,#N/A,TRUE,"WNA"}</definedName>
    <definedName name="wrn.905" localSheetId="43" hidden="1">{#N/A,#N/A,FALSE,"REPORT"}</definedName>
    <definedName name="wrn.905" hidden="1">{#N/A,#N/A,FALSE,"REPORT"}</definedName>
    <definedName name="wrn.905_1" localSheetId="43" hidden="1">{#N/A,#N/A,FALSE,"REPORT"}</definedName>
    <definedName name="wrn.905_1" hidden="1">{#N/A,#N/A,FALSE,"REPORT"}</definedName>
    <definedName name="wrn.905_2" localSheetId="43" hidden="1">{#N/A,#N/A,FALSE,"REPORT"}</definedName>
    <definedName name="wrn.905_2" hidden="1">{#N/A,#N/A,FALSE,"REPORT"}</definedName>
    <definedName name="wrn.905_3" localSheetId="43" hidden="1">{#N/A,#N/A,FALSE,"REPORT"}</definedName>
    <definedName name="wrn.905_3" hidden="1">{#N/A,#N/A,FALSE,"REPORT"}</definedName>
    <definedName name="wrn.905_4" localSheetId="43" hidden="1">{#N/A,#N/A,FALSE,"REPORT"}</definedName>
    <definedName name="wrn.905_4" hidden="1">{#N/A,#N/A,FALSE,"REPORT"}</definedName>
    <definedName name="wrn.95PROV." localSheetId="43" hidden="1">{#N/A,#N/A,FALSE,"Taxblinc";#N/A,#N/A,FALSE,"Rsvsacls"}</definedName>
    <definedName name="wrn.95PROV." hidden="1">{#N/A,#N/A,FALSE,"Taxblinc";#N/A,#N/A,FALSE,"Rsvsacls"}</definedName>
    <definedName name="wrn.96_Finan." localSheetId="43" hidden="1">{"Finan_96",#N/A,FALSE,"proforma"}</definedName>
    <definedName name="wrn.96_Finan." hidden="1">{"Finan_96",#N/A,FALSE,"proforma"}</definedName>
    <definedName name="wrn.97_Finan." localSheetId="43" hidden="1">{"Finan_97",#N/A,FALSE,"proforma"}</definedName>
    <definedName name="wrn.97_Finan." hidden="1">{"Finan_97",#N/A,FALSE,"proforma"}</definedName>
    <definedName name="wrn.97_Utility." localSheetId="43" hidden="1">{#N/A,#N/A,FALSE,"Statements";#N/A,#N/A,FALSE,"Capital";#N/A,#N/A,FALSE,"UTIL Monthly Inc ";#N/A,#N/A,FALSE,"UTIL REVENUE";#N/A,#N/A,FALSE,"UTIL SERV REV ";#N/A,#N/A,FALSE,"Manpower";#N/A,#N/A,FALSE,"Maintenance";#N/A,#N/A,FALSE,"Util Sales Support";#N/A,#N/A,FALSE,"SI - UTIL";#N/A,#N/A,FALSE,"Sales - Utili";#N/A,#N/A,FALSE,"Util - Mktg"}</definedName>
    <definedName name="wrn.97_Utility." hidden="1">{#N/A,#N/A,FALSE,"Statements";#N/A,#N/A,FALSE,"Capital";#N/A,#N/A,FALSE,"UTIL Monthly Inc ";#N/A,#N/A,FALSE,"UTIL REVENUE";#N/A,#N/A,FALSE,"UTIL SERV REV ";#N/A,#N/A,FALSE,"Manpower";#N/A,#N/A,FALSE,"Maintenance";#N/A,#N/A,FALSE,"Util Sales Support";#N/A,#N/A,FALSE,"SI - UTIL";#N/A,#N/A,FALSE,"Sales - Utili";#N/A,#N/A,FALSE,"Util - Mktg"}</definedName>
    <definedName name="wrn.99999" localSheetId="43" hidden="1">{#N/A,#N/A,FALSE,"REPORT"}</definedName>
    <definedName name="wrn.99999" hidden="1">{#N/A,#N/A,FALSE,"REPORT"}</definedName>
    <definedName name="wrn.99999_1" localSheetId="43" hidden="1">{#N/A,#N/A,FALSE,"REPORT"}</definedName>
    <definedName name="wrn.99999_1" hidden="1">{#N/A,#N/A,FALSE,"REPORT"}</definedName>
    <definedName name="wrn.99999_2" localSheetId="43" hidden="1">{#N/A,#N/A,FALSE,"REPORT"}</definedName>
    <definedName name="wrn.99999_2" hidden="1">{#N/A,#N/A,FALSE,"REPORT"}</definedName>
    <definedName name="wrn.99999_3" localSheetId="43" hidden="1">{#N/A,#N/A,FALSE,"REPORT"}</definedName>
    <definedName name="wrn.99999_3" hidden="1">{#N/A,#N/A,FALSE,"REPORT"}</definedName>
    <definedName name="wrn.99999_4" localSheetId="43" hidden="1">{#N/A,#N/A,FALSE,"REPORT"}</definedName>
    <definedName name="wrn.99999_4" hidden="1">{#N/A,#N/A,FALSE,"REPORT"}</definedName>
    <definedName name="wrn.a." localSheetId="43" hidden="1">{#N/A,#N/A,TRUE,"Objective";#N/A,#N/A,TRUE,"Planning";#N/A,#N/A,TRUE,"Summary"}</definedName>
    <definedName name="wrn.a." hidden="1">{#N/A,#N/A,TRUE,"Objective";#N/A,#N/A,TRUE,"Planning";#N/A,#N/A,TRUE,"Summary"}</definedName>
    <definedName name="wrn.A_VALUATION." localSheetId="43" hidden="1">{#N/A,#N/A,FALSE,"A_D";#N/A,#N/A,FALSE,"WACC";#N/A,#N/A,FALSE,"DCF";#N/A,#N/A,FALSE,"A";#N/A,#N/A,FALSE,"LBO";#N/A,#N/A,FALSE,"C";#N/A,#N/A,FALSE,"impd";#N/A,#N/A,FALSE,"comps"}</definedName>
    <definedName name="wrn.A_VALUATION." hidden="1">{#N/A,#N/A,FALSE,"A_D";#N/A,#N/A,FALSE,"WACC";#N/A,#N/A,FALSE,"DCF";#N/A,#N/A,FALSE,"A";#N/A,#N/A,FALSE,"LBO";#N/A,#N/A,FALSE,"C";#N/A,#N/A,FALSE,"impd";#N/A,#N/A,FALSE,"comps"}</definedName>
    <definedName name="wrn.aaa" localSheetId="43" hidden="1">{#N/A,#N/A,FALSE,"Pharm";#N/A,#N/A,FALSE,"WWCM"}</definedName>
    <definedName name="wrn.aaa" hidden="1">{#N/A,#N/A,FALSE,"Pharm";#N/A,#N/A,FALSE,"WWCM"}</definedName>
    <definedName name="wrn.aaa_1" localSheetId="43" hidden="1">{#N/A,#N/A,FALSE,"Pharm";#N/A,#N/A,FALSE,"WWCM"}</definedName>
    <definedName name="wrn.aaa_1" hidden="1">{#N/A,#N/A,FALSE,"Pharm";#N/A,#N/A,FALSE,"WWCM"}</definedName>
    <definedName name="wrn.aaa_2" localSheetId="43" hidden="1">{#N/A,#N/A,FALSE,"Pharm";#N/A,#N/A,FALSE,"WWCM"}</definedName>
    <definedName name="wrn.aaa_2" hidden="1">{#N/A,#N/A,FALSE,"Pharm";#N/A,#N/A,FALSE,"WWCM"}</definedName>
    <definedName name="wrn.aaa_3" localSheetId="43" hidden="1">{#N/A,#N/A,FALSE,"Pharm";#N/A,#N/A,FALSE,"WWCM"}</definedName>
    <definedName name="wrn.aaa_3" hidden="1">{#N/A,#N/A,FALSE,"Pharm";#N/A,#N/A,FALSE,"WWCM"}</definedName>
    <definedName name="wrn.aaa_4" localSheetId="43" hidden="1">{#N/A,#N/A,FALSE,"Pharm";#N/A,#N/A,FALSE,"WWCM"}</definedName>
    <definedName name="wrn.aaa_4" hidden="1">{#N/A,#N/A,FALSE,"Pharm";#N/A,#N/A,FALSE,"WWCM"}</definedName>
    <definedName name="wrn.aaaaaaa" localSheetId="43" hidden="1">{#N/A,#N/A,FALSE,"Pharm";#N/A,#N/A,FALSE,"WWCM"}</definedName>
    <definedName name="wrn.aaaaaaa" hidden="1">{#N/A,#N/A,FALSE,"Pharm";#N/A,#N/A,FALSE,"WWCM"}</definedName>
    <definedName name="wrn.aaaaaaa_1" localSheetId="43" hidden="1">{#N/A,#N/A,FALSE,"Pharm";#N/A,#N/A,FALSE,"WWCM"}</definedName>
    <definedName name="wrn.aaaaaaa_1" hidden="1">{#N/A,#N/A,FALSE,"Pharm";#N/A,#N/A,FALSE,"WWCM"}</definedName>
    <definedName name="wrn.aaaaaaa_2" localSheetId="43" hidden="1">{#N/A,#N/A,FALSE,"Pharm";#N/A,#N/A,FALSE,"WWCM"}</definedName>
    <definedName name="wrn.aaaaaaa_2" hidden="1">{#N/A,#N/A,FALSE,"Pharm";#N/A,#N/A,FALSE,"WWCM"}</definedName>
    <definedName name="wrn.aaaaaaa_3" localSheetId="43" hidden="1">{#N/A,#N/A,FALSE,"Pharm";#N/A,#N/A,FALSE,"WWCM"}</definedName>
    <definedName name="wrn.aaaaaaa_3" hidden="1">{#N/A,#N/A,FALSE,"Pharm";#N/A,#N/A,FALSE,"WWCM"}</definedName>
    <definedName name="wrn.aaaaaaa_4" localSheetId="43" hidden="1">{#N/A,#N/A,FALSE,"Pharm";#N/A,#N/A,FALSE,"WWCM"}</definedName>
    <definedName name="wrn.aaaaaaa_4" hidden="1">{#N/A,#N/A,FALSE,"Pharm";#N/A,#N/A,FALSE,"WWCM"}</definedName>
    <definedName name="wrn.AAG._.CONSOLDATION." localSheetId="43" hidden="1">{#N/A,#N/A,FALSE,"AAG BS EOY";#N/A,#N/A,FALSE,"AAG MTH BS";#N/A,#N/A,FALSE,"AAG YTD PL";#N/A,#N/A,FALSE,"AAG MTH PL";#N/A,#N/A,FALSE,"AAG CONSOL";#N/A,#N/A,FALSE,"AAG  ELIM ";#N/A,#N/A,FALSE,"CONSOL ATHL";#N/A,#N/A,FALSE,"TRANS ADJ"}</definedName>
    <definedName name="wrn.AAG._.CONSOLDATION." hidden="1">{#N/A,#N/A,FALSE,"AAG BS EOY";#N/A,#N/A,FALSE,"AAG MTH BS";#N/A,#N/A,FALSE,"AAG YTD PL";#N/A,#N/A,FALSE,"AAG MTH PL";#N/A,#N/A,FALSE,"AAG CONSOL";#N/A,#N/A,FALSE,"AAG  ELIM ";#N/A,#N/A,FALSE,"CONSOL ATHL";#N/A,#N/A,FALSE,"TRANS ADJ"}</definedName>
    <definedName name="wrn.Accounts." localSheetId="43" hidden="1">{"turnover",#N/A,FALSE;"profits",#N/A,FALSE;"cash",#N/A,FALSE}</definedName>
    <definedName name="wrn.Accounts." hidden="1">{"turnover",#N/A,FALSE;"profits",#N/A,FALSE;"cash",#N/A,FALSE}</definedName>
    <definedName name="wrn.ACCOUNTS._.PAYABLE." localSheetId="43" hidden="1">{#N/A,#N/A,FALSE,"CC-1 Accounts Payable";#N/A,#N/A,FALSE,"CC-2 Search for Unrecorded Liab"}</definedName>
    <definedName name="wrn.ACCOUNTS._.PAYABLE." hidden="1">{#N/A,#N/A,FALSE,"CC-1 Accounts Payable";#N/A,#N/A,FALSE,"CC-2 Search for Unrecorded Liab"}</definedName>
    <definedName name="wrn.Accr_Dil." localSheetId="43" hidden="1">{#N/A,#N/A,FALSE,"Debt Accr";#N/A,#N/A,FALSE,"Stock Accr";#N/A,#N/A,FALSE,"Debt Stock Accr"}</definedName>
    <definedName name="wrn.Accr_Dil." hidden="1">{#N/A,#N/A,FALSE,"Debt Accr";#N/A,#N/A,FALSE,"Stock Accr";#N/A,#N/A,FALSE,"Debt Stock Accr"}</definedName>
    <definedName name="wrn.Accretion." localSheetId="43" hidden="1">{"Accretion",#N/A,FALSE,"Assum"}</definedName>
    <definedName name="wrn.Accretion." hidden="1">{"Accretion",#N/A,FALSE,"Assum"}</definedName>
    <definedName name="wrn.Accrual." localSheetId="43" hidden="1">{#N/A,#N/A,FALSE,"Cap Int";#N/A,#N/A,FALSE,"Voucher"}</definedName>
    <definedName name="wrn.Accrual." hidden="1">{#N/A,#N/A,FALSE,"Cap Int";#N/A,#N/A,FALSE,"Voucher"}</definedName>
    <definedName name="wrn.Accrual._1" localSheetId="43" hidden="1">{#N/A,#N/A,FALSE,"Cap Int";#N/A,#N/A,FALSE,"Voucher"}</definedName>
    <definedName name="wrn.Accrual._1" hidden="1">{#N/A,#N/A,FALSE,"Cap Int";#N/A,#N/A,FALSE,"Voucher"}</definedName>
    <definedName name="wrn.ACCRUED._.EXPENSES." localSheetId="43" hidden="1">{#N/A,#N/A,FALSE,"EE-1 Othr Acts. Pbl &amp; Accr. Exp";#N/A,#N/A,FALSE,"FF-1 Payroll Taxes";#N/A,#N/A,FALSE,"HH-1 Employee Benefit Plans"}</definedName>
    <definedName name="wrn.ACCRUED._.EXPENSES." hidden="1">{#N/A,#N/A,FALSE,"EE-1 Othr Acts. Pbl &amp; Accr. Exp";#N/A,#N/A,FALSE,"FF-1 Payroll Taxes";#N/A,#N/A,FALSE,"HH-1 Employee Benefit Plans"}</definedName>
    <definedName name="wrn.Accrued._.Medical." localSheetId="43" hidden="1">{#N/A,#N/A,FALSE,"Combined Recon";#N/A,#N/A,FALSE,"OS Payments";#N/A,#N/A,FALSE,"Monthly";#N/A,#N/A,FALSE,"HMO Payments";#N/A,#N/A,FALSE,"AON Consulting";#N/A,#N/A,FALSE,"Benefits &amp; Comp"}</definedName>
    <definedName name="wrn.Accrued._.Medical." hidden="1">{#N/A,#N/A,FALSE,"Combined Recon";#N/A,#N/A,FALSE,"OS Payments";#N/A,#N/A,FALSE,"Monthly";#N/A,#N/A,FALSE,"HMO Payments";#N/A,#N/A,FALSE,"AON Consulting";#N/A,#N/A,FALSE,"Benefits &amp; Comp"}</definedName>
    <definedName name="wrn.ACCRULC." localSheetId="43" hidden="1">{"LOCAL",#N/A,FALSE,"ACCRULC.XLS";"USDOLLARS",#N/A,FALSE,"ACCRULC.XLS"}</definedName>
    <definedName name="wrn.ACCRULC." hidden="1">{"LOCAL",#N/A,FALSE,"ACCRULC.XLS";"USDOLLARS",#N/A,FALSE,"ACCRULC.XLS"}</definedName>
    <definedName name="wrn.actual" localSheetId="43"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wrn.actual"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wrn.Ad._.Sales._.Op._.Exp." localSheetId="43" hidden="1">{#N/A,#N/A,FALSE,"ADSALES"}</definedName>
    <definedName name="wrn.Ad._.Sales._.Op._.Exp." hidden="1">{#N/A,#N/A,FALSE,"ADSALES"}</definedName>
    <definedName name="wrn.adj95." localSheetId="43" hidden="1">{"adj95mult",#N/A,FALSE,"COMPCO";"adj95est",#N/A,FALSE,"COMPCO"}</definedName>
    <definedName name="wrn.adj95." hidden="1">{"adj95mult",#N/A,FALSE,"COMPCO";"adj95est",#N/A,FALSE,"COMPCO"}</definedName>
    <definedName name="wrn.Adjustments." localSheetId="43" hidden="1">{"Page1",#N/A,FALSE,"Matrix (1)";"Page2",#N/A,FALSE,"Pay-Out";"Page3",#N/A,FALSE,"Prems_Reserves";"Page4",#N/A,FALSE,"Adj. EPS";"Page5",#N/A,FALSE,"Acc_Dil"}</definedName>
    <definedName name="wrn.Adjustments." hidden="1">{"Page1",#N/A,FALSE,"Matrix (1)";"Page2",#N/A,FALSE,"Pay-Out";"Page3",#N/A,FALSE,"Prems_Reserves";"Page4",#N/A,FALSE,"Adj. EPS";"Page5",#N/A,FALSE,"Acc_Dil"}</definedName>
    <definedName name="wrn.administracion." localSheetId="43" hidden="1">{#N/A,#N/A,FALSE,"CARATULA GENERAL";#N/A,#N/A,FALSE,"GSxDIRECCION";#N/A,#N/A,FALSE,"Caratula";#N/A,#N/A,FALSE,"GSxCTRO";#N/A,#N/A,FALSE,"GsAdm.Centr";#N/A,#N/A,FALSE,"Dir.Gral";#N/A,#N/A,FALSE,"AdmyFzas";#N/A,#N/A,FALSE,"Sistemas";#N/A,#N/A,FALSE,"RRHH"}</definedName>
    <definedName name="wrn.administracion." hidden="1">{#N/A,#N/A,FALSE,"CARATULA GENERAL";#N/A,#N/A,FALSE,"GSxDIRECCION";#N/A,#N/A,FALSE,"Caratula";#N/A,#N/A,FALSE,"GSxCTRO";#N/A,#N/A,FALSE,"GsAdm.Centr";#N/A,#N/A,FALSE,"Dir.Gral";#N/A,#N/A,FALSE,"AdmyFzas";#N/A,#N/A,FALSE,"Sistemas";#N/A,#N/A,FALSE,"RRHH"}</definedName>
    <definedName name="wrn.ADVANCE._.BG._.SOC." localSheetId="43" hidden="1">{"SOC ADV BG EXT",#N/A,FALSE,"ADVANCEBG-EXT.D"}</definedName>
    <definedName name="wrn.ADVANCE._.BG._.SOC." hidden="1">{"SOC ADV BG EXT",#N/A,FALSE,"ADVANCEBG-EXT.D"}</definedName>
    <definedName name="wrn.ADVANCE._.BG.HSBC." localSheetId="43" hidden="1">{"HSBC ADV BG EXT",#N/A,FALSE,"ADVANCEBG-EXT.D"}</definedName>
    <definedName name="wrn.ADVANCE._.BG.HSBC." hidden="1">{"HSBC ADV BG EXT",#N/A,FALSE,"ADVANCEBG-EXT.D"}</definedName>
    <definedName name="wrn.ADVANCE._.BG.SCB." localSheetId="43" hidden="1">{"SCB BG EXT",#N/A,FALSE,"ADVANCEBG-EXT.D"}</definedName>
    <definedName name="wrn.ADVANCE._.BG.SCB." hidden="1">{"SCB BG EXT",#N/A,FALSE,"ADVANCEBG-EXT.D"}</definedName>
    <definedName name="wrn.Aff._.Sales._.Oper._.Exp." localSheetId="43" hidden="1">{#N/A,#N/A,FALSE,"AFFSALES"}</definedName>
    <definedName name="wrn.Aff._.Sales._.Oper._.Exp." hidden="1">{#N/A,#N/A,FALSE,"AFFSALES"}</definedName>
    <definedName name="wrn.Aging._.and._.Trend._.Analysis." localSheetId="4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2" localSheetId="43"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ging._.and._.Trend._Analysis.3" localSheetId="43" hidden="1">{#N/A,#N/A,FALSE,"Aging Summary";#N/A,#N/A,FALSE,"Ratio Analysis";#N/A,#N/A,FALSE,"Test 120 Day Accts";#N/A,#N/A,FALSE,"Tickmarks"}</definedName>
    <definedName name="wrn.Aging._.and._.Trend._Analysis.3" hidden="1">{#N/A,#N/A,FALSE,"Aging Summary";#N/A,#N/A,FALSE,"Ratio Analysis";#N/A,#N/A,FALSE,"Test 120 Day Accts";#N/A,#N/A,FALSE,"Tickmarks"}</definedName>
    <definedName name="wrn.Aging._.and._Trend._Analysis.5" localSheetId="43" hidden="1">{#N/A,#N/A,FALSE,"Aging Summary";#N/A,#N/A,FALSE,"Ratio Analysis";#N/A,#N/A,FALSE,"Test 120 Day Accts";#N/A,#N/A,FALSE,"Tickmarks"}</definedName>
    <definedName name="wrn.Aging._.and._Trend._Analysis.5" hidden="1">{#N/A,#N/A,FALSE,"Aging Summary";#N/A,#N/A,FALSE,"Ratio Analysis";#N/A,#N/A,FALSE,"Test 120 Day Accts";#N/A,#N/A,FALSE,"Tickmarks"}</definedName>
    <definedName name="wrn.Aging._.Trend._.Analysis.4" localSheetId="43" hidden="1">{#N/A,#N/A,FALSE,"Aging Summary";#N/A,#N/A,FALSE,"Ratio Analysis";#N/A,#N/A,FALSE,"Test 120 Day Accts";#N/A,#N/A,FALSE,"Tickmarks"}</definedName>
    <definedName name="wrn.Aging._.Trend._.Analysis.4" hidden="1">{#N/A,#N/A,FALSE,"Aging Summary";#N/A,#N/A,FALSE,"Ratio Analysis";#N/A,#N/A,FALSE,"Test 120 Day Accts";#N/A,#N/A,FALSE,"Tickmarks"}</definedName>
    <definedName name="wrn.ahfstep." localSheetId="43" hidden="1">{#N/A,#N/A,TRUE,"AHFSTEP"}</definedName>
    <definedName name="wrn.ahfstep." hidden="1">{#N/A,#N/A,TRUE,"AHFSTEP"}</definedName>
    <definedName name="wrn.AHFYLD." localSheetId="43" hidden="1">{#N/A,#N/A,FALSE,"AHF"}</definedName>
    <definedName name="wrn.AHFYLD." hidden="1">{#N/A,#N/A,FALSE,"AHF"}</definedName>
    <definedName name="wrn.al." localSheetId="43" hidden="1">{#N/A,#N/A,FALSE,"DCF";#N/A,#N/A,FALSE,"WACC";#N/A,#N/A,FALSE,"Sales_EBIT";#N/A,#N/A,FALSE,"Capex_Depreciation";#N/A,#N/A,FALSE,"WC";#N/A,#N/A,FALSE,"Interest";#N/A,#N/A,FALSE,"Assumptions"}</definedName>
    <definedName name="wrn.al." hidden="1">{#N/A,#N/A,FALSE,"DCF";#N/A,#N/A,FALSE,"WACC";#N/A,#N/A,FALSE,"Sales_EBIT";#N/A,#N/A,FALSE,"Capex_Depreciation";#N/A,#N/A,FALSE,"WC";#N/A,#N/A,FALSE,"Interest";#N/A,#N/A,FALSE,"Assumptions"}</definedName>
    <definedName name="wrn.ALAN." localSheetId="43"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localSheetId="4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localSheetId="43" hidden="1">{#N/A,#N/A,FALSE,"Brad BANM_S";#N/A,#N/A,FALSE,"Brad SAM_BANM";#N/A,#N/A,FALSE,"Brad_LD";#N/A,#N/A,FALSE,"BANM-&gt;S";#N/A,#N/A,FALSE,"BANM_S";#N/A,#N/A,FALSE,"S-&gt;BANM";#N/A,#N/A,FALSE,"SAM_BANM";#N/A,#N/A,FALSE,"BANM";#N/A,#N/A,FALSE,"Sam"}</definedName>
    <definedName name="wrn.all." hidden="1">{#N/A,#N/A,FALSE,"Brad BANM_S";#N/A,#N/A,FALSE,"Brad SAM_BANM";#N/A,#N/A,FALSE,"Brad_LD";#N/A,#N/A,FALSE,"BANM-&gt;S";#N/A,#N/A,FALSE,"BANM_S";#N/A,#N/A,FALSE,"S-&gt;BANM";#N/A,#N/A,FALSE,"SAM_BANM";#N/A,#N/A,FALSE,"BANM";#N/A,#N/A,FALSE,"Sam"}</definedName>
    <definedName name="wrn.all.." localSheetId="4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localSheetId="4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localSheetId="4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localSheetId="4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localSheetId="4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_....original." localSheetId="43" hidden="1">{#N/A,#N/A,FALSE,"Qrt Fcst";#N/A,#N/A,FALSE,"Qrt Fcst vs Plan &amp; PY";#N/A,#N/A,FALSE,"FY Fcst vs Plan &amp; PY";#N/A,#N/A,FALSE,"EVA CAP";#N/A,#N/A,FALSE,"EVA NOPAT"}</definedName>
    <definedName name="wrn.ALL._....original." hidden="1">{#N/A,#N/A,FALSE,"Qrt Fcst";#N/A,#N/A,FALSE,"Qrt Fcst vs Plan &amp; PY";#N/A,#N/A,FALSE,"FY Fcst vs Plan &amp; PY";#N/A,#N/A,FALSE,"EVA CAP";#N/A,#N/A,FALSE,"EVA NOPAT"}</definedName>
    <definedName name="wrn.all._.3._.years." localSheetId="43" hidden="1">{#N/A,#N/A,FALSE,"Worldwide FY00";#N/A,#N/A,FALSE,"Worldwide FY01";#N/A,#N/A,FALSE,"Worldwide FY02"}</definedName>
    <definedName name="wrn.all._.3._.years." hidden="1">{#N/A,#N/A,FALSE,"Worldwide FY00";#N/A,#N/A,FALSE,"Worldwide FY01";#N/A,#N/A,FALSE,"Worldwide FY02"}</definedName>
    <definedName name="wrn.All._.Company._.Analyses." localSheetId="43"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ll._.Company._.Analyses."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ll._.Countries." localSheetId="43" hidden="1">{#N/A,#N/A,FALSE,"Australia";#N/A,#N/A,FALSE,"Austria";#N/A,#N/A,FALSE,"Belgium";#N/A,#N/A,FALSE,"Canada";#N/A,#N/A,FALSE,"France";#N/A,#N/A,FALSE,"Germany";#N/A,#N/A,FALSE,"Hong Kong";#N/A,#N/A,FALSE,"Italy";#N/A,#N/A,FALSE,"Japan";#N/A,#N/A,FALSE,"Korea";#N/A,#N/A,FALSE,"Mexico";#N/A,#N/A,FALSE,"Poland";#N/A,#N/A,FALSE,"Spain";#N/A,#N/A,FALSE,"Switzerland";#N/A,#N/A,FALSE,"UK"}</definedName>
    <definedName name="wrn.All._.Countries." hidden="1">{#N/A,#N/A,FALSE,"Australia";#N/A,#N/A,FALSE,"Austria";#N/A,#N/A,FALSE,"Belgium";#N/A,#N/A,FALSE,"Canada";#N/A,#N/A,FALSE,"France";#N/A,#N/A,FALSE,"Germany";#N/A,#N/A,FALSE,"Hong Kong";#N/A,#N/A,FALSE,"Italy";#N/A,#N/A,FALSE,"Japan";#N/A,#N/A,FALSE,"Korea";#N/A,#N/A,FALSE,"Mexico";#N/A,#N/A,FALSE,"Poland";#N/A,#N/A,FALSE,"Spain";#N/A,#N/A,FALSE,"Switzerland";#N/A,#N/A,FALSE,"UK"}</definedName>
    <definedName name="wrn.All._.details._.and._.calcs." localSheetId="43" hidden="1">{"IS_all_dtls_05_07",#N/A,FALSE,"IS";#N/A,#N/A,FALSE,"CF";#N/A,#N/A,FALSE,"BS";#N/A,#N/A,FALSE,"sgmts"}</definedName>
    <definedName name="wrn.All._.details._.and._.calcs." hidden="1">{"IS_all_dtls_05_07",#N/A,FALSE,"IS";#N/A,#N/A,FALSE,"CF";#N/A,#N/A,FALSE,"BS";#N/A,#N/A,FALSE,"sgmts"}</definedName>
    <definedName name="wrn.All._.dtls._.and._.calcs._.05_06." localSheetId="43" hidden="1">{"IS_all_dtls_05_06",#N/A,FALSE,"IS";#N/A,#N/A,FALSE,"CF";#N/A,#N/A,FALSE,"sgmts";#N/A,#N/A,FALSE,"BS";"calcs_05_06",#N/A,FALSE,"calcs"}</definedName>
    <definedName name="wrn.All._.dtls._.and._.calcs._.05_06." hidden="1">{"IS_all_dtls_05_06",#N/A,FALSE,"IS";#N/A,#N/A,FALSE,"CF";#N/A,#N/A,FALSE,"sgmts";#N/A,#N/A,FALSE,"BS";"calcs_05_06",#N/A,FALSE,"calcs"}</definedName>
    <definedName name="wrn.ALL._.ENGINEERING." localSheetId="43" hidden="1">{#N/A,#N/A,FALSE,"Summary";#N/A,#N/A,FALSE,"Manpower";#N/A,#N/A,FALSE,"Richmond";#N/A,#N/A,FALSE,"Itasca";#N/A,#N/A,FALSE,"Cambridge";#N/A,#N/A,FALSE,"Development";#N/A,#N/A,FALSE,"Customer Eng'g";#N/A,#N/A,FALSE,"Richmond R&amp;D Projects";#N/A,#N/A,FALSE,"Itasca R&amp;D Projects";#N/A,#N/A,FALSE,"Cambridge R&amp;D Projects"}</definedName>
    <definedName name="wrn.ALL._.ENGINEERING." hidden="1">{#N/A,#N/A,FALSE,"Summary";#N/A,#N/A,FALSE,"Manpower";#N/A,#N/A,FALSE,"Richmond";#N/A,#N/A,FALSE,"Itasca";#N/A,#N/A,FALSE,"Cambridge";#N/A,#N/A,FALSE,"Development";#N/A,#N/A,FALSE,"Customer Eng'g";#N/A,#N/A,FALSE,"Richmond R&amp;D Projects";#N/A,#N/A,FALSE,"Itasca R&amp;D Projects";#N/A,#N/A,FALSE,"Cambridge R&amp;D Projects"}</definedName>
    <definedName name="wrn.All._.Exhibits." localSheetId="43"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Financials." localSheetId="43" hidden="1">{#N/A,#N/A,TRUE,"Assumptions";#N/A,#N/A,TRUE,"Op Projection";#N/A,#N/A,TRUE,"Capital";#N/A,#N/A,TRUE,"Income";#N/A,#N/A,TRUE,"Balance";#N/A,#N/A,TRUE,"Sources&amp;Uses"}</definedName>
    <definedName name="wrn.All._.Financials." hidden="1">{#N/A,#N/A,TRUE,"Assumptions";#N/A,#N/A,TRUE,"Op Projection";#N/A,#N/A,TRUE,"Capital";#N/A,#N/A,TRUE,"Income";#N/A,#N/A,TRUE,"Balance";#N/A,#N/A,TRUE,"Sources&amp;Uses"}</definedName>
    <definedName name="wrn.All._.First._.Pass._.Schedules." localSheetId="43" hidden="1">{#N/A,#N/A,FALSE,"Assumptions";#N/A,#N/A,FALSE,"Stats";#N/A,#N/A,FALSE,"Inc Stmt-2";#N/A,#N/A,FALSE,"Inc Stmt";#N/A,#N/A,FALSE,"Existing Business";#N/A,#N/A,FALSE,"New Business";#N/A,#N/A,FALSE,"Labor";#N/A,#N/A,FALSE,"Vehicles";#N/A,#N/A,FALSE,"Facilities";#N/A,#N/A,FALSE,"Indirect Costs";#N/A,#N/A,FALSE,"Capital";#N/A,#N/A,FALSE,"CABR Form";#N/A,#N/A,FALSE,"Corp Costs"}</definedName>
    <definedName name="wrn.All._.First._.Pass._.Schedules." hidden="1">{#N/A,#N/A,FALSE,"Assumptions";#N/A,#N/A,FALSE,"Stats";#N/A,#N/A,FALSE,"Inc Stmt-2";#N/A,#N/A,FALSE,"Inc Stmt";#N/A,#N/A,FALSE,"Existing Business";#N/A,#N/A,FALSE,"New Business";#N/A,#N/A,FALSE,"Labor";#N/A,#N/A,FALSE,"Vehicles";#N/A,#N/A,FALSE,"Facilities";#N/A,#N/A,FALSE,"Indirect Costs";#N/A,#N/A,FALSE,"Capital";#N/A,#N/A,FALSE,"CABR Form";#N/A,#N/A,FALSE,"Corp Costs"}</definedName>
    <definedName name="wrn.ALL._.FS._.BS." localSheetId="43" hidden="1">{"BS_YEARLY",#N/A,FALSE,"BS";"BS_Y1",#N/A,FALSE,"BS";"BS_Y2",#N/A,FALSE,"BS";"BS_Y3",#N/A,FALSE,"BS";"BS_Y4",#N/A,FALSE,"BS";"BS_Y5",#N/A,FALSE,"BS";"BS_Y6",#N/A,FALSE,"BS"}</definedName>
    <definedName name="wrn.ALL._.FS._.BS." hidden="1">{"BS_YEARLY",#N/A,FALSE,"BS";"BS_Y1",#N/A,FALSE,"BS";"BS_Y2",#N/A,FALSE,"BS";"BS_Y3",#N/A,FALSE,"BS";"BS_Y4",#N/A,FALSE,"BS";"BS_Y5",#N/A,FALSE,"BS";"BS_Y6",#N/A,FALSE,"BS"}</definedName>
    <definedName name="wrn.ALL._.FS._.CF." localSheetId="43" hidden="1">{"CF_YEARLY",#N/A,FALSE,"CF";"CF_Y1",#N/A,FALSE,"CF";"CF_Y2",#N/A,FALSE,"CF";"CF_Y3",#N/A,FALSE,"CF";"CF_Y4",#N/A,FALSE,"CF";"CF_Y5",#N/A,FALSE,"CF";"CF_Y6",#N/A,FALSE,"CF"}</definedName>
    <definedName name="wrn.ALL._.FS._.CF." hidden="1">{"CF_YEARLY",#N/A,FALSE,"CF";"CF_Y1",#N/A,FALSE,"CF";"CF_Y2",#N/A,FALSE,"CF";"CF_Y3",#N/A,FALSE,"CF";"CF_Y4",#N/A,FALSE,"CF";"CF_Y5",#N/A,FALSE,"CF";"CF_Y6",#N/A,FALSE,"CF"}</definedName>
    <definedName name="wrn.ALL._.FS._.PL." localSheetId="43" hidden="1">{"PL_YEARLY",#N/A,FALSE,"PL";"PL_Y1",#N/A,FALSE,"PL";"PL_Y2",#N/A,FALSE,"PL";"PL_Y3",#N/A,FALSE,"PL";"PL_Y4",#N/A,FALSE,"PL";"PL_Y5",#N/A,FALSE,"PL";"PL_Y6",#N/A,FALSE,"PL"}</definedName>
    <definedName name="wrn.ALL._.FS._.PL." hidden="1">{"PL_YEARLY",#N/A,FALSE,"PL";"PL_Y1",#N/A,FALSE,"PL";"PL_Y2",#N/A,FALSE,"PL";"PL_Y3",#N/A,FALSE,"PL";"PL_Y4",#N/A,FALSE,"PL";"PL_Y5",#N/A,FALSE,"PL";"PL_Y6",#N/A,FALSE,"PL"}</definedName>
    <definedName name="wrn.ALL._.GRAPHS." localSheetId="43" hidden="1">{"IT",#N/A,FALSE,"GRAPHS";"Services",#N/A,FALSE,"GRAPHS";"Subsurface",#N/A,FALSE,"GRAPHS";"Production",#N/A,FALSE,"GRAPHS";"Facilities",#N/A,FALSE,"GRAPHS";"Pipeline &amp; Terminal",#N/A,FALSE,"GRAPHS";"Safety",#N/A,FALSE,"GRAPHS";"Commercial",#N/A,FALSE,"GRAPHS"}</definedName>
    <definedName name="wrn.ALL._.GRAPHS." hidden="1">{"IT",#N/A,FALSE,"GRAPHS";"Services",#N/A,FALSE,"GRAPHS";"Subsurface",#N/A,FALSE,"GRAPHS";"Production",#N/A,FALSE,"GRAPHS";"Facilities",#N/A,FALSE,"GRAPHS";"Pipeline &amp; Terminal",#N/A,FALSE,"GRAPHS";"Safety",#N/A,FALSE,"GRAPHS";"Commercial",#N/A,FALSE,"GRAPHS"}</definedName>
    <definedName name="wrn.ALL._.GRAPHS.2" localSheetId="43" hidden="1">{"IT",#N/A,FALSE,"GRAPHS";"Services",#N/A,FALSE,"GRAPHS";"Subsurface",#N/A,FALSE,"GRAPHS";"Production",#N/A,FALSE,"GRAPHS";"Facilities",#N/A,FALSE,"GRAPHS";"Pipeline &amp; Terminal",#N/A,FALSE,"GRAPHS";"Safety",#N/A,FALSE,"GRAPHS";"Commercial",#N/A,FALSE,"GRAPHS"}</definedName>
    <definedName name="wrn.ALL._.GRAPHS.2" hidden="1">{"IT",#N/A,FALSE,"GRAPHS";"Services",#N/A,FALSE,"GRAPHS";"Subsurface",#N/A,FALSE,"GRAPHS";"Production",#N/A,FALSE,"GRAPHS";"Facilities",#N/A,FALSE,"GRAPHS";"Pipeline &amp; Terminal",#N/A,FALSE,"GRAPHS";"Safety",#N/A,FALSE,"GRAPHS";"Commercial",#N/A,FALSE,"GRAPHS"}</definedName>
    <definedName name="wrn.all._.gulp._.sheets." localSheetId="43"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gulp._.sheets."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input." localSheetId="43"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Models." localSheetId="43" hidden="1">{#N/A,#N/A,FALSE,"inc state";#N/A,#N/A,FALSE,"Products";#N/A,#N/A,FALSE,"bal sht"}</definedName>
    <definedName name="wrn.All._.Models." hidden="1">{#N/A,#N/A,FALSE,"inc state";#N/A,#N/A,FALSE,"Products";#N/A,#N/A,FALSE,"bal sht"}</definedName>
    <definedName name="wrn.ALL._.PAGES." localSheetId="43" hidden="1">{#N/A,#N/A,FALSE,"puboff";#N/A,#N/A,FALSE,"financials";#N/A,#N/A,FALSE,"valuation";#N/A,#N/A,FALSE,"split"}</definedName>
    <definedName name="wrn.ALL._.PAGES." hidden="1">{#N/A,#N/A,FALSE,"puboff";#N/A,#N/A,FALSE,"financials";#N/A,#N/A,FALSE,"valuation";#N/A,#N/A,FALSE,"split"}</definedName>
    <definedName name="wrn.All._.Pages._1"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Front"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Fron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nLs." localSheetId="43" hidden="1">{"Sep 98 Segment PnL",#N/A,FALSE,"Full Income Statements";"Sep 99 Segment PnL",#N/A,FALSE,"Full Income Statements";"Sep 98 PnL",#N/A,FALSE,"Full Income Statements";"Sep 99 PnL",#N/A,FALSE,"Full Income Statements"}</definedName>
    <definedName name="wrn.All._.PnLs." hidden="1">{"Sep 98 Segment PnL",#N/A,FALSE,"Full Income Statements";"Sep 99 Segment PnL",#N/A,FALSE,"Full Income Statements";"Sep 98 PnL",#N/A,FALSE,"Full Income Statements";"Sep 99 PnL",#N/A,FALSE,"Full Income Statements"}</definedName>
    <definedName name="wrn.all._.reports." localSheetId="43" hidden="1">{"qty and inventory value",#N/A,FALSE,"MPartners";"general ledger entries",#N/A,FALSE,"MPartners"}</definedName>
    <definedName name="wrn.all._.reports." hidden="1">{"qty and inventory value",#N/A,FALSE,"MPartners";"general ledger entries",#N/A,FALSE,"MPartners"}</definedName>
    <definedName name="wrn.All._.Schedules." localSheetId="43" hidden="1">{#N/A,#N/A,FALSE,"Assumptions";#N/A,#N/A,FALSE,"IS-Sum";#N/A,#N/A,FALSE,"Inc Stmt";#N/A,#N/A,FALSE,"St-Sum";#N/A,#N/A,FALSE,"Stats"}</definedName>
    <definedName name="wrn.All._.Schedules." hidden="1">{#N/A,#N/A,FALSE,"Assumptions";#N/A,#N/A,FALSE,"IS-Sum";#N/A,#N/A,FALSE,"Inc Stmt";#N/A,#N/A,FALSE,"St-Sum";#N/A,#N/A,FALSE,"Stats"}</definedName>
    <definedName name="wrn.All._.sheets." localSheetId="43" hidden="1">{#N/A,"TCHEM",FALSE,"BSHIST.XLS";#N/A,"NONDV",FALSE,"BSHIST.XLS";#N/A,"POLY",FALSE,"BSHIST.XLS";#N/A,"PVOH",FALSE,"BSHIST.XLS";#N/A,"ACET",FALSE,"BSHIST.XLS";#N/A,"EMUL",FALSE,"BSHIST.XLS";#N/A,"ICD",FALSE,"BSHIST.XLS";#N/A,"DMU",FALSE,"BSHIST.XLS";#N/A,"METHYL",FALSE,"BSHIST.XLS";#N/A,"HIGHER",FALSE,"BSHIST.XLS";#N/A,"AMM",FALSE,"BSHIST.XLS";#N/A,"CVT",FALSE,"BSHIST.XLS";#N/A,"MEOH",FALSE,"BSHIST.XLS";#N/A,"SPEC",FALSE,"BSHIST.XLS";#N/A,"DERIV",FALSE,"BSHIST.XLS";#N/A,"PINTER",FALSE,"BSHIST.XLS";#N/A,"NEWVEN",FALSE,"BSHIST.XLS";#N/A,"PURPER",FALSE,"BSHIST.XLS";#N/A,"PURADD",FALSE,"BSHIST.XLS";#N/A,"PURSPP",FALSE,"BSHIST.XLS";#N/A,"CTGIND",FALSE,"BSHIST.XLS";#N/A,"ANCHOR",FALSE,"BSHIST.XLS";#N/A,"SPADD",FALSE,"BSHIST.XLS"}</definedName>
    <definedName name="wrn.All._.sheets." hidden="1">{#N/A,"TCHEM",FALSE,"BSHIST.XLS";#N/A,"NONDV",FALSE,"BSHIST.XLS";#N/A,"POLY",FALSE,"BSHIST.XLS";#N/A,"PVOH",FALSE,"BSHIST.XLS";#N/A,"ACET",FALSE,"BSHIST.XLS";#N/A,"EMUL",FALSE,"BSHIST.XLS";#N/A,"ICD",FALSE,"BSHIST.XLS";#N/A,"DMU",FALSE,"BSHIST.XLS";#N/A,"METHYL",FALSE,"BSHIST.XLS";#N/A,"HIGHER",FALSE,"BSHIST.XLS";#N/A,"AMM",FALSE,"BSHIST.XLS";#N/A,"CVT",FALSE,"BSHIST.XLS";#N/A,"MEOH",FALSE,"BSHIST.XLS";#N/A,"SPEC",FALSE,"BSHIST.XLS";#N/A,"DERIV",FALSE,"BSHIST.XLS";#N/A,"PINTER",FALSE,"BSHIST.XLS";#N/A,"NEWVEN",FALSE,"BSHIST.XLS";#N/A,"PURPER",FALSE,"BSHIST.XLS";#N/A,"PURADD",FALSE,"BSHIST.XLS";#N/A,"PURSPP",FALSE,"BSHIST.XLS";#N/A,"CTGIND",FALSE,"BSHIST.XLS";#N/A,"ANCHOR",FALSE,"BSHIST.XLS";#N/A,"SPADD",FALSE,"BSHIST.XLS"}</definedName>
    <definedName name="wrn.All._.Sites." localSheetId="43" hidden="1">{#N/A,#N/A,FALSE,"Bakersfield PCs";#N/A,#N/A,FALSE,"Bremer PCs";#N/A,#N/A,FALSE,"Bakersfield Notebooks"}</definedName>
    <definedName name="wrn.All._.Sites." hidden="1">{#N/A,#N/A,FALSE,"Bakersfield PCs";#N/A,#N/A,FALSE,"Bremer PCs";#N/A,#N/A,FALSE,"Bakersfield Notebooks"}</definedName>
    <definedName name="wrn.all._.slides." localSheetId="43" hidden="1">{#N/A,#N/A,FALSE,"Trends";#N/A,#N/A,FALSE,"As Reported";#N/A,#N/A,FALSE,"(un) Commited"}</definedName>
    <definedName name="wrn.all._.slides." hidden="1">{#N/A,#N/A,FALSE,"Trends";#N/A,#N/A,FALSE,"As Reported";#N/A,#N/A,FALSE,"(un) Commited"}</definedName>
    <definedName name="wrn.ALL._.STATEMENTS." localSheetId="43" hidden="1">{"BALANCE SHEET",#N/A,FALSE,"Balance Sheet";"INCOME STATEMENT",#N/A,FALSE,"Income Statement";"STMT OF CASH FLOWS",#N/A,FALSE,"Cash Flows Indirect";"PARTNERS CAPITAL STMT",#N/A,FALSE,"Partners Capital"}</definedName>
    <definedName name="wrn.ALL._.STATEMENTS." hidden="1">{"BALANCE SHEET",#N/A,FALSE,"Balance Sheet";"INCOME STATEMENT",#N/A,FALSE,"Income Statement";"STMT OF CASH FLOWS",#N/A,FALSE,"Cash Flows Indirect";"PARTNERS CAPITAL STMT",#N/A,FALSE,"Partners Capital"}</definedName>
    <definedName name="wrn.ALL._.TFA." localSheetId="43" hidden="1">{#N/A,#N/A,FALSE,"TJE";#N/A,#N/A,FALSE,"FED";#N/A,#N/A,FALSE,"39";#N/A,#N/A,FALSE,"ST";#N/A,#N/A,FALSE,"STAP";#N/A,#N/A,FALSE,"GL";#N/A,#N/A,FALSE,"AMT";#N/A,#N/A,FALSE,"AMTGL";#N/A,#N/A,FALSE,"CAL";#N/A,#N/A,FALSE,"704(c)";#N/A,#N/A,FALSE,"CAP";#N/A,#N/A,FALSE,"ADBK";#N/A,#N/A,FALSE,"REC"}</definedName>
    <definedName name="wrn.ALL._.TFA." hidden="1">{#N/A,#N/A,FALSE,"TJE";#N/A,#N/A,FALSE,"FED";#N/A,#N/A,FALSE,"39";#N/A,#N/A,FALSE,"ST";#N/A,#N/A,FALSE,"STAP";#N/A,#N/A,FALSE,"GL";#N/A,#N/A,FALSE,"AMT";#N/A,#N/A,FALSE,"AMTGL";#N/A,#N/A,FALSE,"CAL";#N/A,#N/A,FALSE,"704(c)";#N/A,#N/A,FALSE,"CAP";#N/A,#N/A,FALSE,"ADBK";#N/A,#N/A,FALSE,"REC"}</definedName>
    <definedName name="wrn.all._.views." localSheetId="43" hidden="1">{"vol data",#N/A,FALSE,"Datasheet";"vol graph",#N/A,FALSE,"Volume";"price data",#N/A,FALSE,"Datasheet";"price graph",#N/A,FALSE,"Price";"dp data",#N/A,FALSE,"Datasheet";"dp graph",#N/A,FALSE,"DirectProfit"}</definedName>
    <definedName name="wrn.all._.views." hidden="1">{"vol data",#N/A,FALSE,"Datasheet";"vol graph",#N/A,FALSE,"Volume";"price data",#N/A,FALSE,"Datasheet";"price graph",#N/A,FALSE,"Price";"dp data",#N/A,FALSE,"Datasheet";"dp graph",#N/A,FALSE,"DirectProfit"}</definedName>
    <definedName name="wrn.ALL._.WORKPAPERS." localSheetId="43"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43" hidden="1">{#N/A,#N/A,FALSE,"INPUTS";#N/A,#N/A,FALSE,"PROFORMA BSHEET";#N/A,#N/A,FALSE,"COMBINED";#N/A,#N/A,FALSE,"ACQUIROR";#N/A,#N/A,FALSE,"TARGET 1";#N/A,#N/A,FALSE,"TARGET 2";#N/A,#N/A,FALSE,"HIGH YIELD";#N/A,#N/A,FALSE,"OVERFUND"}</definedName>
    <definedName name="wrn.ALL._1" hidden="1">{#N/A,#N/A,FALSE,"INPUTS";#N/A,#N/A,FALSE,"PROFORMA BSHEET";#N/A,#N/A,FALSE,"COMBINED";#N/A,#N/A,FALSE,"ACQUIROR";#N/A,#N/A,FALSE,"TARGET 1";#N/A,#N/A,FALSE,"TARGET 2";#N/A,#N/A,FALSE,"HIGH YIELD";#N/A,#N/A,FALSE,"OVERFUND"}</definedName>
    <definedName name="wrn.all.2" localSheetId="43" hidden="1">{#N/A,#N/A,FALSE,"DCF";#N/A,#N/A,FALSE,"WACC";#N/A,#N/A,FALSE,"Sales_EBIT";#N/A,#N/A,FALSE,"Capex_Depreciation";#N/A,#N/A,FALSE,"WC";#N/A,#N/A,FALSE,"Interest";#N/A,#N/A,FALSE,"Assumptions"}</definedName>
    <definedName name="wrn.all.2" hidden="1">{#N/A,#N/A,FALSE,"DCF";#N/A,#N/A,FALSE,"WACC";#N/A,#N/A,FALSE,"Sales_EBIT";#N/A,#N/A,FALSE,"Capex_Depreciation";#N/A,#N/A,FALSE,"WC";#N/A,#N/A,FALSE,"Interest";#N/A,#N/A,FALSE,"Assumptions"}</definedName>
    <definedName name="wrn.All_Models." localSheetId="43" hidden="1">{#N/A,#N/A,FALSE,"Summary";#N/A,#N/A,FALSE,"Projections";#N/A,#N/A,FALSE,"Mkt Mults";#N/A,#N/A,FALSE,"DCF";#N/A,#N/A,FALSE,"Accr Dil";#N/A,#N/A,FALSE,"PIC LBO";#N/A,#N/A,FALSE,"MULT10_4";#N/A,#N/A,FALSE,"CBI LBO"}</definedName>
    <definedName name="wrn.All_Models." hidden="1">{#N/A,#N/A,FALSE,"Summary";#N/A,#N/A,FALSE,"Projections";#N/A,#N/A,FALSE,"Mkt Mults";#N/A,#N/A,FALSE,"DCF";#N/A,#N/A,FALSE,"Accr Dil";#N/A,#N/A,FALSE,"PIC LBO";#N/A,#N/A,FALSE,"MULT10_4";#N/A,#N/A,FALSE,"CBI LBO"}</definedName>
    <definedName name="wrn.All_Sheets." localSheetId="43" hidden="1">{#N/A,#N/A,FALSE,"Projections";#N/A,#N/A,FALSE,"Contribution_Stock";#N/A,#N/A,FALSE,"PF_Combo_Stock";#N/A,#N/A,FALSE,"Projections";#N/A,#N/A,FALSE,"Contribution_Cash";#N/A,#N/A,FALSE,"PF_Combo_Cash";#N/A,#N/A,FALSE,"IPO_Cash"}</definedName>
    <definedName name="wrn.All_Sheets." hidden="1">{#N/A,#N/A,FALSE,"Projections";#N/A,#N/A,FALSE,"Contribution_Stock";#N/A,#N/A,FALSE,"PF_Combo_Stock";#N/A,#N/A,FALSE,"Projections";#N/A,#N/A,FALSE,"Contribution_Cash";#N/A,#N/A,FALSE,"PF_Combo_Cash";#N/A,#N/A,FALSE,"IPO_Cash"}</definedName>
    <definedName name="wrn.ALL2." localSheetId="43" hidden="1">{#N/A,#N/A,FALSE,"DCF";#N/A,#N/A,FALSE,"WACC";#N/A,#N/A,FALSE,"Sales_EBIT";#N/A,#N/A,FALSE,"Capex_Depreciation";#N/A,#N/A,FALSE,"WC";#N/A,#N/A,FALSE,"Interest";#N/A,#N/A,FALSE,"Assumptions"}</definedName>
    <definedName name="wrn.ALL2." hidden="1">{#N/A,#N/A,FALSE,"DCF";#N/A,#N/A,FALSE,"WACC";#N/A,#N/A,FALSE,"Sales_EBIT";#N/A,#N/A,FALSE,"Capex_Depreciation";#N/A,#N/A,FALSE,"WC";#N/A,#N/A,FALSE,"Interest";#N/A,#N/A,FALSE,"Assumptions"}</definedName>
    <definedName name="wrn.all3" localSheetId="43" hidden="1">{#N/A,#N/A,FALSE,"assumptions";#N/A,#N/A,FALSE,"v_projcy";#N/A,#N/A,FALSE,"tar_proj";#N/A,#N/A,FALSE,"contrib_annual";#N/A,#N/A,FALSE,"Proforma";#N/A,#N/A,FALSE,"purc_97";#N/A,#N/A,FALSE,"syn_purc_97";#N/A,#N/A,FALSE,"pool_97";#N/A,#N/A,FALSE,"syn_pool_97";#N/A,#N/A,FALSE,"pool1_FY2"}</definedName>
    <definedName name="wrn.all3" hidden="1">{#N/A,#N/A,FALSE,"assumptions";#N/A,#N/A,FALSE,"v_projcy";#N/A,#N/A,FALSE,"tar_proj";#N/A,#N/A,FALSE,"contrib_annual";#N/A,#N/A,FALSE,"Proforma";#N/A,#N/A,FALSE,"purc_97";#N/A,#N/A,FALSE,"syn_purc_97";#N/A,#N/A,FALSE,"pool_97";#N/A,#N/A,FALSE,"syn_pool_97";#N/A,#N/A,FALSE,"pool1_FY2"}</definedName>
    <definedName name="wrn.ALL4" localSheetId="43" hidden="1">{#N/A,#N/A,FALSE,"ASSUMPTIONS";#N/A,#N/A,FALSE,"Valuation Summary";"page1",#N/A,FALSE,"PRESENTATION";"page2",#N/A,FALSE,"PRESENTATION";#N/A,#N/A,FALSE,"ORIGINAL_ROLLBACK"}</definedName>
    <definedName name="wrn.ALL4" hidden="1">{#N/A,#N/A,FALSE,"ASSUMPTIONS";#N/A,#N/A,FALSE,"Valuation Summary";"page1",#N/A,FALSE,"PRESENTATION";"page2",#N/A,FALSE,"PRESENTATION";#N/A,#N/A,FALSE,"ORIGINAL_ROLLBACK"}</definedName>
    <definedName name="wrn.ALL5" localSheetId="43" hidden="1">{#N/A,#N/A,FALSE,"ASSUMPTIONS";#N/A,#N/A,FALSE,"Valuation Summary";"page1",#N/A,FALSE,"PRESENTATION";"page2",#N/A,FALSE,"PRESENTATION";#N/A,#N/A,FALSE,"ORIGINAL_ROLLBACK"}</definedName>
    <definedName name="wrn.ALL5" hidden="1">{#N/A,#N/A,FALSE,"ASSUMPTIONS";#N/A,#N/A,FALSE,"Valuation Summary";"page1",#N/A,FALSE,"PRESENTATION";"page2",#N/A,FALSE,"PRESENTATION";#N/A,#N/A,FALSE,"ORIGINAL_ROLLBACK"}</definedName>
    <definedName name="wrn.ALL6" localSheetId="43" hidden="1">{#N/A,#N/A,FALSE,"ASSUMPTIONS";#N/A,#N/A,FALSE,"Valuation Summary";"page1",#N/A,FALSE,"PRESENTATION";"page2",#N/A,FALSE,"PRESENTATION";#N/A,#N/A,FALSE,"ORIGINAL_ROLLBACK"}</definedName>
    <definedName name="wrn.ALL6" hidden="1">{#N/A,#N/A,FALSE,"ASSUMPTIONS";#N/A,#N/A,FALSE,"Valuation Summary";"page1",#N/A,FALSE,"PRESENTATION";"page2",#N/A,FALSE,"PRESENTATION";#N/A,#N/A,FALSE,"ORIGINAL_ROLLBACK"}</definedName>
    <definedName name="wrn.ALL8" localSheetId="43" hidden="1">{#N/A,#N/A,FALSE,"ASSUMPTIONS";#N/A,#N/A,FALSE,"Valuation Summary";"page1",#N/A,FALSE,"PRESENTATION";"page2",#N/A,FALSE,"PRESENTATION";#N/A,#N/A,FALSE,"ORIGINAL_ROLLBACK"}</definedName>
    <definedName name="wrn.ALL8" hidden="1">{#N/A,#N/A,FALSE,"ASSUMPTIONS";#N/A,#N/A,FALSE,"Valuation Summary";"page1",#N/A,FALSE,"PRESENTATION";"page2",#N/A,FALSE,"PRESENTATION";#N/A,#N/A,FALSE,"ORIGINAL_ROLLBACK"}</definedName>
    <definedName name="wrn.ALLbutPREMIUM." localSheetId="43" hidden="1">{#N/A,#N/A,FALSE,"Projections";#N/A,#N/A,FALSE,"AccrDil";#N/A,#N/A,FALSE,"PurchPriMult";#N/A,#N/A,FALSE,"Mults7_13";#N/A,#N/A,FALSE,"Mkt Mults";#N/A,#N/A,FALSE,"Acq Mults";#N/A,#N/A,FALSE,"StockPrices";#N/A,#N/A,FALSE,"Prem Paid";#N/A,#N/A,FALSE,"DCF";#N/A,#N/A,FALSE,"AUTO";#N/A,#N/A,FALSE,"Relative Trading";#N/A,#N/A,FALSE,"Mkt Val";#N/A,#N/A,FALSE,"Acq Val"}</definedName>
    <definedName name="wrn.ALLbutPREMIUM." hidden="1">{#N/A,#N/A,FALSE,"Projections";#N/A,#N/A,FALSE,"AccrDil";#N/A,#N/A,FALSE,"PurchPriMult";#N/A,#N/A,FALSE,"Mults7_13";#N/A,#N/A,FALSE,"Mkt Mults";#N/A,#N/A,FALSE,"Acq Mults";#N/A,#N/A,FALSE,"StockPrices";#N/A,#N/A,FALSE,"Prem Paid";#N/A,#N/A,FALSE,"DCF";#N/A,#N/A,FALSE,"AUTO";#N/A,#N/A,FALSE,"Relative Trading";#N/A,#N/A,FALSE,"Mkt Val";#N/A,#N/A,FALSE,"Acq Val"}</definedName>
    <definedName name="wrn.AllDataPages." localSheetId="43" hidden="1">{#N/A,#N/A,FALSE,"Balance Sheet";#N/A,#N/A,FALSE,"Income Statement";#N/A,#N/A,FALSE,"Changes in Financial Position"}</definedName>
    <definedName name="wrn.AllDataPages." hidden="1">{#N/A,#N/A,FALSE,"Balance Sheet";#N/A,#N/A,FALSE,"Income Statement";#N/A,#N/A,FALSE,"Changes in Financial Position"}</definedName>
    <definedName name="wrn.AllModels." localSheetId="43" hidden="1">{#N/A,#N/A,FALSE,"AD_Purchase";#N/A,#N/A,FALSE,"Credit";#N/A,#N/A,FALSE,"PF Acquisition";#N/A,#N/A,FALSE,"PF Offering"}</definedName>
    <definedName name="wrn.AllModels." hidden="1">{#N/A,#N/A,FALSE,"AD_Purchase";#N/A,#N/A,FALSE,"Credit";#N/A,#N/A,FALSE,"PF Acquisition";#N/A,#N/A,FALSE,"PF Offering"}</definedName>
    <definedName name="wrn.allneu" localSheetId="43" hidden="1">{#N/A,#N/A,FALSE,"DCF";#N/A,#N/A,FALSE,"WACC";#N/A,#N/A,FALSE,"Sales_EBIT";#N/A,#N/A,FALSE,"Capex_Depreciation";#N/A,#N/A,FALSE,"WC";#N/A,#N/A,FALSE,"Interest";#N/A,#N/A,FALSE,"Assumptions"}</definedName>
    <definedName name="wrn.allneu" hidden="1">{#N/A,#N/A,FALSE,"DCF";#N/A,#N/A,FALSE,"WACC";#N/A,#N/A,FALSE,"Sales_EBIT";#N/A,#N/A,FALSE,"Capex_Depreciation";#N/A,#N/A,FALSE,"WC";#N/A,#N/A,FALSE,"Interest";#N/A,#N/A,FALSE,"Assumptions"}</definedName>
    <definedName name="wrn.allneu.." localSheetId="43" hidden="1">{#N/A,#N/A,FALSE,"DCF";#N/A,#N/A,FALSE,"WACC";#N/A,#N/A,FALSE,"Sales_EBIT";#N/A,#N/A,FALSE,"Capex_Depreciation";#N/A,#N/A,FALSE,"WC";#N/A,#N/A,FALSE,"Interest";#N/A,#N/A,FALSE,"Assumptions"}</definedName>
    <definedName name="wrn.allneu.." hidden="1">{#N/A,#N/A,FALSE,"DCF";#N/A,#N/A,FALSE,"WACC";#N/A,#N/A,FALSE,"Sales_EBIT";#N/A,#N/A,FALSE,"Capex_Depreciation";#N/A,#N/A,FALSE,"WC";#N/A,#N/A,FALSE,"Interest";#N/A,#N/A,FALSE,"Assumptions"}</definedName>
    <definedName name="wrn.allneu..." localSheetId="43" hidden="1">{#N/A,#N/A,FALSE,"DCF";#N/A,#N/A,FALSE,"WACC";#N/A,#N/A,FALSE,"Sales_EBIT";#N/A,#N/A,FALSE,"Capex_Depreciation";#N/A,#N/A,FALSE,"WC";#N/A,#N/A,FALSE,"Interest";#N/A,#N/A,FALSE,"Assumptions"}</definedName>
    <definedName name="wrn.allneu..." hidden="1">{#N/A,#N/A,FALSE,"DCF";#N/A,#N/A,FALSE,"WACC";#N/A,#N/A,FALSE,"Sales_EBIT";#N/A,#N/A,FALSE,"Capex_Depreciation";#N/A,#N/A,FALSE,"WC";#N/A,#N/A,FALSE,"Interest";#N/A,#N/A,FALSE,"Assumptions"}</definedName>
    <definedName name="wrn.allpages." localSheetId="43" hidden="1">{#N/A,#N/A,TRUE,"Historicals";#N/A,#N/A,TRUE,"Charts";#N/A,#N/A,TRUE,"Forecasts"}</definedName>
    <definedName name="wrn.allpages." hidden="1">{#N/A,#N/A,TRUE,"Historicals";#N/A,#N/A,TRUE,"Charts";#N/A,#N/A,TRUE,"Forecasts"}</definedName>
    <definedName name="wrn.allpages._1" localSheetId="43" hidden="1">{#N/A,#N/A,TRUE,"Historicals";#N/A,#N/A,TRUE,"Charts";#N/A,#N/A,TRUE,"Forecasts"}</definedName>
    <definedName name="wrn.allpages._1" hidden="1">{#N/A,#N/A,TRUE,"Historicals";#N/A,#N/A,TRUE,"Charts";#N/A,#N/A,TRUE,"Forecasts"}</definedName>
    <definedName name="wrn.America._.Online." localSheetId="43" hidden="1">{#N/A,#N/A,FALSE,"Intro";#N/A,#N/A,FALSE,"Inc. St.";#N/A,#N/A,FALSE,"CalYear";#N/A,#N/A,FALSE,"FYear";#N/A,#N/A,FALSE,"Subs";#N/A,#N/A,FALSE,"Other Revs";#N/A,#N/A,FALSE,"Deals";#N/A,#N/A,FALSE,"RevsYear";#N/A,#N/A,FALSE,"Balance";#N/A,#N/A,FALSE,"OpCashFlow";#N/A,#N/A,FALSE,"Val.";#N/A,#N/A,FALSE,"DCFVal"}</definedName>
    <definedName name="wrn.America._.Online." hidden="1">{#N/A,#N/A,FALSE,"Intro";#N/A,#N/A,FALSE,"Inc. St.";#N/A,#N/A,FALSE,"CalYear";#N/A,#N/A,FALSE,"FYear";#N/A,#N/A,FALSE,"Subs";#N/A,#N/A,FALSE,"Other Revs";#N/A,#N/A,FALSE,"Deals";#N/A,#N/A,FALSE,"RevsYear";#N/A,#N/A,FALSE,"Balance";#N/A,#N/A,FALSE,"OpCashFlow";#N/A,#N/A,FALSE,"Val.";#N/A,#N/A,FALSE,"DCFVal"}</definedName>
    <definedName name="wrn.AMORTIZATION." localSheetId="43" hidden="1">{"amortization",#N/A,FALSE,"Amort-Dep"}</definedName>
    <definedName name="wrn.AMORTIZATION." hidden="1">{"amortization",#N/A,FALSE,"Amort-Dep"}</definedName>
    <definedName name="wrn.AMTNOL." localSheetId="43" hidden="1">{#N/A,#N/A,TRUE,"91AMTNOL";#N/A,#N/A,TRUE,"92AMTNOL";#N/A,#N/A,TRUE,"93AMTNOL"}</definedName>
    <definedName name="wrn.AMTNOL." hidden="1">{#N/A,#N/A,TRUE,"91AMTNOL";#N/A,#N/A,TRUE,"92AMTNOL";#N/A,#N/A,TRUE,"93AMTNOL"}</definedName>
    <definedName name="wrn.ANALISIS._.SENSIBILIDAD." localSheetId="43" hidden="1">{#N/A,#N/A,FALSE,"BALANCE";#N/A,#N/A,FALSE,"CUENTA DE PYG";#N/A,#N/A,FALSE,"RATIOS"}</definedName>
    <definedName name="wrn.ANALISIS._.SENSIBILIDAD." hidden="1">{#N/A,#N/A,FALSE,"BALANCE";#N/A,#N/A,FALSE,"CUENTA DE PYG";#N/A,#N/A,FALSE,"RATIOS"}</definedName>
    <definedName name="wrn.Analyze." localSheetId="43" hidden="1">{"Analysis",#N/A,FALSE,"DETAIL"}</definedName>
    <definedName name="wrn.Analyze." hidden="1">{"Analysis",#N/A,FALSE,"DETAIL"}</definedName>
    <definedName name="wrn.ANTPSHP." localSheetId="43" hidden="1">{#N/A,#N/A,FALSE,"antpshp"}</definedName>
    <definedName name="wrn.ANTPSHP." hidden="1">{#N/A,#N/A,FALSE,"antpshp"}</definedName>
    <definedName name="wrn.aop." localSheetId="43" hidden="1">{#N/A,#N/A,TRUE,"Objective";#N/A,#N/A,TRUE,"Planning";#N/A,#N/A,TRUE,"Summary";#N/A,#N/A,TRUE,"Income";#N/A,#N/A,TRUE,"Balance";#N/A,#N/A,TRUE,"Cash-Indir";#N/A,#N/A,TRUE,"Cash";#N/A,#N/A,TRUE,"Misc";#N/A,#N/A,TRUE,"SalePrice";#N/A,#N/A,TRUE,"SaleVol";#N/A,#N/A,TRUE,"Revenue";#N/A,#N/A,TRUE,"Prod";#N/A,#N/A,TRUE,"Operab";#N/A,#N/A,TRUE,"FS";#N/A,#N/A,TRUE,"Cost";#N/A,#N/A,TRUE,"Unit";#N/A,#N/A,TRUE,"Staffing";#N/A,#N/A,TRUE,"GrossProfit"}</definedName>
    <definedName name="wrn.aop." hidden="1">{#N/A,#N/A,TRUE,"Objective";#N/A,#N/A,TRUE,"Planning";#N/A,#N/A,TRUE,"Summary";#N/A,#N/A,TRUE,"Income";#N/A,#N/A,TRUE,"Balance";#N/A,#N/A,TRUE,"Cash-Indir";#N/A,#N/A,TRUE,"Cash";#N/A,#N/A,TRUE,"Misc";#N/A,#N/A,TRUE,"SalePrice";#N/A,#N/A,TRUE,"SaleVol";#N/A,#N/A,TRUE,"Revenue";#N/A,#N/A,TRUE,"Prod";#N/A,#N/A,TRUE,"Operab";#N/A,#N/A,TRUE,"FS";#N/A,#N/A,TRUE,"Cost";#N/A,#N/A,TRUE,"Unit";#N/A,#N/A,TRUE,"Staffing";#N/A,#N/A,TRUE,"GrossProfit"}</definedName>
    <definedName name="wrn.APCI._.Tab." localSheetId="43" hidden="1">{#N/A,#N/A,FALSE,"P and L ";#N/A,#N/A,FALSE,"Sales";#N/A,#N/A,FALSE,"Overheads";#N/A,#N/A,FALSE,"R and D";#N/A,#N/A,FALSE,"Operating Income";#N/A,#N/A,FALSE,"Equity Affiliate Income";"M Factors Print",#N/A,FALSE,"Major Factors"}</definedName>
    <definedName name="wrn.APCI._.Tab." hidden="1">{#N/A,#N/A,FALSE,"P and L ";#N/A,#N/A,FALSE,"Sales";#N/A,#N/A,FALSE,"Overheads";#N/A,#N/A,FALSE,"R and D";#N/A,#N/A,FALSE,"Operating Income";#N/A,#N/A,FALSE,"Equity Affiliate Income";"M Factors Print",#N/A,FALSE,"Major Factors"}</definedName>
    <definedName name="wrn.APCT." localSheetId="43" hidden="1">{"Page1",#N/A,FALSE,"APCT";"Page2",#N/A,FALSE,"APCT"}</definedName>
    <definedName name="wrn.APCT." hidden="1">{"Page1",#N/A,FALSE,"APCT";"Page2",#N/A,FALSE,"APCT"}</definedName>
    <definedName name="wrn.APL." localSheetId="43" hidden="1">{"Page1",#N/A,FALSE,"APL";"Page2",#N/A,FALSE,"APL"}</definedName>
    <definedName name="wrn.APL." hidden="1">{"Page1",#N/A,FALSE,"APL";"Page2",#N/A,FALSE,"APL"}</definedName>
    <definedName name="wrn.Appendix." localSheetId="43" hidden="1">{#N/A,#N/A,TRUE,"Lines";#N/A,#N/A,TRUE,"Stations";#N/A,#N/A,TRUE,"Cap. Expenses";#N/A,#N/A,TRUE,"Land";#N/A,#N/A,TRUE,"Cen Proces Sys";#N/A,#N/A,TRUE,"telecom";#N/A,#N/A,TRUE,"Other"}</definedName>
    <definedName name="wrn.Appendix." hidden="1">{#N/A,#N/A,TRUE,"Lines";#N/A,#N/A,TRUE,"Stations";#N/A,#N/A,TRUE,"Cap. Expenses";#N/A,#N/A,TRUE,"Land";#N/A,#N/A,TRUE,"Cen Proces Sys";#N/A,#N/A,TRUE,"telecom";#N/A,#N/A,TRUE,"Other"}</definedName>
    <definedName name="wrn.APPROPRIATION." localSheetId="43" hidden="1">{"appropriation",#N/A,FALSE,"APPROP"}</definedName>
    <definedName name="wrn.APPROPRIATION." hidden="1">{"appropriation",#N/A,FALSE,"APPROP"}</definedName>
    <definedName name="wrn.apt1." localSheetId="43" hidden="1">{#N/A,#N/A,FALSE,"Summary"}</definedName>
    <definedName name="wrn.apt1." hidden="1">{#N/A,#N/A,FALSE,"Summary"}</definedName>
    <definedName name="wrn.apt2" localSheetId="43" hidden="1">{#N/A,#N/A,FALSE,"Summary"}</definedName>
    <definedName name="wrn.apt2" hidden="1">{#N/A,#N/A,FALSE,"Summary"}</definedName>
    <definedName name="wrn.AR." localSheetId="43" hidden="1">{"AR",#N/A,TRUE,"AR 9904"}</definedName>
    <definedName name="wrn.AR." hidden="1">{"AR",#N/A,TRUE,"AR 9904"}</definedName>
    <definedName name="wrn.AR9906." localSheetId="43" hidden="1">{"ar9906",#N/A,TRUE,"AR 9906"}</definedName>
    <definedName name="wrn.AR9906." hidden="1">{"ar9906",#N/A,TRUE,"AR 9906"}</definedName>
    <definedName name="wrn.AR9907." localSheetId="43" hidden="1">{"AR9907",#N/A,TRUE,"AR 9907"}</definedName>
    <definedName name="wrn.AR9907." hidden="1">{"AR9907",#N/A,TRUE,"AR 9907"}</definedName>
    <definedName name="WRN.ARCCYLD2003" localSheetId="43" hidden="1">{#N/A,#N/A,FALSE,"ARCYLD"}</definedName>
    <definedName name="WRN.ARCCYLD2003" hidden="1">{#N/A,#N/A,FALSE,"ARCYLD"}</definedName>
    <definedName name="wrn.ARCSTEP." localSheetId="43" hidden="1">{#N/A,#N/A,FALSE,"ARCSTEP"}</definedName>
    <definedName name="wrn.ARCSTEP." hidden="1">{#N/A,#N/A,FALSE,"ARCSTEP"}</definedName>
    <definedName name="wrn.ARCYLD." localSheetId="43" hidden="1">{#N/A,#N/A,FALSE,"ARCYLD"}</definedName>
    <definedName name="wrn.ARCYLD." hidden="1">{#N/A,#N/A,FALSE,"ARCYLD"}</definedName>
    <definedName name="wrn.ARGON._.PRICING." localSheetId="43" hidden="1">{"ARGON PRICING",#N/A,FALSE,"ARGON"}</definedName>
    <definedName name="wrn.ARGON._.PRICING." hidden="1">{"ARGON PRICING",#N/A,FALSE,"ARGON"}</definedName>
    <definedName name="wrn.ARGON._.REVENUE." localSheetId="43" hidden="1">{"ARGON REVENUE",#N/A,FALSE,"ARGON"}</definedName>
    <definedName name="wrn.ARGON._.REVENUE." hidden="1">{"ARGON REVENUE",#N/A,FALSE,"ARGON"}</definedName>
    <definedName name="wrn.ARGON._.VOLUME." localSheetId="43" hidden="1">{"ARGON VOLUME",#N/A,FALSE,"ARGON"}</definedName>
    <definedName name="wrn.ARGON._.VOLUME." hidden="1">{"ARGON VOLUME",#N/A,FALSE,"ARGON"}</definedName>
    <definedName name="wrn.ARGON_VOL" localSheetId="43" hidden="1">{"ARGON VOLUME",#N/A,FALSE,"ARGON"}</definedName>
    <definedName name="wrn.ARGON_VOL" hidden="1">{"ARGON VOLUME",#N/A,FALSE,"ARGON"}</definedName>
    <definedName name="wrn.Asia." localSheetId="43" hidden="1">{"PnL",#N/A,FALSE,"Gas Asia P&amp;L";"Responsibility",#N/A,FALSE,"Gas Asia P&amp;L";"Cost Control",#N/A,FALSE,"Gas Asia P&amp;L"}</definedName>
    <definedName name="wrn.Asia." hidden="1">{"PnL",#N/A,FALSE,"Gas Asia P&amp;L";"Responsibility",#N/A,FALSE,"Gas Asia P&amp;L";"Cost Control",#N/A,FALSE,"Gas Asia P&amp;L"}</definedName>
    <definedName name="wrn.Assumptions." localSheetId="43" hidden="1">{"Assumptions",#N/A,FALSE,"Assum"}</definedName>
    <definedName name="wrn.Assumptions." hidden="1">{"Assumptions",#N/A,FALSE,"Assum"}</definedName>
    <definedName name="wrn.audit._.adjustments." localSheetId="43" hidden="1">{#N/A,#N/A,TRUE,"Summary";#N/A,#N/A,TRUE,"Amort.";#N/A,#N/A,TRUE,"93TAX";#N/A,#N/A,TRUE,"93NOLCB";#N/A,#N/A,TRUE,"92TAX";#N/A,#N/A,TRUE,"92NOLCB";#N/A,#N/A,TRUE,"91TAX";#N/A,#N/A,TRUE,"91NOLCB";#N/A,#N/A,TRUE,"92AMTNOL";#N/A,#N/A,TRUE,"921120X"}</definedName>
    <definedName name="wrn.audit._.adjustments." hidden="1">{#N/A,#N/A,TRUE,"Summary";#N/A,#N/A,TRUE,"Amort.";#N/A,#N/A,TRUE,"93TAX";#N/A,#N/A,TRUE,"93NOLCB";#N/A,#N/A,TRUE,"92TAX";#N/A,#N/A,TRUE,"92NOLCB";#N/A,#N/A,TRUE,"91TAX";#N/A,#N/A,TRUE,"91NOLCB";#N/A,#N/A,TRUE,"92AMTNOL";#N/A,#N/A,TRUE,"921120X"}</definedName>
    <definedName name="wrn.August_Packet." localSheetId="43" hidden="1">{#N/A,#N/A,FALSE,"Budget to Actual 2004 B";#N/A,#N/A,FALSE,"Aug 2004 GAAP B"}</definedName>
    <definedName name="wrn.August_Packet." hidden="1">{#N/A,#N/A,FALSE,"Budget to Actual 2004 B";#N/A,#N/A,FALSE,"Aug 2004 GAAP B"}</definedName>
    <definedName name="wrn.Auto._.Comp." localSheetId="43" hidden="1">{#N/A,#N/A,FALSE,"Sheet1"}</definedName>
    <definedName name="wrn.Auto._.Comp." hidden="1">{#N/A,#N/A,FALSE,"Sheet1"}</definedName>
    <definedName name="wrn.b"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 localSheetId="43" hidden="1">{#N/A,#N/A,FALSE,"oct all summ"}</definedName>
    <definedName name="wrn.B." hidden="1">{#N/A,#N/A,FALSE,"oct all summ"}</definedName>
    <definedName name="wrn.B.SHEET." localSheetId="43" hidden="1">{#N/A,#N/A,FALSE,"COMICRO";#N/A,#N/A,FALSE,"BALSCH";#N/A,#N/A,FALSE,"GLASS";#N/A,#N/A,FALSE,"DEPRE";#N/A,#N/A,FALSE,"A&amp;MCUR";#N/A,#N/A,FALSE,"AGEANAlysis";#N/A,#N/A,FALSE,"CHECKS";#N/A,#N/A,FALSE,"CHECKS"}</definedName>
    <definedName name="wrn.B.SHEET." hidden="1">{#N/A,#N/A,FALSE,"COMICRO";#N/A,#N/A,FALSE,"BALSCH";#N/A,#N/A,FALSE,"GLASS";#N/A,#N/A,FALSE,"DEPRE";#N/A,#N/A,FALSE,"A&amp;MCUR";#N/A,#N/A,FALSE,"AGEANAlysis";#N/A,#N/A,FALSE,"CHECKS";#N/A,#N/A,FALSE,"CHECKS"}</definedName>
    <definedName name="wrn.b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ck._.Page." localSheetId="43" hidden="1">{"Back Page",#N/A,FALSE,"Front and Back"}</definedName>
    <definedName name="wrn.Back._.Page." hidden="1">{"Back Page",#N/A,FALSE,"Front and Back"}</definedName>
    <definedName name="wrn.ba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lance._.sheet." localSheetId="43" hidden="1">{"bs",#N/A,FALSE,"SCF"}</definedName>
    <definedName name="wrn.balance._.sheet." hidden="1">{"bs",#N/A,FALSE,"SCF"}</definedName>
    <definedName name="wrn.BALANCE._.SHEET._.ALL." localSheetId="43" hidden="1">{"balance sheet us",#N/A,FALSE,"Bal. Sht.- Work Cap";"balance sheet ex",#N/A,FALSE,"Bal. Sht.- Work Cap";"balance sheet other",#N/A,FALSE,"Bal. Sht.- Work Cap";"balance sheet ww",#N/A,FALSE,"Bal. Sht.- Work Cap"}</definedName>
    <definedName name="wrn.BALANCE._.SHEET._.ALL." hidden="1">{"balance sheet us",#N/A,FALSE,"Bal. Sht.- Work Cap";"balance sheet ex",#N/A,FALSE,"Bal. Sht.- Work Cap";"balance sheet other",#N/A,FALSE,"Bal. Sht.- Work Cap";"balance sheet ww",#N/A,FALSE,"Bal. Sht.- Work Cap"}</definedName>
    <definedName name="wrn.BALANCE._.SHEET._.EX._.US." localSheetId="43" hidden="1">{"balance sheet ex",#N/A,FALSE,"Bal. Sht.- Work Cap"}</definedName>
    <definedName name="wrn.BALANCE._.SHEET._.EX._.US." hidden="1">{"balance sheet ex",#N/A,FALSE,"Bal. Sht.- Work Cap"}</definedName>
    <definedName name="wrn.Balance._.Sheet._.Group." localSheetId="43" hidden="1">{#N/A,#N/A,FALSE,"Group Consolidated BS";"Stephan Brun - Personal View",#N/A,FALSE,"BNFL Inc BS";#N/A,#N/A,FALSE,"Group BS";#N/A,#N/A,FALSE,"BFS BS";#N/A,#N/A,FALSE,"Group Elim BS"}</definedName>
    <definedName name="wrn.Balance._.Sheet._.Group." hidden="1">{#N/A,#N/A,FALSE,"Group Consolidated BS";"Stephan Brun - Personal View",#N/A,FALSE,"BNFL Inc BS";#N/A,#N/A,FALSE,"Group BS";#N/A,#N/A,FALSE,"BFS BS";#N/A,#N/A,FALSE,"Group Elim BS"}</definedName>
    <definedName name="wrn.Balance._.Sheet._.Inc." localSheetId="43" hidden="1">{#N/A,#N/A,FALSE,"BNFL Inc BS";#N/A,#N/A,FALSE,"Corp BS";#N/A,#N/A,FALSE,"ETTP BS";#N/A,#N/A,FALSE,"AMWTP BS";#N/A,#N/A,FALSE,"BSRC BS";#N/A,#N/A,FALSE,"MSC BS";#N/A,#N/A,FALSE,"Inc Elim BS"}</definedName>
    <definedName name="wrn.Balance._.Sheet._.Inc." hidden="1">{#N/A,#N/A,FALSE,"BNFL Inc BS";#N/A,#N/A,FALSE,"Corp BS";#N/A,#N/A,FALSE,"ETTP BS";#N/A,#N/A,FALSE,"AMWTP BS";#N/A,#N/A,FALSE,"BSRC BS";#N/A,#N/A,FALSE,"MSC BS";#N/A,#N/A,FALSE,"Inc Elim BS"}</definedName>
    <definedName name="wrn.BALANCE._.SHEET._.OTHER." localSheetId="43" hidden="1">{"balance sheet other",#N/A,FALSE,"Bal. Sht.- Work Cap"}</definedName>
    <definedName name="wrn.BALANCE._.SHEET._.OTHER." hidden="1">{"balance sheet other",#N/A,FALSE,"Bal. Sht.- Work Cap"}</definedName>
    <definedName name="wrn.Balance._.Sheet._.Qtr._.Workbook." localSheetId="43" hidden="1">{#N/A,#N/A,FALSE,"Checklist";#N/A,#N/A,FALSE,"Balance Sheet";#N/A,#N/A,FALSE,"COC - Quarterly";#N/A,#N/A,FALSE,"COC - Year-To-Date";#N/A,#N/A,FALSE,"AR Aging";#N/A,#N/A,FALSE,"Other AR";#N/A,#N/A,FALSE,"Fixed Assets";#N/A,#N/A,FALSE,"Inventory_LC";#N/A,#N/A,FALSE,"Inventory_Units";#N/A,#N/A,FALSE,"Income Tax Schedule";#N/A,#N/A,FALSE,"Interco. Detail";#N/A,#N/A,FALSE,"Interco. Summary";#N/A,#N/A,FALSE,"Interco. Sales &amp; GP";#N/A,#N/A,FALSE,"Due dates";#N/A,#N/A,FALSE,"Policies"}</definedName>
    <definedName name="wrn.Balance._.Sheet._.Qtr._.Workbook." hidden="1">{#N/A,#N/A,FALSE,"Checklist";#N/A,#N/A,FALSE,"Balance Sheet";#N/A,#N/A,FALSE,"COC - Quarterly";#N/A,#N/A,FALSE,"COC - Year-To-Date";#N/A,#N/A,FALSE,"AR Aging";#N/A,#N/A,FALSE,"Other AR";#N/A,#N/A,FALSE,"Fixed Assets";#N/A,#N/A,FALSE,"Inventory_LC";#N/A,#N/A,FALSE,"Inventory_Units";#N/A,#N/A,FALSE,"Income Tax Schedule";#N/A,#N/A,FALSE,"Interco. Detail";#N/A,#N/A,FALSE,"Interco. Summary";#N/A,#N/A,FALSE,"Interco. Sales &amp; GP";#N/A,#N/A,FALSE,"Due dates";#N/A,#N/A,FALSE,"Policies"}</definedName>
    <definedName name="wrn.Balance._.Sheet._.Set." localSheetId="43" hidden="1">{"Balance Sheet",#N/A,FALSE,"bsheet";"Assets Schedule",#N/A,FALSE,"bsheet";"Notes",#N/A,FALSE,"bsheet";"Abstract",#N/A,FALSE,"bsheet";"Cash Flow",#N/A,FALSE,"bsheet";"groupings",#N/A,FALSE,"bsheet";"Stocks",#N/A,FALSE,"bsheet";"Trial",#N/A,FALSE,"bsheet"}</definedName>
    <definedName name="wrn.Balance._.Sheet._.Set." hidden="1">{"Balance Sheet",#N/A,FALSE,"bsheet";"Assets Schedule",#N/A,FALSE,"bsheet";"Notes",#N/A,FALSE,"bsheet";"Abstract",#N/A,FALSE,"bsheet";"Cash Flow",#N/A,FALSE,"bsheet";"groupings",#N/A,FALSE,"bsheet";"Stocks",#N/A,FALSE,"bsheet";"Trial",#N/A,FALSE,"bsheet"}</definedName>
    <definedName name="wrn.BALANCE._.SHEET._.US." localSheetId="43" hidden="1">{"balance sheet us",#N/A,FALSE,"Bal. Sht.- Work Cap"}</definedName>
    <definedName name="wrn.BALANCE._.SHEET._.US." hidden="1">{"balance sheet us",#N/A,FALSE,"Bal. Sht.- Work Cap"}</definedName>
    <definedName name="wrn.BALANCE._.SHEET._.WW." localSheetId="43" hidden="1">{"balance sheet ww",#N/A,FALSE,"Bal. Sht.- Work Cap"}</definedName>
    <definedName name="wrn.BALANCE._.SHEET._.WW." hidden="1">{"balance sheet ww",#N/A,FALSE,"Bal. Sht.- Work Cap"}</definedName>
    <definedName name="wrn.balsheet." localSheetId="43" hidden="1">{"ICDANDNONDIV",#N/A,FALSE,"BSALLNOW.XLS";"polyandpurperf",#N/A,FALSE,"BSALLNOW.XLS"}</definedName>
    <definedName name="wrn.balsheet." hidden="1">{"ICDANDNONDIV",#N/A,FALSE,"BSALLNOW.XLS";"polyandpurperf",#N/A,FALSE,"BSALLNOW.XLS"}</definedName>
    <definedName name="wrn.Bankers." localSheetId="43"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wrn.Bankers."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wrn.bas"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 localSheetId="43" hidden="1">{#N/A,#N/A,FALSE,"e-Svc Level";#N/A,#N/A,FALSE,"e-Hosted";#N/A,#N/A,FALSE,"e-Licensed";#N/A,#N/A,FALSE,"Assumptions"}</definedName>
    <definedName name="wrn.Basic." hidden="1">{#N/A,#N/A,FALSE,"e-Svc Level";#N/A,#N/A,FALSE,"e-Hosted";#N/A,#N/A,FALSE,"e-Licensed";#N/A,#N/A,FALSE,"Assumptions"}</definedName>
    <definedName name="wrn.Basic._.Forecast." localSheetId="43" hidden="1">{#N/A,#N/A,FALSE,"Assumptions";#N/A,#N/A,FALSE,"Input";#N/A,#N/A,FALSE,"S &amp; U - Total";#N/A,#N/A,FALSE,"S &amp; U - LIHC";#N/A,#N/A,FALSE,"S &amp; U - Market";#N/A,#N/A,FALSE,"NOI - Total";#N/A,#N/A,FALSE,"NOI - LIHC";#N/A,#N/A,FALSE,"NOI - Market";#N/A,#N/A,FALSE,"TI - Total";#N/A,#N/A,FALSE,"TI - LIHC";#N/A,#N/A,FALSE,"TI - Market";#N/A,#N/A,FALSE,"Costs";#N/A,#N/A,FALSE,"Credit";#N/A,#N/A,FALSE,"LP Rtn";#N/A,#N/A,FALSE,"One Pay-in-LP";#N/A,#N/A,FALSE,"Sale Cash-LP";#N/A,#N/A,FALSE,"Sale Gain-LP";#N/A,#N/A,FALSE,"704(b)-LP";#N/A,#N/A,FALSE,"GP Rtn";#N/A,#N/A,FALSE,"One Pay-in-GP";#N/A,#N/A,FALSE,"Sale Cash-GP";#N/A,#N/A,FALSE,"Sale Gain-GP";#N/A,#N/A,FALSE,"704(b)-GP"}</definedName>
    <definedName name="wrn.Basic._.Forecast." hidden="1">{#N/A,#N/A,FALSE,"Assumptions";#N/A,#N/A,FALSE,"Input";#N/A,#N/A,FALSE,"S &amp; U - Total";#N/A,#N/A,FALSE,"S &amp; U - LIHC";#N/A,#N/A,FALSE,"S &amp; U - Market";#N/A,#N/A,FALSE,"NOI - Total";#N/A,#N/A,FALSE,"NOI - LIHC";#N/A,#N/A,FALSE,"NOI - Market";#N/A,#N/A,FALSE,"TI - Total";#N/A,#N/A,FALSE,"TI - LIHC";#N/A,#N/A,FALSE,"TI - Market";#N/A,#N/A,FALSE,"Costs";#N/A,#N/A,FALSE,"Credit";#N/A,#N/A,FALSE,"LP Rtn";#N/A,#N/A,FALSE,"One Pay-in-LP";#N/A,#N/A,FALSE,"Sale Cash-LP";#N/A,#N/A,FALSE,"Sale Gain-LP";#N/A,#N/A,FALSE,"704(b)-LP";#N/A,#N/A,FALSE,"GP Rtn";#N/A,#N/A,FALSE,"One Pay-in-GP";#N/A,#N/A,FALSE,"Sale Cash-GP";#N/A,#N/A,FALSE,"Sale Gain-GP";#N/A,#N/A,FALSE,"704(b)-GP"}</definedName>
    <definedName name="wrn.Basic._.Report." localSheetId="43"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Basic.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 localSheetId="43" hidden="1">{#N/A,#N/A,FALSE,"TSUM";#N/A,#N/A,FALSE,"shares";#N/A,#N/A,FALSE,"earnout";#N/A,#N/A,FALSE,"Heaty";#N/A,#N/A,FALSE,"self-tend";#N/A,#N/A,FALSE,"self-sum"}</definedName>
    <definedName name="wrn.basics." hidden="1">{#N/A,#N/A,FALSE,"TSUM";#N/A,#N/A,FALSE,"shares";#N/A,#N/A,FALSE,"earnout";#N/A,#N/A,FALSE,"Heaty";#N/A,#N/A,FALSE,"self-tend";#N/A,#N/A,FALSE,"self-sum"}</definedName>
    <definedName name="wrn.basics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B." localSheetId="43" hidden="1">{"P1",#N/A,TRUE,"P1";"P2",#N/A,TRUE,"P2"}</definedName>
    <definedName name="wrn.BB." hidden="1">{"P1",#N/A,TRUE,"P1";"P2",#N/A,TRUE,"P2"}</definedName>
    <definedName name="wrn.BBE._.Budget._.Draft." localSheetId="43" hidden="1">{#N/A,#N/A,TRUE,"Summary";#N/A,#N/A,TRUE,"Salary";#N/A,#N/A,TRUE,"Cars";#N/A,#N/A,TRUE,"Paramaters";#N/A,#N/A,TRUE,"Current Maintenance";#N/A,#N/A,TRUE,"Maint";#N/A,#N/A,TRUE,"Facilities";#N/A,#N/A,TRUE,"Non Contract Training";#N/A,#N/A,TRUE,"Targets";#N/A,#N/A,TRUE,"Conv";#N/A,#N/A,TRUE,"Market Plan"}</definedName>
    <definedName name="wrn.BBE._.Budget._.Draft." hidden="1">{#N/A,#N/A,TRUE,"Summary";#N/A,#N/A,TRUE,"Salary";#N/A,#N/A,TRUE,"Cars";#N/A,#N/A,TRUE,"Paramaters";#N/A,#N/A,TRUE,"Current Maintenance";#N/A,#N/A,TRUE,"Maint";#N/A,#N/A,TRUE,"Facilities";#N/A,#N/A,TRUE,"Non Contract Training";#N/A,#N/A,TRUE,"Targets";#N/A,#N/A,TRUE,"Conv";#N/A,#N/A,TRUE,"Market Plan"}</definedName>
    <definedName name="wrn.BCA._.June._.Statistics." localSheetId="43" hidden="1">{#N/A,#N/A,FALSE,"STAT1";#N/A,#N/A,FALSE,"Stat2";#N/A,#N/A,FALSE,"Stat3"}</definedName>
    <definedName name="wrn.BCA._.June._.Statistics." hidden="1">{#N/A,#N/A,FALSE,"STAT1";#N/A,#N/A,FALSE,"Stat2";#N/A,#N/A,FALSE,"Stat3"}</definedName>
    <definedName name="wrn.BCG._.All._.Periods." localSheetId="43" hidden="1">{#N/A,#N/A,TRUE,"Monthly BCG";#N/A,#N/A,TRUE,"Qrt BCG";#N/A,#N/A,TRUE,"FY BCG";#N/A,#N/A,TRUE,"1Q BCG";#N/A,#N/A,TRUE,"2Q BCG";#N/A,#N/A,TRUE,"3Q BCG";#N/A,#N/A,TRUE,"4Q BCG"}</definedName>
    <definedName name="wrn.BCG._.All._.Periods." hidden="1">{#N/A,#N/A,TRUE,"Monthly BCG";#N/A,#N/A,TRUE,"Qrt BCG";#N/A,#N/A,TRUE,"FY BCG";#N/A,#N/A,TRUE,"1Q BCG";#N/A,#N/A,TRUE,"2Q BCG";#N/A,#N/A,TRUE,"3Q BCG";#N/A,#N/A,TRUE,"4Q BCG"}</definedName>
    <definedName name="wrn.BD_CONTABIL." localSheetId="43" hidden="1">{#N/A,#N/A,FALSE,"Banco de Dados"}</definedName>
    <definedName name="wrn.BD_CONTABIL." hidden="1">{#N/A,#N/A,FALSE,"Banco de Dados"}</definedName>
    <definedName name="wrn.BD_HISTORICAL." localSheetId="43" hidden="1">{#N/A,#N/A,FALSE,"Banco de Dados"}</definedName>
    <definedName name="wrn.BD_HISTORICAL." hidden="1">{#N/A,#N/A,FALSE,"Banco de Dados"}</definedName>
    <definedName name="wrn.BEL." localSheetId="43" hidden="1">{"IS",#N/A,FALSE,"IS";"RPTIS",#N/A,FALSE,"RPTIS";"STATS",#N/A,FALSE,"STATS";"CELL",#N/A,FALSE,"CELL";"BS",#N/A,FALSE,"BS"}</definedName>
    <definedName name="wrn.BEL." hidden="1">{"IS",#N/A,FALSE,"IS";"RPTIS",#N/A,FALSE,"RPTIS";"STATS",#N/A,FALSE,"STATS";"CELL",#N/A,FALSE,"CELL";"BS",#N/A,FALSE,"BS"}</definedName>
    <definedName name="wrn.BEL.1" localSheetId="43" hidden="1">{"IS",#N/A,FALSE,"IS";"RPTIS",#N/A,FALSE,"RPTIS";"STATS",#N/A,FALSE,"STATS";"CELL",#N/A,FALSE,"CELL";"BS",#N/A,FALSE,"BS"}</definedName>
    <definedName name="wrn.BEL.1" hidden="1">{"IS",#N/A,FALSE,"IS";"RPTIS",#N/A,FALSE,"RPTIS";"STATS",#N/A,FALSE,"STATS";"CELL",#N/A,FALSE,"CELL";"BS",#N/A,FALSE,"BS"}</definedName>
    <definedName name="wrn.betz." localSheetId="43" hidden="1">{"net assets",#N/A,FALSE,"summary";"asset turnover",#N/A,FALSE,"summary";"orona",#N/A,FALSE,"summary"}</definedName>
    <definedName name="wrn.betz." hidden="1">{"net assets",#N/A,FALSE,"summary";"asset turnover",#N/A,FALSE,"summary";"orona",#N/A,FALSE,"summary"}</definedName>
    <definedName name="wrn.Bewegungsbilanz." localSheetId="43" hidden="1">{#N/A,#N/A,FALSE,"Mittelherkunft";#N/A,#N/A,FALSE,"Mittelverwendung"}</definedName>
    <definedName name="wrn.Bewegungsbilanz." hidden="1">{#N/A,#N/A,FALSE,"Mittelherkunft";#N/A,#N/A,FALSE,"Mittelverwendung"}</definedName>
    <definedName name="wrn.b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ilanz." localSheetId="43" hidden="1">{#N/A,#N/A,FALSE,"Layout Aktiva";#N/A,#N/A,FALSE,"Layout Passiva"}</definedName>
    <definedName name="wrn.Bilanz." hidden="1">{#N/A,#N/A,FALSE,"Layout Aktiva";#N/A,#N/A,FALSE,"Layout Passiva"}</definedName>
    <definedName name="wrn.BiPolar." localSheetId="43" hidden="1">{#N/A,#N/A,FALSE,"Bi-Polar"}</definedName>
    <definedName name="wrn.BiPolar." hidden="1">{#N/A,#N/A,FALSE,"Bi-Polar"}</definedName>
    <definedName name="wrn.bm"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1"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2"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2"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3"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4"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4"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Forecast." localSheetId="43" hidden="1">{#N/A,#N/A,FALSE,"CONS";#N/A,#N/A,FALSE,"CONS-AN";#N/A,#N/A,FALSE,"CONS-INT";#N/A,#N/A,FALSE,"CONS-LWS";#N/A,#N/A,FALSE,"CONS-AFF";#N/A,#N/A,FALSE,"CONS-LMA";#N/A,#N/A,FALSE,"CONS-LP";#N/A,#N/A,FALSE,"KXAN";#N/A,#N/A,FALSE,"WANE";#N/A,#N/A,FALSE,"WAVY";#N/A,#N/A,FALSE,"WISH";#N/A,#N/A,FALSE,"WIVB";#N/A,#N/A,FALSE,"WLFI";#N/A,#N/A,FALSE,"WNLO";#N/A,#N/A,FALSE,"WOOD";#N/A,#N/A,FALSE,"WTNH";#N/A,#N/A,FALSE,"WWLP";#N/A,#N/A,FALSE,"WAPA";#N/A,#N/A,FALSE,"KNVA";#N/A,#N/A,FALSE,"WCTX";#N/A,#N/A,FALSE,"WOTV";#N/A,#N/A,FALSE,"WVBT";#N/A,#N/A,FALSE,"WXSP";#N/A,#N/A,FALSE,"WAND";#N/A,#N/A,FALSE,"iKXAN";#N/A,#N/A,FALSE,"iWANE";#N/A,#N/A,FALSE,"iWAPA";#N/A,#N/A,FALSE,"iWAVY";#N/A,#N/A,FALSE,"iWISH";#N/A,#N/A,FALSE,"iWIVB";#N/A,#N/A,FALSE,"iWOOD";#N/A,#N/A,FALSE,"iWTNH";#N/A,#N/A,FALSE,"iWWLP";#N/A,#N/A,FALSE,"iWCTX";#N/A,#N/A,FALSE,"WANE-LW";#N/A,#N/A,FALSE,"WAVY-LW";#N/A,#N/A,FALSE,"WISH-LW";#N/A,#N/A,FALSE,"CORP"}</definedName>
    <definedName name="wrn.Board._.Forecast." hidden="1">{#N/A,#N/A,FALSE,"CONS";#N/A,#N/A,FALSE,"CONS-AN";#N/A,#N/A,FALSE,"CONS-INT";#N/A,#N/A,FALSE,"CONS-LWS";#N/A,#N/A,FALSE,"CONS-AFF";#N/A,#N/A,FALSE,"CONS-LMA";#N/A,#N/A,FALSE,"CONS-LP";#N/A,#N/A,FALSE,"KXAN";#N/A,#N/A,FALSE,"WANE";#N/A,#N/A,FALSE,"WAVY";#N/A,#N/A,FALSE,"WISH";#N/A,#N/A,FALSE,"WIVB";#N/A,#N/A,FALSE,"WLFI";#N/A,#N/A,FALSE,"WNLO";#N/A,#N/A,FALSE,"WOOD";#N/A,#N/A,FALSE,"WTNH";#N/A,#N/A,FALSE,"WWLP";#N/A,#N/A,FALSE,"WAPA";#N/A,#N/A,FALSE,"KNVA";#N/A,#N/A,FALSE,"WCTX";#N/A,#N/A,FALSE,"WOTV";#N/A,#N/A,FALSE,"WVBT";#N/A,#N/A,FALSE,"WXSP";#N/A,#N/A,FALSE,"WAND";#N/A,#N/A,FALSE,"iKXAN";#N/A,#N/A,FALSE,"iWANE";#N/A,#N/A,FALSE,"iWAPA";#N/A,#N/A,FALSE,"iWAVY";#N/A,#N/A,FALSE,"iWISH";#N/A,#N/A,FALSE,"iWIVB";#N/A,#N/A,FALSE,"iWOOD";#N/A,#N/A,FALSE,"iWTNH";#N/A,#N/A,FALSE,"iWWLP";#N/A,#N/A,FALSE,"iWCTX";#N/A,#N/A,FALSE,"WANE-LW";#N/A,#N/A,FALSE,"WAVY-LW";#N/A,#N/A,FALSE,"WISH-LW";#N/A,#N/A,FALSE,"CORP"}</definedName>
    <definedName name="wrn.Board._.Package." localSheetId="43" hidden="1">{#N/A,#N/A,FALSE,"BS_Combined";#N/A,#N/A,FALSE,"IS_Combined";#N/A,#N/A,FALSE,"Board_NI";#N/A,#N/A,FALSE,"Performance2";#N/A,#N/A,FALSE,"Stats_Sum";#N/A,#N/A,FALSE,"FreeCash"}</definedName>
    <definedName name="wrn.Board._.Package." hidden="1">{#N/A,#N/A,FALSE,"BS_Combined";#N/A,#N/A,FALSE,"IS_Combined";#N/A,#N/A,FALSE,"Board_NI";#N/A,#N/A,FALSE,"Performance2";#N/A,#N/A,FALSE,"Stats_Sum";#N/A,#N/A,FALSE,"FreeCash"}</definedName>
    <definedName name="wrn.BOARD._.VALUE." localSheetId="43" hidden="1">{#N/A,#N/A,FALSE,"Cover";#N/A,#N/A,FALSE,"TABLE 1";#N/A,#N/A,FALSE,"Table 2"}</definedName>
    <definedName name="wrn.BOARD._.VALUE." hidden="1">{#N/A,#N/A,FALSE,"Cover";#N/A,#N/A,FALSE,"TABLE 1";#N/A,#N/A,FALSE,"Table 2"}</definedName>
    <definedName name="wrn.BOD._.QTR." localSheetId="43"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ok." localSheetId="43" hidden="1">{"EVA",#N/A,FALSE,"SMT2";#N/A,#N/A,FALSE,"Summary";#N/A,#N/A,FALSE,"Graphs";#N/A,#N/A,FALSE,"4 Panel"}</definedName>
    <definedName name="wrn.Book." hidden="1">{"EVA",#N/A,FALSE,"SMT2";#N/A,#N/A,FALSE,"Summary";#N/A,#N/A,FALSE,"Graphs";#N/A,#N/A,FALSE,"4 Panel"}</definedName>
    <definedName name="wrn.Both." localSheetId="43" hidden="1">{"detail",#N/A,FALSE,"mfg";"summary",#N/A,FALSE,"mfg"}</definedName>
    <definedName name="wrn.Both." hidden="1">{"detail",#N/A,FALSE,"mfg";"summary",#N/A,FALSE,"mfg"}</definedName>
    <definedName name="wrn.Both.2" localSheetId="43" hidden="1">{"detail",#N/A,FALSE,"mfg";"summary",#N/A,FALSE,"mfg"}</definedName>
    <definedName name="wrn.Both.2" hidden="1">{"detail",#N/A,FALSE,"mfg";"summary",#N/A,FALSE,"mfg"}</definedName>
    <definedName name="wrn.both1" localSheetId="43" hidden="1">{"detail",#N/A,FALSE,"mfg";"summary",#N/A,FALSE,"mfg"}</definedName>
    <definedName name="wrn.both1" hidden="1">{"detail",#N/A,FALSE,"mfg";"summary",#N/A,FALSE,"mfg"}</definedName>
    <definedName name="wrn.both10" localSheetId="43" hidden="1">{"detail",#N/A,FALSE,"mfg";"summary",#N/A,FALSE,"mfg"}</definedName>
    <definedName name="wrn.both10" hidden="1">{"detail",#N/A,FALSE,"mfg";"summary",#N/A,FALSE,"mfg"}</definedName>
    <definedName name="wrn.both102" localSheetId="43" hidden="1">{"detail",#N/A,FALSE,"mfg";"summary",#N/A,FALSE,"mfg"}</definedName>
    <definedName name="wrn.both102" hidden="1">{"detail",#N/A,FALSE,"mfg";"summary",#N/A,FALSE,"mfg"}</definedName>
    <definedName name="wrn.both11" localSheetId="43" hidden="1">{"detail",#N/A,FALSE,"mfg";"summary",#N/A,FALSE,"mfg"}</definedName>
    <definedName name="wrn.both11" hidden="1">{"detail",#N/A,FALSE,"mfg";"summary",#N/A,FALSE,"mfg"}</definedName>
    <definedName name="wrn.both12" localSheetId="43" hidden="1">{"detail",#N/A,FALSE,"mfg";"summary",#N/A,FALSE,"mfg"}</definedName>
    <definedName name="wrn.both12" hidden="1">{"detail",#N/A,FALSE,"mfg";"summary",#N/A,FALSE,"mfg"}</definedName>
    <definedName name="wrn.Both31" localSheetId="43" hidden="1">{"detail",#N/A,FALSE,"mfg";"summary",#N/A,FALSE,"mfg"}</definedName>
    <definedName name="wrn.Both31" hidden="1">{"detail",#N/A,FALSE,"mfg";"summary",#N/A,FALSE,"mfg"}</definedName>
    <definedName name="wrn.Both32" localSheetId="43" hidden="1">{"detail",#N/A,FALSE,"mfg";"summary",#N/A,FALSE,"mfg"}</definedName>
    <definedName name="wrn.Both32" hidden="1">{"detail",#N/A,FALSE,"mfg";"summary",#N/A,FALSE,"mfg"}</definedName>
    <definedName name="wrn.Both34" localSheetId="43" hidden="1">{"detail",#N/A,FALSE,"mfg";"summary",#N/A,FALSE,"mfg"}</definedName>
    <definedName name="wrn.Both34" hidden="1">{"detail",#N/A,FALSE,"mfg";"summary",#N/A,FALSE,"mfg"}</definedName>
    <definedName name="wrn.Both35" localSheetId="43" hidden="1">{"detail",#N/A,FALSE,"mfg";"summary",#N/A,FALSE,"mfg"}</definedName>
    <definedName name="wrn.Both35" hidden="1">{"detail",#N/A,FALSE,"mfg";"summary",#N/A,FALSE,"mfg"}</definedName>
    <definedName name="wrn.Both42" localSheetId="43" hidden="1">{"detail",#N/A,FALSE,"mfg";"summary",#N/A,FALSE,"mfg"}</definedName>
    <definedName name="wrn.Both42" hidden="1">{"detail",#N/A,FALSE,"mfg";"summary",#N/A,FALSE,"mfg"}</definedName>
    <definedName name="wrn.both71" localSheetId="43" hidden="1">{"detail",#N/A,FALSE,"mfg";"summary",#N/A,FALSE,"mfg"}</definedName>
    <definedName name="wrn.both71" hidden="1">{"detail",#N/A,FALSE,"mfg";"summary",#N/A,FALSE,"mfg"}</definedName>
    <definedName name="wrn.botha11" localSheetId="43" hidden="1">{"detail",#N/A,FALSE,"mfg";"summary",#N/A,FALSE,"mfg"}</definedName>
    <definedName name="wrn.botha11" hidden="1">{"detail",#N/A,FALSE,"mfg";"summary",#N/A,FALSE,"mfg"}</definedName>
    <definedName name="wrn.botha2" localSheetId="43" hidden="1">{"detail",#N/A,FALSE,"mfg";"summary",#N/A,FALSE,"mfg"}</definedName>
    <definedName name="wrn.botha2" hidden="1">{"detail",#N/A,FALSE,"mfg";"summary",#N/A,FALSE,"mfg"}</definedName>
    <definedName name="wrn.bothab2" localSheetId="43" hidden="1">{"detail",#N/A,FALSE,"mfg";"summary",#N/A,FALSE,"mfg"}</definedName>
    <definedName name="wrn.bothab2" hidden="1">{"detail",#N/A,FALSE,"mfg";"summary",#N/A,FALSE,"mfg"}</definedName>
    <definedName name="wrn.BP._.print." localSheetId="43" hidden="1">{#N/A,#N/A,FALSE,"BANNERS";#N/A,#N/A,FALSE,"Market";#N/A,#N/A,FALSE,"Tel Rev";#N/A,#N/A,FALSE,"Revenues IOL";#N/A,#N/A,FALSE,"Invest";#N/A,#N/A,FALSE,"Op Cost1";#N/A,#N/A,FALSE,"Op Cost2";#N/A,#N/A,FALSE,"Oth_&amp;_Tot_Revenues";#N/A,#N/A,FALSE,"Fin Mod";#N/A,#N/A,FALSE,"FinMod_RoW";#N/A,#N/A,FALSE,"P&amp;E Burocrat";#N/A,#N/A,FALSE,"cash flow"}</definedName>
    <definedName name="wrn.BP._.print." hidden="1">{#N/A,#N/A,FALSE,"BANNERS";#N/A,#N/A,FALSE,"Market";#N/A,#N/A,FALSE,"Tel Rev";#N/A,#N/A,FALSE,"Revenues IOL";#N/A,#N/A,FALSE,"Invest";#N/A,#N/A,FALSE,"Op Cost1";#N/A,#N/A,FALSE,"Op Cost2";#N/A,#N/A,FALSE,"Oth_&amp;_Tot_Revenues";#N/A,#N/A,FALSE,"Fin Mod";#N/A,#N/A,FALSE,"FinMod_RoW";#N/A,#N/A,FALSE,"P&amp;E Burocrat";#N/A,#N/A,FALSE,"cash flow"}</definedName>
    <definedName name="wrn.Brief." localSheetId="43" hidden="1">{#N/A,#N/A,TRUE,"Summary";#N/A,#N/A,TRUE,"Balance Sheet";#N/A,#N/A,TRUE,"P &amp; L";#N/A,#N/A,TRUE,"Fixed Assets";#N/A,#N/A,TRUE,"Cash Flows"}</definedName>
    <definedName name="wrn.Brief." hidden="1">{#N/A,#N/A,TRUE,"Summary";#N/A,#N/A,TRUE,"Balance Sheet";#N/A,#N/A,TRUE,"P &amp; L";#N/A,#N/A,TRUE,"Fixed Assets";#N/A,#N/A,TRUE,"Cash Flows"}</definedName>
    <definedName name="wrn.BROCHURE." localSheetId="43" hidden="1">{"ACT",#N/A,FALSE,"Q3Elec P&amp;L fy 99  ";"BUD",#N/A,FALSE,"Q3Elec P&amp;L fy 99  ";"PRIOR",#N/A,FALSE,"Q3Elec P&amp;L fy 99  "}</definedName>
    <definedName name="wrn.BROCHURE." hidden="1">{"ACT",#N/A,FALSE,"Q3Elec P&amp;L fy 99  ";"BUD",#N/A,FALSE,"Q3Elec P&amp;L fy 99  ";"PRIOR",#N/A,FALSE,"Q3Elec P&amp;L fy 99  "}</definedName>
    <definedName name="wrn.BROCHYTD." localSheetId="43" hidden="1">{"YTDACT",#N/A,FALSE,"YTD Cum";"YTDBUD",#N/A,FALSE,"YTD Cum";"YTDPRIOR",#N/A,FALSE,"YTD Cum"}</definedName>
    <definedName name="wrn.BROCHYTD." hidden="1">{"YTDACT",#N/A,FALSE,"YTD Cum";"YTDBUD",#N/A,FALSE,"YTD Cum";"YTDPRIOR",#N/A,FALSE,"YTD Cum"}</definedName>
    <definedName name="wrn.BS._.CHANGE." localSheetId="43" hidden="1">{#N/A,#N/A,FALSE,"BSCHANGE"}</definedName>
    <definedName name="wrn.BS._.CHANGE." hidden="1">{#N/A,#N/A,FALSE,"BSCHANGE"}</definedName>
    <definedName name="wrn.BS._.MIX." localSheetId="43" hidden="1">{#N/A,#N/A,FALSE,"BSMIX"}</definedName>
    <definedName name="wrn.BS._.MIX." hidden="1">{#N/A,#N/A,FALSE,"BSMIX"}</definedName>
    <definedName name="wrn.bs1." localSheetId="43" hidden="1">{"bs",#N/A,FALSE,"BS";"pl",#N/A,FALSE,"PL"}</definedName>
    <definedName name="wrn.bs1." hidden="1">{"bs",#N/A,FALSE,"BS";"pl",#N/A,FALSE,"PL"}</definedName>
    <definedName name="wrn.bsall." localSheetId="43" hidden="1">{"pg1",#N/A,FALSE,"BSALLNOW.XLS";"pg2",#N/A,FALSE,"BSALLNOW.XLS";"pg3",#N/A,FALSE,"BSALLNOW.XLS"}</definedName>
    <definedName name="wrn.bsall." hidden="1">{"pg1",#N/A,FALSE,"BSALLNOW.XLS";"pg2",#N/A,FALSE,"BSALLNOW.XLS";"pg3",#N/A,FALSE,"BSALLNOW.XLS"}</definedName>
    <definedName name="wrn.BSAnnualModel." localSheetId="43" hidden="1">{"BSAnnualModel",#N/A,FALSE,"BS"}</definedName>
    <definedName name="wrn.BSAnnualModel." hidden="1">{"BSAnnualModel",#N/A,FALSE,"BS"}</definedName>
    <definedName name="wrn.budget." localSheetId="43"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dget."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ildups." localSheetId="43"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bullshit1." localSheetId="43" hidden="1">{#N/A,#N/A,FALSE,"Sheet1";#N/A,#N/A,FALSE,"Summary";#N/A,#N/A,FALSE,"proj1";#N/A,#N/A,FALSE,"proj2"}</definedName>
    <definedName name="wrn.bullshit1." hidden="1">{#N/A,#N/A,FALSE,"Sheet1";#N/A,#N/A,FALSE,"Summary";#N/A,#N/A,FALSE,"proj1";#N/A,#N/A,FALSE,"proj2"}</definedName>
    <definedName name="wrn.BUS._.RPT." localSheetId="43" hidden="1">{#N/A,#N/A,FALSE,"P&amp;L Ttl";#N/A,#N/A,FALSE,"P&amp;L C_Ttl New";#N/A,#N/A,FALSE,"Bus Res";#N/A,#N/A,FALSE,"Chrts";#N/A,#N/A,FALSE,"pcf";#N/A,#N/A,FALSE,"pcr ";#N/A,#N/A,FALSE,"Exp Stmt ";#N/A,#N/A,FALSE,"Exp Stmt BU";#N/A,#N/A,FALSE,"Cap";#N/A,#N/A,FALSE,"IT Ytd"}</definedName>
    <definedName name="wrn.BUS._.RPT." hidden="1">{#N/A,#N/A,FALSE,"P&amp;L Ttl";#N/A,#N/A,FALSE,"P&amp;L C_Ttl New";#N/A,#N/A,FALSE,"Bus Res";#N/A,#N/A,FALSE,"Chrts";#N/A,#N/A,FALSE,"pcf";#N/A,#N/A,FALSE,"pcr ";#N/A,#N/A,FALSE,"Exp Stmt ";#N/A,#N/A,FALSE,"Exp Stmt BU";#N/A,#N/A,FALSE,"Cap";#N/A,#N/A,FALSE,"IT Ytd"}</definedName>
    <definedName name="wrn.Business." localSheetId="43" hidden="1">{#N/A,#N/A,FALSE,"ProgMgt";#N/A,#N/A,FALSE,"IT Svcs";#N/A,#N/A,FALSE,"DCO";#N/A,#N/A,FALSE,"Office";#N/A,#N/A,FALSE,"Telecom";#N/A,#N/A,FALSE,"Consult";#N/A,#N/A,FALSE,"PC Proc";#N/A,#N/A,FALSE,"ADG";#N/A,#N/A,FALSE,"Acctg Svcs";#N/A,#N/A,FALSE,"EPP";#N/A,#N/A,FALSE,"FTS";#N/A,#N/A,FALSE,"HR Sys";#N/A,#N/A,FALSE,"CRE&amp;Proc Exec";#N/A,#N/A,FALSE,"Proc Supt";#N/A,#N/A,FALSE,"CorpTech";#N/A,#N/A,FALSE,"CRE";#N/A,#N/A,FALSE,"SpecProc";#N/A,#N/A,FALSE,"Space";#N/A,#N/A,FALSE,"Blend";#N/A,#N/A,FALSE,"HOP";#N/A,#N/A,FALSE,"Expert";#N/A,#N/A,FALSE,"Admin";#N/A,#N/A,FALSE,"Food";#N/A,#N/A,FALSE,"PSG"}</definedName>
    <definedName name="wrn.Business." hidden="1">{#N/A,#N/A,FALSE,"ProgMgt";#N/A,#N/A,FALSE,"IT Svcs";#N/A,#N/A,FALSE,"DCO";#N/A,#N/A,FALSE,"Office";#N/A,#N/A,FALSE,"Telecom";#N/A,#N/A,FALSE,"Consult";#N/A,#N/A,FALSE,"PC Proc";#N/A,#N/A,FALSE,"ADG";#N/A,#N/A,FALSE,"Acctg Svcs";#N/A,#N/A,FALSE,"EPP";#N/A,#N/A,FALSE,"FTS";#N/A,#N/A,FALSE,"HR Sys";#N/A,#N/A,FALSE,"CRE&amp;Proc Exec";#N/A,#N/A,FALSE,"Proc Supt";#N/A,#N/A,FALSE,"CorpTech";#N/A,#N/A,FALSE,"CRE";#N/A,#N/A,FALSE,"SpecProc";#N/A,#N/A,FALSE,"Space";#N/A,#N/A,FALSE,"Blend";#N/A,#N/A,FALSE,"HOP";#N/A,#N/A,FALSE,"Expert";#N/A,#N/A,FALSE,"Admin";#N/A,#N/A,FALSE,"Food";#N/A,#N/A,FALSE,"PSG"}</definedName>
    <definedName name="wrn.Business._.Lines." localSheetId="43"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wrn.Business._.Lines."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wrn.business1" localSheetId="43"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wrn.business1"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wrn.C_G_Hele." localSheetId="43" hidden="1">{"Side 1",#N/A,FALSE,"Hovedark";"Side 2",#N/A,FALSE,"Hovedark";"Cash Flow",#N/A,FALSE,"Hovedark";"Butik_oms",#N/A,FALSE,"Omsætning";"Lande_oms",#N/A,FALSE,"Land";"Halvår",#N/A,FALSE,"Halvår";"Valuation",#N/A,FALSE,"Valuation";"DCF",#N/A,FALSE,"DCF";"Bidrag",#N/A,FALSE,"Bidrag";"Bagside DK",#N/A,FALSE,"Bagside"}</definedName>
    <definedName name="wrn.C_G_Hele." hidden="1">{"Side 1",#N/A,FALSE,"Hovedark";"Side 2",#N/A,FALSE,"Hovedark";"Cash Flow",#N/A,FALSE,"Hovedark";"Butik_oms",#N/A,FALSE,"Omsætning";"Lande_oms",#N/A,FALSE,"Land";"Halvår",#N/A,FALSE,"Halvår";"Valuation",#N/A,FALSE,"Valuation";"DCF",#N/A,FALSE,"DCF";"Bidrag",#N/A,FALSE,"Bidrag";"Bagside DK",#N/A,FALSE,"Bagside"}</definedName>
    <definedName name="wrn.Cactus._.01." localSheetId="43"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pex._.Summary." localSheetId="43"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wrn.Capex._.Summary."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wrn.Capital." localSheetId="43" hidden="1">{#N/A,#N/A,TRUE,"TOTAL";#N/A,#N/A,TRUE,"SNAPSHOT";#N/A,#N/A,TRUE,"WBFF";#N/A,#N/A,TRUE,"WNUV";#N/A,#N/A,TRUE,"WCHS";#N/A,#N/A,TRUE,"WVAH";#N/A,#N/A,TRUE,"WCGV";#N/A,#N/A,TRUE,"WVTV";#N/A,#N/A,TRUE,"KLGT";#N/A,#N/A,TRUE,"WLFL";#N/A,#N/A,TRUE,"WRDC";#N/A,#N/A,TRUE,"WUPN";#N/A,#N/A,TRUE,"WXLV";#N/A,#N/A,TRUE,"KSBI";#N/A,#N/A,TRUE,"WDKA";#N/A,#N/A,TRUE,"KDSM";#N/A,#N/A,TRUE,"KVWB";#N/A,#N/A,TRUE,"KFBT";#N/A,#N/A,TRUE,"KLSB";#N/A,#N/A,TRUE,"WYZZ";#N/A,#N/A,TRUE,"KOVR";#N/A,#N/A,TRUE,"KABB";#N/A,#N/A,TRUE,"KRRT";#N/A,#N/A,TRUE,"KETK";#N/A,#N/A,TRUE,"WTTE";#N/A,#N/A,TRUE,"WSYX";#N/A,#N/A,TRUE,"WSMH";#N/A,#N/A,TRUE,"WFGX";#N/A,#N/A,TRUE,"WTVZ";#N/A,#N/A,TRUE,"WEAR";#N/A,#N/A,TRUE,"WSYT";#N/A,#N/A,TRUE,"WNYS";#N/A,#N/A,TRUE,"WABM";#N/A,#N/A,TRUE,"WTTO";#N/A,#N/A,TRUE,"WTTV";#N/A,#N/A,TRUE,"WUXP";#N/A,#N/A,TRUE,"WZTV";#N/A,#N/A,TRUE,"WDBB";#N/A,#N/A,TRUE,"WUTV";#N/A,#N/A,TRUE,"WSTR";#N/A,#N/A,TRUE,"KSMO";#N/A,#N/A,TRUE,"WPGH.WPTT";#N/A,#N/A,TRUE,"WUHF";#N/A,#N/A,TRUE,"KDNL";#N/A,#N/A,TRUE,"WLOS";#N/A,#N/A,TRUE,"WTAT";#N/A,#N/A,TRUE,"WRGT";#N/A,#N/A,TRUE,"WKEF";#N/A,#N/A,TRUE,"WFBC";#N/A,#N/A,TRUE,"WEMT";#N/A,#N/A,TRUE,"WDKY";#N/A,#N/A,TRUE,"WMSN";#N/A,#N/A,TRUE,"WMMP";#N/A,#N/A,TRUE,"KOCB";#N/A,#N/A,TRUE,"KOKH";#N/A,#N/A,TRUE,"WRLH";#N/A,#N/A,TRUE,"WTTA";#N/A,#N/A,TRUE,"NEWORLEANS";#N/A,#N/A,TRUE,"BUFFALO";#N/A,#N/A,TRUE,"MEMPHIS";#N/A,#N/A,TRUE,"WILKESBARRE";#N/A,#N/A,TRUE,"LOSANGELES";#N/A,#N/A,TRUE,"GREENVILLE";#N/A,#N/A,TRUE,"STLOUIS";#N/A,#N/A,TRUE,"NORFOLK";#N/A,#N/A,TRUE,"KANSAS";#N/A,#N/A,TRUE,"MILWAUKEE";#N/A,#N/A,TRUE,"SCI.SBG"}</definedName>
    <definedName name="wrn.Capital." hidden="1">{#N/A,#N/A,TRUE,"TOTAL";#N/A,#N/A,TRUE,"SNAPSHOT";#N/A,#N/A,TRUE,"WBFF";#N/A,#N/A,TRUE,"WNUV";#N/A,#N/A,TRUE,"WCHS";#N/A,#N/A,TRUE,"WVAH";#N/A,#N/A,TRUE,"WCGV";#N/A,#N/A,TRUE,"WVTV";#N/A,#N/A,TRUE,"KLGT";#N/A,#N/A,TRUE,"WLFL";#N/A,#N/A,TRUE,"WRDC";#N/A,#N/A,TRUE,"WUPN";#N/A,#N/A,TRUE,"WXLV";#N/A,#N/A,TRUE,"KSBI";#N/A,#N/A,TRUE,"WDKA";#N/A,#N/A,TRUE,"KDSM";#N/A,#N/A,TRUE,"KVWB";#N/A,#N/A,TRUE,"KFBT";#N/A,#N/A,TRUE,"KLSB";#N/A,#N/A,TRUE,"WYZZ";#N/A,#N/A,TRUE,"KOVR";#N/A,#N/A,TRUE,"KABB";#N/A,#N/A,TRUE,"KRRT";#N/A,#N/A,TRUE,"KETK";#N/A,#N/A,TRUE,"WTTE";#N/A,#N/A,TRUE,"WSYX";#N/A,#N/A,TRUE,"WSMH";#N/A,#N/A,TRUE,"WFGX";#N/A,#N/A,TRUE,"WTVZ";#N/A,#N/A,TRUE,"WEAR";#N/A,#N/A,TRUE,"WSYT";#N/A,#N/A,TRUE,"WNYS";#N/A,#N/A,TRUE,"WABM";#N/A,#N/A,TRUE,"WTTO";#N/A,#N/A,TRUE,"WTTV";#N/A,#N/A,TRUE,"WUXP";#N/A,#N/A,TRUE,"WZTV";#N/A,#N/A,TRUE,"WDBB";#N/A,#N/A,TRUE,"WUTV";#N/A,#N/A,TRUE,"WSTR";#N/A,#N/A,TRUE,"KSMO";#N/A,#N/A,TRUE,"WPGH.WPTT";#N/A,#N/A,TRUE,"WUHF";#N/A,#N/A,TRUE,"KDNL";#N/A,#N/A,TRUE,"WLOS";#N/A,#N/A,TRUE,"WTAT";#N/A,#N/A,TRUE,"WRGT";#N/A,#N/A,TRUE,"WKEF";#N/A,#N/A,TRUE,"WFBC";#N/A,#N/A,TRUE,"WEMT";#N/A,#N/A,TRUE,"WDKY";#N/A,#N/A,TRUE,"WMSN";#N/A,#N/A,TRUE,"WMMP";#N/A,#N/A,TRUE,"KOCB";#N/A,#N/A,TRUE,"KOKH";#N/A,#N/A,TRUE,"WRLH";#N/A,#N/A,TRUE,"WTTA";#N/A,#N/A,TRUE,"NEWORLEANS";#N/A,#N/A,TRUE,"BUFFALO";#N/A,#N/A,TRUE,"MEMPHIS";#N/A,#N/A,TRUE,"WILKESBARRE";#N/A,#N/A,TRUE,"LOSANGELES";#N/A,#N/A,TRUE,"GREENVILLE";#N/A,#N/A,TRUE,"STLOUIS";#N/A,#N/A,TRUE,"NORFOLK";#N/A,#N/A,TRUE,"KANSAS";#N/A,#N/A,TRUE,"MILWAUKEE";#N/A,#N/A,TRUE,"SCI.SBG"}</definedName>
    <definedName name="wrn.Capital._.Dispositions." localSheetId="43" hidden="1">{"CHART2",#N/A,FALSE,"D2"}</definedName>
    <definedName name="wrn.Capital._.Dispositions." hidden="1">{"CHART2",#N/A,FALSE,"D2"}</definedName>
    <definedName name="wrn.Capital._.Gain." localSheetId="43" hidden="1">{"CHART1",#N/A,FALSE,"D2"}</definedName>
    <definedName name="wrn.Capital._.Gain." hidden="1">{"CHART1",#N/A,FALSE,"D2"}</definedName>
    <definedName name="wrn.CAPITAL._.LEASES." localSheetId="43" hidden="1">{#N/A,#N/A,FALSE,"NN-1 Capital Leases"}</definedName>
    <definedName name="wrn.CAPITAL._.LEASES." hidden="1">{#N/A,#N/A,FALSE,"NN-1 Capital Leases"}</definedName>
    <definedName name="WRn.Capital1._.Dispositions." localSheetId="43" hidden="1">{"CHART2",#N/A,FALSE,"D2"}</definedName>
    <definedName name="WRn.Capital1._.Dispositions." hidden="1">{"CHART2",#N/A,FALSE,"D2"}</definedName>
    <definedName name="wrn.Cardiovasculars." localSheetId="43" hidden="1">{#N/A,#N/A,FALSE,"Card";#N/A,#N/A,FALSE,"Prav";#N/A,#N/A,FALSE,"Irbe";#N/A,#N/A,FALSE,"Plavix";#N/A,#N/A,FALSE,"Capt";#N/A,#N/A,FALSE,"Fosi"}</definedName>
    <definedName name="wrn.Cardiovasculars." hidden="1">{#N/A,#N/A,FALSE,"Card";#N/A,#N/A,FALSE,"Prav";#N/A,#N/A,FALSE,"Irbe";#N/A,#N/A,FALSE,"Plavix";#N/A,#N/A,FALSE,"Capt";#N/A,#N/A,FALSE,"Fosi"}</definedName>
    <definedName name="wrn.Cardiovasculars._1" localSheetId="43" hidden="1">{#N/A,#N/A,FALSE,"Card";#N/A,#N/A,FALSE,"Prav";#N/A,#N/A,FALSE,"Irbe";#N/A,#N/A,FALSE,"Plavix";#N/A,#N/A,FALSE,"Capt";#N/A,#N/A,FALSE,"Fosi"}</definedName>
    <definedName name="wrn.Cardiovasculars._1" hidden="1">{#N/A,#N/A,FALSE,"Card";#N/A,#N/A,FALSE,"Prav";#N/A,#N/A,FALSE,"Irbe";#N/A,#N/A,FALSE,"Plavix";#N/A,#N/A,FALSE,"Capt";#N/A,#N/A,FALSE,"Fosi"}</definedName>
    <definedName name="wrn.Cardiovasculars._2" localSheetId="43" hidden="1">{#N/A,#N/A,FALSE,"Card";#N/A,#N/A,FALSE,"Prav";#N/A,#N/A,FALSE,"Irbe";#N/A,#N/A,FALSE,"Plavix";#N/A,#N/A,FALSE,"Capt";#N/A,#N/A,FALSE,"Fosi"}</definedName>
    <definedName name="wrn.Cardiovasculars._2" hidden="1">{#N/A,#N/A,FALSE,"Card";#N/A,#N/A,FALSE,"Prav";#N/A,#N/A,FALSE,"Irbe";#N/A,#N/A,FALSE,"Plavix";#N/A,#N/A,FALSE,"Capt";#N/A,#N/A,FALSE,"Fosi"}</definedName>
    <definedName name="wrn.Cardiovasculars._3" localSheetId="43" hidden="1">{#N/A,#N/A,FALSE,"Card";#N/A,#N/A,FALSE,"Prav";#N/A,#N/A,FALSE,"Irbe";#N/A,#N/A,FALSE,"Plavix";#N/A,#N/A,FALSE,"Capt";#N/A,#N/A,FALSE,"Fosi"}</definedName>
    <definedName name="wrn.Cardiovasculars._3" hidden="1">{#N/A,#N/A,FALSE,"Card";#N/A,#N/A,FALSE,"Prav";#N/A,#N/A,FALSE,"Irbe";#N/A,#N/A,FALSE,"Plavix";#N/A,#N/A,FALSE,"Capt";#N/A,#N/A,FALSE,"Fosi"}</definedName>
    <definedName name="wrn.Cardiovasculars._4" localSheetId="43" hidden="1">{#N/A,#N/A,FALSE,"Card";#N/A,#N/A,FALSE,"Prav";#N/A,#N/A,FALSE,"Irbe";#N/A,#N/A,FALSE,"Plavix";#N/A,#N/A,FALSE,"Capt";#N/A,#N/A,FALSE,"Fosi"}</definedName>
    <definedName name="wrn.Cardiovasculars._4" hidden="1">{#N/A,#N/A,FALSE,"Card";#N/A,#N/A,FALSE,"Prav";#N/A,#N/A,FALSE,"Irbe";#N/A,#N/A,FALSE,"Plavix";#N/A,#N/A,FALSE,"Capt";#N/A,#N/A,FALSE,"Fosi"}</definedName>
    <definedName name="wrn.cases." localSheetId="43" hidden="1">{"summary",#N/A,TRUE,"pro forma";"avp",#N/A,TRUE,"AVP";"Pro Forma Financials","Low Debt",TRUE,"pro forma";"Credit Analysis","Low Debt",TRUE,"pro forma";"Pro Forma Financials","Base Case",TRUE,"pro forma";"Credit Analysis","Base Case",TRUE,"pro forma";"Pro Forma Financials","High Debt",TRUE,"pro forma";"Credit Analysis","High Debt",TRUE,"pro forma"}</definedName>
    <definedName name="wrn.cases." hidden="1">{"summary",#N/A,TRUE,"pro forma";"avp",#N/A,TRUE,"AVP";"Pro Forma Financials","Low Debt",TRUE,"pro forma";"Credit Analysis","Low Debt",TRUE,"pro forma";"Pro Forma Financials","Base Case",TRUE,"pro forma";"Credit Analysis","Base Case",TRUE,"pro forma";"Pro Forma Financials","High Debt",TRUE,"pro forma";"Credit Analysis","High Debt",TRUE,"pro forma"}</definedName>
    <definedName name="wrn.cases._1" localSheetId="43" hidden="1">{"summary",#N/A,TRUE,"pro forma";"avp",#N/A,TRUE,"AVP";"Pro Forma Financials","Low Debt",TRUE,"pro forma";"Credit Analysis","Low Debt",TRUE,"pro forma";"Pro Forma Financials","Base Case",TRUE,"pro forma";"Credit Analysis","Base Case",TRUE,"pro forma";"Pro Forma Financials","High Debt",TRUE,"pro forma";"Credit Analysis","High Debt",TRUE,"pro forma"}</definedName>
    <definedName name="wrn.cases._1" hidden="1">{"summary",#N/A,TRUE,"pro forma";"avp",#N/A,TRUE,"AVP";"Pro Forma Financials","Low Debt",TRUE,"pro forma";"Credit Analysis","Low Debt",TRUE,"pro forma";"Pro Forma Financials","Base Case",TRUE,"pro forma";"Credit Analysis","Base Case",TRUE,"pro forma";"Pro Forma Financials","High Debt",TRUE,"pro forma";"Credit Analysis","High Debt",TRUE,"pro forma"}</definedName>
    <definedName name="wrn.CASH." localSheetId="43" hidden="1">{#N/A,#N/A,FALSE,"A-1 Bank Reconcilation";#N/A,#N/A,FALSE,"A-2 Outstanding Checks";#N/A,#N/A,FALSE,"A-3 Savings Accounts";#N/A,#N/A,FALSE,"A-4 Certificates of Deposit";#N/A,#N/A,FALSE,"A-5 Bank Transfer Schedule"}</definedName>
    <definedName name="wrn.CASH." hidden="1">{#N/A,#N/A,FALSE,"A-1 Bank Reconcilation";#N/A,#N/A,FALSE,"A-2 Outstanding Checks";#N/A,#N/A,FALSE,"A-3 Savings Accounts";#N/A,#N/A,FALSE,"A-4 Certificates of Deposit";#N/A,#N/A,FALSE,"A-5 Bank Transfer Schedule"}</definedName>
    <definedName name="wrn.Cash._.Flow." localSheetId="43" hidden="1">{#N/A,#N/A,FALSE,"Layout Cash Flow"}</definedName>
    <definedName name="wrn.Cash._.Flow." hidden="1">{#N/A,#N/A,FALSE,"Layout Cash Flow"}</definedName>
    <definedName name="wrn.CASH._.FLOW._.ALL." localSheetId="43" hidden="1">{"cash flow ww",#N/A,FALSE,"Cash Flow";"cash flow other",#N/A,FALSE,"Cash Flow";"cash flow ex",#N/A,FALSE,"Cash Flow";"cash flow us",#N/A,FALSE,"Cash Flow"}</definedName>
    <definedName name="wrn.CASH._.FLOW._.ALL." hidden="1">{"cash flow ww",#N/A,FALSE,"Cash Flow";"cash flow other",#N/A,FALSE,"Cash Flow";"cash flow ex",#N/A,FALSE,"Cash Flow";"cash flow us",#N/A,FALSE,"Cash Flow"}</definedName>
    <definedName name="wrn.CASH._.FLOW._.EX._.US." localSheetId="43" hidden="1">{"cash flow ex",#N/A,FALSE,"Cash Flow"}</definedName>
    <definedName name="wrn.CASH._.FLOW._.EX._.US." hidden="1">{"cash flow ex",#N/A,FALSE,"Cash Flow"}</definedName>
    <definedName name="wrn.Cash._.Flow._.Inc." localSheetId="43" hidden="1">{#N/A,#N/A,TRUE,"Group Consolidated CF";#N/A,#N/A,TRUE,"BFS CF";#N/A,#N/A,TRUE,"BNFL Inc CF";#N/A,#N/A,TRUE,"Corp CF";#N/A,#N/A,TRUE,"ETTP CF";#N/A,#N/A,TRUE,"AMWTP CF";#N/A,#N/A,TRUE,"BSRC CF";#N/A,#N/A,TRUE,"MSC CF"}</definedName>
    <definedName name="wrn.Cash._.Flow._.Inc." hidden="1">{#N/A,#N/A,TRUE,"Group Consolidated CF";#N/A,#N/A,TRUE,"BFS CF";#N/A,#N/A,TRUE,"BNFL Inc CF";#N/A,#N/A,TRUE,"Corp CF";#N/A,#N/A,TRUE,"ETTP CF";#N/A,#N/A,TRUE,"AMWTP CF";#N/A,#N/A,TRUE,"BSRC CF";#N/A,#N/A,TRUE,"MSC CF"}</definedName>
    <definedName name="wrn.CASH._.FLOW._.OTHER." localSheetId="43" hidden="1">{"cash flow other",#N/A,FALSE,"Cash Flow"}</definedName>
    <definedName name="wrn.CASH._.FLOW._.OTHER." hidden="1">{"cash flow other",#N/A,FALSE,"Cash Flow"}</definedName>
    <definedName name="wrn.Cash._.Flow._.statement." localSheetId="43" hidden="1">{#N/A,#N/A,TRUE,"Cash Flow Statement"}</definedName>
    <definedName name="wrn.Cash._.Flow._.statement." hidden="1">{#N/A,#N/A,TRUE,"Cash Flow Statement"}</definedName>
    <definedName name="wrn.CASH._.FLOW._.US." localSheetId="43" hidden="1">{"cash flow us",#N/A,FALSE,"Cash Flow"}</definedName>
    <definedName name="wrn.CASH._.FLOW._.US." hidden="1">{"cash flow us",#N/A,FALSE,"Cash Flow"}</definedName>
    <definedName name="wrn.CASH._.FLOW._.WW." localSheetId="43" hidden="1">{"cash flow ww",#N/A,FALSE,"Cash Flow"}</definedName>
    <definedName name="wrn.CASH._.FLOW._.WW." hidden="1">{"cash flow ww",#N/A,FALSE,"Cash Flow"}</definedName>
    <definedName name="wrn.cashbal." localSheetId="43" hidden="1">{"CONBUD",#N/A,FALSE,"Conbud";"conbud96",#N/A,FALSE,"Conbud";"qtrly",#N/A,FALSE,"Conbud";"FORECAST",#N/A,FALSE,"Res";"ninetysix",#N/A,FALSE,"Clinicals";"bud96",#N/A,FALSE,"G&amp;A"}</definedName>
    <definedName name="wrn.cashbal." hidden="1">{"CONBUD",#N/A,FALSE,"Conbud";"conbud96",#N/A,FALSE,"Conbud";"qtrly",#N/A,FALSE,"Conbud";"FORECAST",#N/A,FALSE,"Res";"ninetysix",#N/A,FALSE,"Clinicals";"bud96",#N/A,FALSE,"G&amp;A"}</definedName>
    <definedName name="wrn.Cashflow." localSheetId="43" hidden="1">{#N/A,#N/A,TRUE,"Cover";#N/A,#N/A,TRUE,"Revision Log";#N/A,#N/A,TRUE,"Assumptions";#N/A,#N/A,TRUE,"Inputs";#N/A,#N/A,TRUE,"Sensitivity";#N/A,#N/A,TRUE,"Graphs";#N/A,#N/A,TRUE,"Operating Graphs";#N/A,#N/A,TRUE,"Stats";#N/A,#N/A,TRUE,"Summary"}</definedName>
    <definedName name="wrn.Cashflow." localSheetId="11" hidden="1">{#N/A,#N/A,TRUE,"Cover";#N/A,#N/A,TRUE,"Revision Log";#N/A,#N/A,TRUE,"Assumptions";#N/A,#N/A,TRUE,"Inputs";#N/A,#N/A,TRUE,"Sensitivity";#N/A,#N/A,TRUE,"Graphs";#N/A,#N/A,TRUE,"Operating Graphs";#N/A,#N/A,TRUE,"Stats";#N/A,#N/A,TRUE,"Summary"}</definedName>
    <definedName name="wrn.Cashflow." localSheetId="10" hidden="1">{#N/A,#N/A,TRUE,"Cover";#N/A,#N/A,TRUE,"Revision Log";#N/A,#N/A,TRUE,"Assumptions";#N/A,#N/A,TRUE,"Inputs";#N/A,#N/A,TRUE,"Sensitivity";#N/A,#N/A,TRUE,"Graphs";#N/A,#N/A,TRUE,"Operating Graphs";#N/A,#N/A,TRUE,"Stats";#N/A,#N/A,TRUE,"Summary"}</definedName>
    <definedName name="wrn.Cashflow." localSheetId="23"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wrn.Cashflow." localSheetId="24"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ccroll." localSheetId="43"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wrn.ccroll."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wrn.CEA._.FY97." localSheetId="43" hidden="1">{"CEA FY97",#N/A,FALSE,"C.E.A. FY97"}</definedName>
    <definedName name="wrn.CEA._.FY97." hidden="1">{"CEA FY97",#N/A,FALSE,"C.E.A. FY97"}</definedName>
    <definedName name="wrn.CEC._.slides." localSheetId="43" hidden="1">{#N/A,#N/A,FALSE,"Cover";#N/A,#N/A,FALSE,"Initial comments";#N/A,#N/A,FALSE,"Trends";#N/A,#N/A,FALSE,"marker1";#N/A,#N/A,FALSE,"Group Spending";#N/A,#N/A,FALSE,"(un) Commited";#N/A,#N/A,FALSE,"delegations";#N/A,#N/A,FALSE,"marker2";#N/A,#N/A,FALSE,"marker3";#N/A,#N/A,FALSE,"Support request";#N/A,#N/A,FALSE,"Support trends";#N/A,#N/A,FALSE,"backup cover";#N/A,#N/A,FALSE,"Acquisitions";#N/A,#N/A,FALSE,"Vs May";#N/A,#N/A,FALSE,"marker4";"main view",#N/A,FALSE,"As Reported"}</definedName>
    <definedName name="wrn.CEC._.slides." hidden="1">{#N/A,#N/A,FALSE,"Cover";#N/A,#N/A,FALSE,"Initial comments";#N/A,#N/A,FALSE,"Trends";#N/A,#N/A,FALSE,"marker1";#N/A,#N/A,FALSE,"Group Spending";#N/A,#N/A,FALSE,"(un) Commited";#N/A,#N/A,FALSE,"delegations";#N/A,#N/A,FALSE,"marker2";#N/A,#N/A,FALSE,"marker3";#N/A,#N/A,FALSE,"Support request";#N/A,#N/A,FALSE,"Support trends";#N/A,#N/A,FALSE,"backup cover";#N/A,#N/A,FALSE,"Acquisitions";#N/A,#N/A,FALSE,"Vs May";#N/A,#N/A,FALSE,"marker4";"main view",#N/A,FALSE,"As Reported"}</definedName>
    <definedName name="wrn.Central." localSheetId="43" hidden="1">{"Side 1",#N/A,FALSE,"Hovedark";"Side 2",#N/A,FALSE,"Hovedark";"Side 3",#N/A,FALSE,"Hovedark"}</definedName>
    <definedName name="wrn.Central." hidden="1">{"Side 1",#N/A,FALSE,"Hovedark";"Side 2",#N/A,FALSE,"Hovedark";"Side 3",#N/A,FALSE,"Hovedark"}</definedName>
    <definedName name="wrn.Central._.Co." localSheetId="43" hidden="1">{"Holding",#N/A,FALSE,"Holding";"Mktg",#N/A,FALSE,"Marketing";"Development",#N/A,FALSE,"Development";"Sarl",#N/A,FALSE,"Sarl";"operations",#N/A,FALSE,"Operations";"Gmbh",#N/A,FALSE,"GMBH";"America",#N/A,FALSE,"Amadeus America";"Shares",#N/A,FALSE,"Shares";"Asia",#N/A,FALSE,"Amadeus Asia";"Total",#N/A,FALSE,"Total Central Co";"All",#N/A,FALSE,"All Central Co."}</definedName>
    <definedName name="wrn.Central._.Co." hidden="1">{"Holding",#N/A,FALSE,"Holding";"Mktg",#N/A,FALSE,"Marketing";"Development",#N/A,FALSE,"Development";"Sarl",#N/A,FALSE,"Sarl";"operations",#N/A,FALSE,"Operations";"Gmbh",#N/A,FALSE,"GMBH";"America",#N/A,FALSE,"Amadeus America";"Shares",#N/A,FALSE,"Shares";"Asia",#N/A,FALSE,"Amadeus Asia";"Total",#N/A,FALSE,"Total Central Co";"All",#N/A,FALSE,"All Central Co."}</definedName>
    <definedName name="wrn.Central._.Nervous._.System." localSheetId="43" hidden="1">{#N/A,#N/A,FALSE,"CNS";#N/A,#N/A,FALSE,"Serz";#N/A,#N/A,FALSE,"Ace"}</definedName>
    <definedName name="wrn.Central._.Nervous._.System." hidden="1">{#N/A,#N/A,FALSE,"CNS";#N/A,#N/A,FALSE,"Serz";#N/A,#N/A,FALSE,"Ace"}</definedName>
    <definedName name="wrn.Central._.Nervous._.System._1" localSheetId="43" hidden="1">{#N/A,#N/A,FALSE,"CNS";#N/A,#N/A,FALSE,"Serz";#N/A,#N/A,FALSE,"Ace"}</definedName>
    <definedName name="wrn.Central._.Nervous._.System._1" hidden="1">{#N/A,#N/A,FALSE,"CNS";#N/A,#N/A,FALSE,"Serz";#N/A,#N/A,FALSE,"Ace"}</definedName>
    <definedName name="wrn.Central._.Nervous._.System._2" localSheetId="43" hidden="1">{#N/A,#N/A,FALSE,"CNS";#N/A,#N/A,FALSE,"Serz";#N/A,#N/A,FALSE,"Ace"}</definedName>
    <definedName name="wrn.Central._.Nervous._.System._2" hidden="1">{#N/A,#N/A,FALSE,"CNS";#N/A,#N/A,FALSE,"Serz";#N/A,#N/A,FALSE,"Ace"}</definedName>
    <definedName name="wrn.Central._.Nervous._.System._3" localSheetId="43" hidden="1">{#N/A,#N/A,FALSE,"CNS";#N/A,#N/A,FALSE,"Serz";#N/A,#N/A,FALSE,"Ace"}</definedName>
    <definedName name="wrn.Central._.Nervous._.System._3" hidden="1">{#N/A,#N/A,FALSE,"CNS";#N/A,#N/A,FALSE,"Serz";#N/A,#N/A,FALSE,"Ace"}</definedName>
    <definedName name="wrn.Central._.Nervous._.System._4" localSheetId="43" hidden="1">{#N/A,#N/A,FALSE,"CNS";#N/A,#N/A,FALSE,"Serz";#N/A,#N/A,FALSE,"Ace"}</definedName>
    <definedName name="wrn.Central._.Nervous._.System._4" hidden="1">{#N/A,#N/A,FALSE,"CNS";#N/A,#N/A,FALSE,"Serz";#N/A,#N/A,FALSE,"Ace"}</definedName>
    <definedName name="wrn.CF._.worksheet." localSheetId="43" hidden="1">{"CF worksheet",#N/A,FALSE,"Consolidated"}</definedName>
    <definedName name="wrn.CF._.worksheet." hidden="1">{"CF worksheet",#N/A,FALSE,"Consolidated"}</definedName>
    <definedName name="wrn.CFSModel." localSheetId="43" hidden="1">{"CFSModel",#N/A,FALSE,"CFS"}</definedName>
    <definedName name="wrn.CFSModel." hidden="1">{"CFSModel",#N/A,FALSE,"CFS"}</definedName>
    <definedName name="wrn.cg" localSheetId="43" hidden="1">{#N/A,#N/A,TRUE,"CIN-11";#N/A,#N/A,TRUE,"CIN-13";#N/A,#N/A,TRUE,"CIN-14";#N/A,#N/A,TRUE,"CIN-16";#N/A,#N/A,TRUE,"CIN-17";#N/A,#N/A,TRUE,"CIN-18";#N/A,#N/A,TRUE,"CIN Earnings To Fixed Charges";#N/A,#N/A,TRUE,"CIN Financial Ratios";#N/A,#N/A,TRUE,"CIN-IS";#N/A,#N/A,TRUE,"CIN-BS";#N/A,#N/A,TRUE,"CIN-CS";#N/A,#N/A,TRUE,"Invest In Unconsol Subs"}</definedName>
    <definedName name="wrn.cg" hidden="1">{#N/A,#N/A,TRUE,"CIN-11";#N/A,#N/A,TRUE,"CIN-13";#N/A,#N/A,TRUE,"CIN-14";#N/A,#N/A,TRUE,"CIN-16";#N/A,#N/A,TRUE,"CIN-17";#N/A,#N/A,TRUE,"CIN-18";#N/A,#N/A,TRUE,"CIN Earnings To Fixed Charges";#N/A,#N/A,TRUE,"CIN Financial Ratios";#N/A,#N/A,TRUE,"CIN-IS";#N/A,#N/A,TRUE,"CIN-BS";#N/A,#N/A,TRUE,"CIN-CS";#N/A,#N/A,TRUE,"Invest In Unconsol Subs"}</definedName>
    <definedName name="wrn.cg_2" localSheetId="43" hidden="1">{#N/A,#N/A,TRUE,"CIN-11";#N/A,#N/A,TRUE,"CIN-13";#N/A,#N/A,TRUE,"CIN-14";#N/A,#N/A,TRUE,"CIN-16";#N/A,#N/A,TRUE,"CIN-17";#N/A,#N/A,TRUE,"CIN-18";#N/A,#N/A,TRUE,"CIN Earnings To Fixed Charges";#N/A,#N/A,TRUE,"CIN Financial Ratios";#N/A,#N/A,TRUE,"CIN-IS";#N/A,#N/A,TRUE,"CIN-BS";#N/A,#N/A,TRUE,"CIN-CS";#N/A,#N/A,TRUE,"Invest In Unconsol Subs"}</definedName>
    <definedName name="wrn.cg_2" hidden="1">{#N/A,#N/A,TRUE,"CIN-11";#N/A,#N/A,TRUE,"CIN-13";#N/A,#N/A,TRUE,"CIN-14";#N/A,#N/A,TRUE,"CIN-16";#N/A,#N/A,TRUE,"CIN-17";#N/A,#N/A,TRUE,"CIN-18";#N/A,#N/A,TRUE,"CIN Earnings To Fixed Charges";#N/A,#N/A,TRUE,"CIN Financial Ratios";#N/A,#N/A,TRUE,"CIN-IS";#N/A,#N/A,TRUE,"CIN-BS";#N/A,#N/A,TRUE,"CIN-CS";#N/A,#N/A,TRUE,"Invest In Unconsol Subs"}</definedName>
    <definedName name="wrn.cg_3" localSheetId="43" hidden="1">{#N/A,#N/A,TRUE,"CIN-11";#N/A,#N/A,TRUE,"CIN-13";#N/A,#N/A,TRUE,"CIN-14";#N/A,#N/A,TRUE,"CIN-16";#N/A,#N/A,TRUE,"CIN-17";#N/A,#N/A,TRUE,"CIN-18";#N/A,#N/A,TRUE,"CIN Earnings To Fixed Charges";#N/A,#N/A,TRUE,"CIN Financial Ratios";#N/A,#N/A,TRUE,"CIN-IS";#N/A,#N/A,TRUE,"CIN-BS";#N/A,#N/A,TRUE,"CIN-CS";#N/A,#N/A,TRUE,"Invest In Unconsol Subs"}</definedName>
    <definedName name="wrn.cg_3" hidden="1">{#N/A,#N/A,TRUE,"CIN-11";#N/A,#N/A,TRUE,"CIN-13";#N/A,#N/A,TRUE,"CIN-14";#N/A,#N/A,TRUE,"CIN-16";#N/A,#N/A,TRUE,"CIN-17";#N/A,#N/A,TRUE,"CIN-18";#N/A,#N/A,TRUE,"CIN Earnings To Fixed Charges";#N/A,#N/A,TRUE,"CIN Financial Ratios";#N/A,#N/A,TRUE,"CIN-IS";#N/A,#N/A,TRUE,"CIN-BS";#N/A,#N/A,TRUE,"CIN-CS";#N/A,#N/A,TRUE,"Invest In Unconsol Subs"}</definedName>
    <definedName name="wrn.CGE" localSheetId="43" hidden="1">{#N/A,#N/A,TRUE,"CIN-11";#N/A,#N/A,TRUE,"CIN-13";#N/A,#N/A,TRUE,"CIN-14";#N/A,#N/A,TRUE,"CIN-16";#N/A,#N/A,TRUE,"CIN-17";#N/A,#N/A,TRUE,"CIN-18";#N/A,#N/A,TRUE,"CIN Earnings To Fixed Charges";#N/A,#N/A,TRUE,"CIN Financial Ratios";#N/A,#N/A,TRUE,"CIN-IS";#N/A,#N/A,TRUE,"CIN-BS";#N/A,#N/A,TRUE,"CIN-CS";#N/A,#N/A,TRUE,"Invest In Unconsol Subs"}</definedName>
    <definedName name="wrn.CGE" hidden="1">{#N/A,#N/A,TRUE,"CIN-11";#N/A,#N/A,TRUE,"CIN-13";#N/A,#N/A,TRUE,"CIN-14";#N/A,#N/A,TRUE,"CIN-16";#N/A,#N/A,TRUE,"CIN-17";#N/A,#N/A,TRUE,"CIN-18";#N/A,#N/A,TRUE,"CIN Earnings To Fixed Charges";#N/A,#N/A,TRUE,"CIN Financial Ratios";#N/A,#N/A,TRUE,"CIN-IS";#N/A,#N/A,TRUE,"CIN-BS";#N/A,#N/A,TRUE,"CIN-CS";#N/A,#N/A,TRUE,"Invest In Unconsol Subs"}</definedName>
    <definedName name="wrn.CGE_2" localSheetId="43" hidden="1">{#N/A,#N/A,TRUE,"CIN-11";#N/A,#N/A,TRUE,"CIN-13";#N/A,#N/A,TRUE,"CIN-14";#N/A,#N/A,TRUE,"CIN-16";#N/A,#N/A,TRUE,"CIN-17";#N/A,#N/A,TRUE,"CIN-18";#N/A,#N/A,TRUE,"CIN Earnings To Fixed Charges";#N/A,#N/A,TRUE,"CIN Financial Ratios";#N/A,#N/A,TRUE,"CIN-IS";#N/A,#N/A,TRUE,"CIN-BS";#N/A,#N/A,TRUE,"CIN-CS";#N/A,#N/A,TRUE,"Invest In Unconsol Subs"}</definedName>
    <definedName name="wrn.CGE_2" hidden="1">{#N/A,#N/A,TRUE,"CIN-11";#N/A,#N/A,TRUE,"CIN-13";#N/A,#N/A,TRUE,"CIN-14";#N/A,#N/A,TRUE,"CIN-16";#N/A,#N/A,TRUE,"CIN-17";#N/A,#N/A,TRUE,"CIN-18";#N/A,#N/A,TRUE,"CIN Earnings To Fixed Charges";#N/A,#N/A,TRUE,"CIN Financial Ratios";#N/A,#N/A,TRUE,"CIN-IS";#N/A,#N/A,TRUE,"CIN-BS";#N/A,#N/A,TRUE,"CIN-CS";#N/A,#N/A,TRUE,"Invest In Unconsol Subs"}</definedName>
    <definedName name="wrn.CGE_3" localSheetId="43" hidden="1">{#N/A,#N/A,TRUE,"CIN-11";#N/A,#N/A,TRUE,"CIN-13";#N/A,#N/A,TRUE,"CIN-14";#N/A,#N/A,TRUE,"CIN-16";#N/A,#N/A,TRUE,"CIN-17";#N/A,#N/A,TRUE,"CIN-18";#N/A,#N/A,TRUE,"CIN Earnings To Fixed Charges";#N/A,#N/A,TRUE,"CIN Financial Ratios";#N/A,#N/A,TRUE,"CIN-IS";#N/A,#N/A,TRUE,"CIN-BS";#N/A,#N/A,TRUE,"CIN-CS";#N/A,#N/A,TRUE,"Invest In Unconsol Subs"}</definedName>
    <definedName name="wrn.CGE_3" hidden="1">{#N/A,#N/A,TRUE,"CIN-11";#N/A,#N/A,TRUE,"CIN-13";#N/A,#N/A,TRUE,"CIN-14";#N/A,#N/A,TRUE,"CIN-16";#N/A,#N/A,TRUE,"CIN-17";#N/A,#N/A,TRUE,"CIN-18";#N/A,#N/A,TRUE,"CIN Earnings To Fixed Charges";#N/A,#N/A,TRUE,"CIN Financial Ratios";#N/A,#N/A,TRUE,"CIN-IS";#N/A,#N/A,TRUE,"CIN-BS";#N/A,#N/A,TRUE,"CIN-CS";#N/A,#N/A,TRUE,"Invest In Unconsol Subs"}</definedName>
    <definedName name="wrn.CGR." localSheetId="43" hidden="1">{#N/A,#N/A,TRUE,"SUMMARY";#N/A,#N/A,TRUE,"LAND";#N/A,#N/A,TRUE,"DIRECT COST";#N/A,#N/A,TRUE,"INDIRECT COST";#N/A,#N/A,TRUE,"PERMIT FEES";#N/A,#N/A,TRUE,"ADDITIONAL PROJECT COST";"LOAN CASH FLOWS",#N/A,TRUE,"PROJECT COSTS";"SUBSUBSCHEDULE",#N/A,TRUE,"INCOME SUMMARY";"EARLY TRADING",#N/A,TRUE,"LEASEUP SCEN1 TARGET";#N/A,#N/A,TRUE,"APPENDIX";#N/A,#N/A,TRUE,"PROJECT COMPONENT BREAKDOWN"}</definedName>
    <definedName name="wrn.CGR." hidden="1">{#N/A,#N/A,TRUE,"SUMMARY";#N/A,#N/A,TRUE,"LAND";#N/A,#N/A,TRUE,"DIRECT COST";#N/A,#N/A,TRUE,"INDIRECT COST";#N/A,#N/A,TRUE,"PERMIT FEES";#N/A,#N/A,TRUE,"ADDITIONAL PROJECT COST";"LOAN CASH FLOWS",#N/A,TRUE,"PROJECT COSTS";"SUBSUBSCHEDULE",#N/A,TRUE,"INCOME SUMMARY";"EARLY TRADING",#N/A,TRUE,"LEASEUP SCEN1 TARGET";#N/A,#N/A,TRUE,"APPENDIX";#N/A,#N/A,TRUE,"PROJECT COMPONENT BREAKDOWN"}</definedName>
    <definedName name="wrn.charmin." localSheetId="43" hidden="1">{"charmin",#N/A,FALSE,"FMAM II"}</definedName>
    <definedName name="wrn.charmin." hidden="1">{"charmin",#N/A,FALSE,"FMAM II"}</definedName>
    <definedName name="wrn.Charts._.FSP." localSheetId="43"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wrn.Charts._.FSP."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wrn.Charts._.Overall."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rn.Charts._.Overall."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rn.Chemicals." localSheetId="43" hidden="1">{"PnL",#N/A,FALSE,"Chem P&amp;L";"Responsibility",#N/A,FALSE,"Chem P&amp;L";"Cost Control",#N/A,FALSE,"Chem P&amp;L"}</definedName>
    <definedName name="wrn.Chemicals." hidden="1">{"PnL",#N/A,FALSE,"Chem P&amp;L";"Responsibility",#N/A,FALSE,"Chem P&amp;L";"Cost Control",#N/A,FALSE,"Chem P&amp;L"}</definedName>
    <definedName name="wrn.Chiron._.IRS._.Audit." localSheetId="43" hidden="1">{#N/A,#N/A,FALSE,"Summary";#N/A,#N/A,FALSE,"1991";#N/A,#N/A,FALSE,"91 AMT";#N/A,#N/A,FALSE,"1992";#N/A,#N/A,FALSE,"92 AMT";#N/A,#N/A,FALSE,"1993";#N/A,#N/A,FALSE,"93 AMT"}</definedName>
    <definedName name="wrn.Chiron._.IRS._.Audit." hidden="1">{#N/A,#N/A,FALSE,"Summary";#N/A,#N/A,FALSE,"1991";#N/A,#N/A,FALSE,"91 AMT";#N/A,#N/A,FALSE,"1992";#N/A,#N/A,FALSE,"92 AMT";#N/A,#N/A,FALSE,"1993";#N/A,#N/A,FALSE,"93 AMT"}</definedName>
    <definedName name="wrn.ci" localSheetId="43" hidden="1">{#N/A,#N/A,TRUE,"CIN-11";#N/A,#N/A,TRUE,"CIN-13";#N/A,#N/A,TRUE,"CIN-14";#N/A,#N/A,TRUE,"CIN-16";#N/A,#N/A,TRUE,"CIN-17";#N/A,#N/A,TRUE,"CIN-18";#N/A,#N/A,TRUE,"CIN Earnings To Fixed Charges";#N/A,#N/A,TRUE,"CIN Financial Ratios";#N/A,#N/A,TRUE,"CIN-IS";#N/A,#N/A,TRUE,"CIN-BS";#N/A,#N/A,TRUE,"CIN-CS";#N/A,#N/A,TRUE,"Invest In Unconsol Subs"}</definedName>
    <definedName name="wrn.ci" hidden="1">{#N/A,#N/A,TRUE,"CIN-11";#N/A,#N/A,TRUE,"CIN-13";#N/A,#N/A,TRUE,"CIN-14";#N/A,#N/A,TRUE,"CIN-16";#N/A,#N/A,TRUE,"CIN-17";#N/A,#N/A,TRUE,"CIN-18";#N/A,#N/A,TRUE,"CIN Earnings To Fixed Charges";#N/A,#N/A,TRUE,"CIN Financial Ratios";#N/A,#N/A,TRUE,"CIN-IS";#N/A,#N/A,TRUE,"CIN-BS";#N/A,#N/A,TRUE,"CIN-CS";#N/A,#N/A,TRUE,"Invest In Unconsol Subs"}</definedName>
    <definedName name="wrn.ci_2" localSheetId="43" hidden="1">{#N/A,#N/A,TRUE,"CIN-11";#N/A,#N/A,TRUE,"CIN-13";#N/A,#N/A,TRUE,"CIN-14";#N/A,#N/A,TRUE,"CIN-16";#N/A,#N/A,TRUE,"CIN-17";#N/A,#N/A,TRUE,"CIN-18";#N/A,#N/A,TRUE,"CIN Earnings To Fixed Charges";#N/A,#N/A,TRUE,"CIN Financial Ratios";#N/A,#N/A,TRUE,"CIN-IS";#N/A,#N/A,TRUE,"CIN-BS";#N/A,#N/A,TRUE,"CIN-CS";#N/A,#N/A,TRUE,"Invest In Unconsol Subs"}</definedName>
    <definedName name="wrn.ci_2" hidden="1">{#N/A,#N/A,TRUE,"CIN-11";#N/A,#N/A,TRUE,"CIN-13";#N/A,#N/A,TRUE,"CIN-14";#N/A,#N/A,TRUE,"CIN-16";#N/A,#N/A,TRUE,"CIN-17";#N/A,#N/A,TRUE,"CIN-18";#N/A,#N/A,TRUE,"CIN Earnings To Fixed Charges";#N/A,#N/A,TRUE,"CIN Financial Ratios";#N/A,#N/A,TRUE,"CIN-IS";#N/A,#N/A,TRUE,"CIN-BS";#N/A,#N/A,TRUE,"CIN-CS";#N/A,#N/A,TRUE,"Invest In Unconsol Subs"}</definedName>
    <definedName name="wrn.ci_3" localSheetId="43" hidden="1">{#N/A,#N/A,TRUE,"CIN-11";#N/A,#N/A,TRUE,"CIN-13";#N/A,#N/A,TRUE,"CIN-14";#N/A,#N/A,TRUE,"CIN-16";#N/A,#N/A,TRUE,"CIN-17";#N/A,#N/A,TRUE,"CIN-18";#N/A,#N/A,TRUE,"CIN Earnings To Fixed Charges";#N/A,#N/A,TRUE,"CIN Financial Ratios";#N/A,#N/A,TRUE,"CIN-IS";#N/A,#N/A,TRUE,"CIN-BS";#N/A,#N/A,TRUE,"CIN-CS";#N/A,#N/A,TRUE,"Invest In Unconsol Subs"}</definedName>
    <definedName name="wrn.ci_3" hidden="1">{#N/A,#N/A,TRUE,"CIN-11";#N/A,#N/A,TRUE,"CIN-13";#N/A,#N/A,TRUE,"CIN-14";#N/A,#N/A,TRUE,"CIN-16";#N/A,#N/A,TRUE,"CIN-17";#N/A,#N/A,TRUE,"CIN-18";#N/A,#N/A,TRUE,"CIN Earnings To Fixed Charges";#N/A,#N/A,TRUE,"CIN Financial Ratios";#N/A,#N/A,TRUE,"CIN-IS";#N/A,#N/A,TRUE,"CIN-BS";#N/A,#N/A,TRUE,"CIN-CS";#N/A,#N/A,TRUE,"Invest In Unconsol Subs"}</definedName>
    <definedName name="wrn.Cider." localSheetId="43" hidden="1">{#N/A,#N/A,FALSE,"Cider Segment";#N/A,#N/A,FALSE,"Bulmers";#N/A,#N/A,FALSE,"Ritz";#N/A,#N/A,FALSE,"Stag";#N/A,#N/A,FALSE,"Cider Others"}</definedName>
    <definedName name="wrn.Cider." hidden="1">{#N/A,#N/A,FALSE,"Cider Segment";#N/A,#N/A,FALSE,"Bulmers";#N/A,#N/A,FALSE,"Ritz";#N/A,#N/A,FALSE,"Stag";#N/A,#N/A,FALSE,"Cider Others"}</definedName>
    <definedName name="wrn.CIN." localSheetId="43" hidden="1">{#N/A,#N/A,TRUE,"CIN-11";#N/A,#N/A,TRUE,"CIN-13";#N/A,#N/A,TRUE,"CIN-14";#N/A,#N/A,TRUE,"CIN-16";#N/A,#N/A,TRUE,"CIN-17";#N/A,#N/A,TRUE,"CIN-18";#N/A,#N/A,TRUE,"CIN Earnings To Fixed Charges";#N/A,#N/A,TRUE,"CIN Financial Ratios";#N/A,#N/A,TRUE,"CIN-IS";#N/A,#N/A,TRUE,"CIN-BS";#N/A,#N/A,TRUE,"CIN-CS";#N/A,#N/A,TRUE,"Invest In Unconsol Subs"}</definedName>
    <definedName name="wrn.CIN." hidden="1">{#N/A,#N/A,TRUE,"CIN-11";#N/A,#N/A,TRUE,"CIN-13";#N/A,#N/A,TRUE,"CIN-14";#N/A,#N/A,TRUE,"CIN-16";#N/A,#N/A,TRUE,"CIN-17";#N/A,#N/A,TRUE,"CIN-18";#N/A,#N/A,TRUE,"CIN Earnings To Fixed Charges";#N/A,#N/A,TRUE,"CIN Financial Ratios";#N/A,#N/A,TRUE,"CIN-IS";#N/A,#N/A,TRUE,"CIN-BS";#N/A,#N/A,TRUE,"CIN-CS";#N/A,#N/A,TRUE,"Invest In Unconsol Subs"}</definedName>
    <definedName name="wrn.CIN._2" localSheetId="43" hidden="1">{#N/A,#N/A,TRUE,"CIN-11";#N/A,#N/A,TRUE,"CIN-13";#N/A,#N/A,TRUE,"CIN-14";#N/A,#N/A,TRUE,"CIN-16";#N/A,#N/A,TRUE,"CIN-17";#N/A,#N/A,TRUE,"CIN-18";#N/A,#N/A,TRUE,"CIN Earnings To Fixed Charges";#N/A,#N/A,TRUE,"CIN Financial Ratios";#N/A,#N/A,TRUE,"CIN-IS";#N/A,#N/A,TRUE,"CIN-BS";#N/A,#N/A,TRUE,"CIN-CS";#N/A,#N/A,TRUE,"Invest In Unconsol Subs"}</definedName>
    <definedName name="wrn.CIN._2" hidden="1">{#N/A,#N/A,TRUE,"CIN-11";#N/A,#N/A,TRUE,"CIN-13";#N/A,#N/A,TRUE,"CIN-14";#N/A,#N/A,TRUE,"CIN-16";#N/A,#N/A,TRUE,"CIN-17";#N/A,#N/A,TRUE,"CIN-18";#N/A,#N/A,TRUE,"CIN Earnings To Fixed Charges";#N/A,#N/A,TRUE,"CIN Financial Ratios";#N/A,#N/A,TRUE,"CIN-IS";#N/A,#N/A,TRUE,"CIN-BS";#N/A,#N/A,TRUE,"CIN-CS";#N/A,#N/A,TRUE,"Invest In Unconsol Subs"}</definedName>
    <definedName name="wrn.CIN._3" localSheetId="43" hidden="1">{#N/A,#N/A,TRUE,"CIN-11";#N/A,#N/A,TRUE,"CIN-13";#N/A,#N/A,TRUE,"CIN-14";#N/A,#N/A,TRUE,"CIN-16";#N/A,#N/A,TRUE,"CIN-17";#N/A,#N/A,TRUE,"CIN-18";#N/A,#N/A,TRUE,"CIN Earnings To Fixed Charges";#N/A,#N/A,TRUE,"CIN Financial Ratios";#N/A,#N/A,TRUE,"CIN-IS";#N/A,#N/A,TRUE,"CIN-BS";#N/A,#N/A,TRUE,"CIN-CS";#N/A,#N/A,TRUE,"Invest In Unconsol Subs"}</definedName>
    <definedName name="wrn.CIN._3" hidden="1">{#N/A,#N/A,TRUE,"CIN-11";#N/A,#N/A,TRUE,"CIN-13";#N/A,#N/A,TRUE,"CIN-14";#N/A,#N/A,TRUE,"CIN-16";#N/A,#N/A,TRUE,"CIN-17";#N/A,#N/A,TRUE,"CIN-18";#N/A,#N/A,TRUE,"CIN Earnings To Fixed Charges";#N/A,#N/A,TRUE,"CIN Financial Ratios";#N/A,#N/A,TRUE,"CIN-IS";#N/A,#N/A,TRUE,"CIN-BS";#N/A,#N/A,TRUE,"CIN-CS";#N/A,#N/A,TRUE,"Invest In Unconsol Subs"}</definedName>
    <definedName name="wrn.CIS." localSheetId="43" hidden="1">{"bsheet",#N/A,FALSE,"Present";"income",#N/A,FALSE,"Present";"ratios1",#N/A,FALSE,"Present";"expenses",#N/A,FALSE,"Present";"ratios2",#N/A,FALSE,"Present";"cashflow",#N/A,FALSE,"Present";"GAAP",#N/A,FALSE,"Present";"dividends",#N/A,FALSE,"Present";"invest1",#N/A,FALSE,"Present";"earned",#N/A,FALSE,"Present";"reserves1",#N/A,FALSE,"Present";"reserves2",#N/A,FALSE,"Present"}</definedName>
    <definedName name="wrn.CIS." hidden="1">{"bsheet",#N/A,FALSE,"Present";"income",#N/A,FALSE,"Present";"ratios1",#N/A,FALSE,"Present";"expenses",#N/A,FALSE,"Present";"ratios2",#N/A,FALSE,"Present";"cashflow",#N/A,FALSE,"Present";"GAAP",#N/A,FALSE,"Present";"dividends",#N/A,FALSE,"Present";"invest1",#N/A,FALSE,"Present";"earned",#N/A,FALSE,"Present";"reserves1",#N/A,FALSE,"Present";"reserves2",#N/A,FALSE,"Present"}</definedName>
    <definedName name="wrn.client._.cfbs." localSheetId="43" hidden="1">{"client cfbs",#N/A,FALSE,"Client"}</definedName>
    <definedName name="wrn.client._.cfbs." hidden="1">{"client cfbs",#N/A,FALSE,"Client"}</definedName>
    <definedName name="wrn.client._.cfbs._1" localSheetId="43" hidden="1">{"client cfbs",#N/A,FALSE,"Client"}</definedName>
    <definedName name="wrn.client._.cfbs._1" hidden="1">{"client cfbs",#N/A,FALSE,"Client"}</definedName>
    <definedName name="wrn.client._.is." localSheetId="43" hidden="1">{"client is",#N/A,FALSE,"Client"}</definedName>
    <definedName name="wrn.client._.is." hidden="1">{"client is",#N/A,FALSE,"Client"}</definedName>
    <definedName name="wrn.client._.is._1" localSheetId="43" hidden="1">{"client is",#N/A,FALSE,"Client"}</definedName>
    <definedName name="wrn.client._.is._1" hidden="1">{"client is",#N/A,FALSE,"Client"}</definedName>
    <definedName name="wrn.client._.stats." localSheetId="43" hidden="1">{"client stats",#N/A,FALSE,"Client"}</definedName>
    <definedName name="wrn.client._.stats." hidden="1">{"client stats",#N/A,FALSE,"Client"}</definedName>
    <definedName name="wrn.client._.stats._1" localSheetId="43" hidden="1">{"client stats",#N/A,FALSE,"Client"}</definedName>
    <definedName name="wrn.client._.stats._1" hidden="1">{"client stats",#N/A,FALSE,"Client"}</definedName>
    <definedName name="wrn.clientcopy." localSheetId="4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_1" localSheetId="4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_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Flagler" localSheetId="4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Flagler"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Flagler_1" localSheetId="4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Flagler_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M_ALL." localSheetId="43" hidden="1">{"LAPO2N2",#N/A,FALSE,"CM";"TOTTEXAS",#N/A,FALSE,"CM";"LOUISIANA",#N/A,FALSE,"CM";"GENERALH2",#N/A,FALSE,"CM";"PRS",#N/A,FALSE,"CM";"PACKAGE",#N/A,FALSE,"CM";"OTHER",#N/A,FALSE,"CM"}</definedName>
    <definedName name="wrn.CM_ALL." hidden="1">{"LAPO2N2",#N/A,FALSE,"CM";"TOTTEXAS",#N/A,FALSE,"CM";"LOUISIANA",#N/A,FALSE,"CM";"GENERALH2",#N/A,FALSE,"CM";"PRS",#N/A,FALSE,"CM";"PACKAGE",#N/A,FALSE,"CM";"OTHER",#N/A,FALSE,"CM"}</definedName>
    <definedName name="wrn.CM_GENERALH2." localSheetId="43" hidden="1">{"GENERALH2",#N/A,FALSE,"CM"}</definedName>
    <definedName name="wrn.CM_GENERALH2." hidden="1">{"GENERALH2",#N/A,FALSE,"CM"}</definedName>
    <definedName name="wrn.CM_LAPORTE_O2N2." localSheetId="43" hidden="1">{"LAPO2N2",#N/A,FALSE,"CM"}</definedName>
    <definedName name="wrn.CM_LAPORTE_O2N2." hidden="1">{"LAPO2N2",#N/A,FALSE,"CM"}</definedName>
    <definedName name="wrn.CM_LOUISIANA." localSheetId="43" hidden="1">{"LOUISIANA",#N/A,FALSE,"CM"}</definedName>
    <definedName name="wrn.CM_LOUISIANA." hidden="1">{"LOUISIANA",#N/A,FALSE,"CM"}</definedName>
    <definedName name="wrn.CM_OTHER." localSheetId="43" hidden="1">{"OTHER",#N/A,FALSE,"CM"}</definedName>
    <definedName name="wrn.CM_OTHER." hidden="1">{"OTHER",#N/A,FALSE,"CM"}</definedName>
    <definedName name="wrn.CM_PACKAGE." localSheetId="43" hidden="1">{"PACKAGE",#N/A,FALSE,"CM"}</definedName>
    <definedName name="wrn.CM_PACKAGE." hidden="1">{"PACKAGE",#N/A,FALSE,"CM"}</definedName>
    <definedName name="wrn.CM_PRS." localSheetId="43" hidden="1">{"PRS",#N/A,FALSE,"CM"}</definedName>
    <definedName name="wrn.CM_PRS." hidden="1">{"PRS",#N/A,FALSE,"CM"}</definedName>
    <definedName name="wrn.CM_TEXAS._.HYCO." localSheetId="43" hidden="1">{"TOTTEXAS",#N/A,FALSE,"CM"}</definedName>
    <definedName name="wrn.CM_TEXAS._.HYCO." hidden="1">{"TOTTEXAS",#N/A,FALSE,"CM"}</definedName>
    <definedName name="wrn.CMVsBud." localSheetId="43" hidden="1">{"Page1",#N/A,FALSE,"OpExJanvsBud";"Page2",#N/A,FALSE,"OpExJanvsBud"}</definedName>
    <definedName name="wrn.CMVsBud." hidden="1">{"Page1",#N/A,FALSE,"OpExJanvsBud";"Page2",#N/A,FALSE,"OpExJanvsBud"}</definedName>
    <definedName name="wrn.CMVsPY." localSheetId="43" hidden="1">{"Page 1",#N/A,FALSE,"OpExJanVsPY";"Page 2",#N/A,FALSE,"OpExJanVsPY"}</definedName>
    <definedName name="wrn.CMVsPY." hidden="1">{"Page 1",#N/A,FALSE,"OpExJanVsPY";"Page 2",#N/A,FALSE,"OpExJanVsPY"}</definedName>
    <definedName name="wrn.cod" localSheetId="43" hidden="1">{"Cons Dos Digitos",#N/A,FALSE,"Cons.";"Cons Tres Digitos",#N/A,FALSE,"Cons."}</definedName>
    <definedName name="wrn.cod" hidden="1">{"Cons Dos Digitos",#N/A,FALSE,"Cons.";"Cons Tres Digitos",#N/A,FALSE,"Cons."}</definedName>
    <definedName name="wrn.columbus." localSheetId="43" hidden="1">{"IS_plan vs Act",#N/A,FALSE,"IS_Plan-Act";"is_curr&amp;YTD",#N/A,FALSE,"IS_Plan-Act";"is_last5mos",#N/A,FALSE,"IS_Plan-Act";"is_vsYTD_RR",#N/A,FALSE,"IS_Plan-Act";"bs",#N/A,FALSE,"IS_Plan-Act";"bs_last5mos",#N/A,FALSE,"IS_Plan-Act";"cf",#N/A,FALSE,"IS_Plan-Act"}</definedName>
    <definedName name="wrn.columbus." hidden="1">{"IS_plan vs Act",#N/A,FALSE,"IS_Plan-Act";"is_curr&amp;YTD",#N/A,FALSE,"IS_Plan-Act";"is_last5mos",#N/A,FALSE,"IS_Plan-Act";"is_vsYTD_RR",#N/A,FALSE,"IS_Plan-Act";"bs",#N/A,FALSE,"IS_Plan-Act";"bs_last5mos",#N/A,FALSE,"IS_Plan-Act";"cf",#N/A,FALSE,"IS_Plan-Act"}</definedName>
    <definedName name="wrn.com"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 localSheetId="43" hidden="1">{"COM",#N/A,FALSE,"800 10th"}</definedName>
    <definedName name="wrn.COM." hidden="1">{"COM",#N/A,FALSE,"800 10th"}</definedName>
    <definedName name="wrn.com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BINED." localSheetId="43" hidden="1">{#N/A,#N/A,FALSE,"INPUTS";#N/A,#N/A,FALSE,"PROFORMA BSHEET";#N/A,#N/A,FALSE,"COMBINED";#N/A,#N/A,FALSE,"HIGH YIELD";#N/A,#N/A,FALSE,"COMB_GRAPHS"}</definedName>
    <definedName name="wrn.COMBINED." hidden="1">{#N/A,#N/A,FALSE,"INPUTS";#N/A,#N/A,FALSE,"PROFORMA BSHEET";#N/A,#N/A,FALSE,"COMBINED";#N/A,#N/A,FALSE,"HIGH YIELD";#N/A,#N/A,FALSE,"COMB_GRAPHS"}</definedName>
    <definedName name="wrn.Combined._.YTD." localSheetId="43" hidden="1">{"YTD-Total",#N/A,TRUE,"Provision";"YTD-Utility",#N/A,TRUE,"Prov Utility";"YTD-NonUtility",#N/A,TRUE,"Prov NonUtility"}</definedName>
    <definedName name="wrn.Combined._.YTD." hidden="1">{"YTD-Total",#N/A,TRUE,"Provision";"YTD-Utility",#N/A,TRUE,"Prov Utility";"YTD-NonUtility",#N/A,TRUE,"Prov NonUtility"}</definedName>
    <definedName name="wrn.COMBINED._1" localSheetId="43" hidden="1">{#N/A,#N/A,FALSE,"INPUTS";#N/A,#N/A,FALSE,"PROFORMA BSHEET";#N/A,#N/A,FALSE,"COMBINED";#N/A,#N/A,FALSE,"HIGH YIELD";#N/A,#N/A,FALSE,"COMB_GRAPHS"}</definedName>
    <definedName name="wrn.COMBINED._1" hidden="1">{#N/A,#N/A,FALSE,"INPUTS";#N/A,#N/A,FALSE,"PROFORMA BSHEET";#N/A,#N/A,FALSE,"COMBINED";#N/A,#N/A,FALSE,"HIGH YIELD";#N/A,#N/A,FALSE,"COMB_GRAPHS"}</definedName>
    <definedName name="wrn.Combinings." localSheetId="43" hidden="1">{#N/A,#N/A,FALSE,"BS_Combining";#N/A,#N/A,FALSE,"IS_MTD_Act";#N/A,#N/A,FALSE,"IS_MTD_Bud";#N/A,#N/A,FALSE,"IS_YTD_Act";#N/A,#N/A,FALSE,"IS_YTD_Bud";#N/A,#N/A,FALSE,"FB_Combining"}</definedName>
    <definedName name="wrn.Combinings." hidden="1">{#N/A,#N/A,FALSE,"BS_Combining";#N/A,#N/A,FALSE,"IS_MTD_Act";#N/A,#N/A,FALSE,"IS_MTD_Bud";#N/A,#N/A,FALSE,"IS_YTD_Act";#N/A,#N/A,FALSE,"IS_YTD_Bud";#N/A,#N/A,FALSE,"FB_Combining"}</definedName>
    <definedName name="wrn.com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ision._.ejecutiva._.mayo._.98." localSheetId="43" hidden="1">{#N/A,#N/A,FALSE,"ingtemat";"HOJARESUMIDA",#N/A,FALSE,"calc1998-2007";"hipotesis tematicos",#N/A,FALSE,"calc1998-2007";"HIPÓTESIS CABLE",#N/A,FALSE,"calc1998-2007";#N/A,#N/A,FALSE,"Proyección 1998-2007";"estadistica de ventas",#N/A,FALSE,"estad.ventas"}</definedName>
    <definedName name="wrn.comision._.ejecutiva._.mayo._.98." hidden="1">{#N/A,#N/A,FALSE,"ingtemat";"HOJARESUMIDA",#N/A,FALSE,"calc1998-2007";"hipotesis tematicos",#N/A,FALSE,"calc1998-2007";"HIPÓTESIS CABLE",#N/A,FALSE,"calc1998-2007";#N/A,#N/A,FALSE,"Proyección 1998-2007";"estadistica de ventas",#N/A,FALSE,"estad.ventas"}</definedName>
    <definedName name="wrn.COMLAWTC." localSheetId="43" hidden="1">{"Commish",#N/A,FALSE,"LAWTC"}</definedName>
    <definedName name="wrn.COMLAWTC." hidden="1">{"Commish",#N/A,FALSE,"LAWTC"}</definedName>
    <definedName name="wrn.Commerce." localSheetId="43" hidden="1">{#N/A,#N/A,FALSE,"Commerce_Cover";#N/A,#N/A,FALSE,"Commerce_Sum ";#N/A,#N/A,FALSE,"Commerce_Coverage"}</definedName>
    <definedName name="wrn.Commerce." hidden="1">{#N/A,#N/A,FALSE,"Commerce_Cover";#N/A,#N/A,FALSE,"Commerce_Sum ";#N/A,#N/A,FALSE,"Commerce_Coverage"}</definedName>
    <definedName name="wrn.Commission._.Subs." localSheetId="43" hidden="1">{"Quarterly",#N/A,FALSE,"Belgium";"Quarterly",#N/A,FALSE,"France";"Quarterly",#N/A,FALSE,"Germany";"Quarterly",#N/A,FALSE,"Italy";"Quarterly",#N/A,FALSE,"UK"}</definedName>
    <definedName name="wrn.Commission._.Subs." hidden="1">{"Quarterly",#N/A,FALSE,"Belgium";"Quarterly",#N/A,FALSE,"France";"Quarterly",#N/A,FALSE,"Germany";"Quarterly",#N/A,FALSE,"Italy";"Quarterly",#N/A,FALSE,"UK"}</definedName>
    <definedName name="wrn.comp_prjctn_paybck." localSheetId="43" hidden="1">{#N/A,#N/A,FALSE,"Bene";#N/A,#N/A,FALSE,"Scen1"}</definedName>
    <definedName name="wrn.comp_prjctn_paybck." hidden="1">{#N/A,#N/A,FALSE,"Bene";#N/A,#N/A,FALSE,"Scen1"}</definedName>
    <definedName name="wrn.compare." localSheetId="43" hidden="1">{"page1",#N/A,FALSE,"Temp";"page2",#N/A,FALSE,"Temp";"page3",#N/A,FALSE,"Temp";"page4",#N/A,FALSE,"Temp";"page5",#N/A,FALSE,"Temp";"page6",#N/A,FALSE,"Temp"}</definedName>
    <definedName name="wrn.compare." hidden="1">{"page1",#N/A,FALSE,"Temp";"page2",#N/A,FALSE,"Temp";"page3",#N/A,FALSE,"Temp";"page4",#N/A,FALSE,"Temp";"page5",#N/A,FALSE,"Temp";"page6",#N/A,FALSE,"Temp"}</definedName>
    <definedName name="wrn.COMPCO." localSheetId="43" hidden="1">{"Page1",#N/A,FALSE,"CompCo";"Page2",#N/A,FALSE,"CompCo"}</definedName>
    <definedName name="wrn.COMPCO." hidden="1">{"Page1",#N/A,FALSE,"CompCo";"Page2",#N/A,FALSE,"CompCo"}</definedName>
    <definedName name="wrn.Compco._.Only." localSheetId="43" hidden="1">{"vi1",#N/A,FALSE,"6_30_96";"vi2",#N/A,FALSE,"6_30_96";"vi3",#N/A,FALSE,"6_30_96"}</definedName>
    <definedName name="wrn.Compco._.Only." hidden="1">{"vi1",#N/A,FALSE,"6_30_96";"vi2",#N/A,FALSE,"6_30_96";"vi3",#N/A,FALSE,"6_30_96"}</definedName>
    <definedName name="wrn.Compensation." localSheetId="43" hidden="1">{"WagesSum",#N/A,FALSE,"State";"MemberComp",#N/A,FALSE,"MemberComp";"Def&amp;SSSHcomp",#N/A,FALSE,"DefComp";"Apportion (state)",#N/A,FALSE,"State"}</definedName>
    <definedName name="wrn.Compensation." hidden="1">{"WagesSum",#N/A,FALSE,"State";"MemberComp",#N/A,FALSE,"MemberComp";"Def&amp;SSSHcomp",#N/A,FALSE,"DefComp";"Apportion (state)",#N/A,FALSE,"State"}</definedName>
    <definedName name="wrn.competitor._.analysis." localSheetId="43" hidden="1">{"summary",#N/A,FALSE,"summary";"sales growth",#N/A,FALSE,"summary";"oper income",#N/A,FALSE,"summary";"oros rank",#N/A,FALSE,"summary";"net assets",#N/A,FALSE,"summary";"asset turnover",#N/A,FALSE,"summary";"orona",#N/A,FALSE,"summary";"total return",#N/A,FALSE,"summary";"overview",#N/A,FALSE,"summary"}</definedName>
    <definedName name="wrn.competitor._.analysis." hidden="1">{"summary",#N/A,FALSE,"summary";"sales growth",#N/A,FALSE,"summary";"oper income",#N/A,FALSE,"summary";"oros rank",#N/A,FALSE,"summary";"net assets",#N/A,FALSE,"summary";"asset turnover",#N/A,FALSE,"summary";"orona",#N/A,FALSE,"summary";"total return",#N/A,FALSE,"summary";"overview",#N/A,FALSE,"summary"}</definedName>
    <definedName name="wrn.Complete." localSheetId="43" hidden="1">{#N/A,#N/A,TRUE,"DCF Summary";#N/A,#N/A,TRUE,"Casema";#N/A,#N/A,TRUE,"UK";#N/A,#N/A,TRUE,"RCF";#N/A,#N/A,TRUE,"Intercable CZ";#N/A,#N/A,TRUE,"Interkabel P";#N/A,#N/A,TRUE,"LBO-Total";#N/A,#N/A,TRUE,"LBO-Casema"}</definedName>
    <definedName name="wrn.Complete." hidden="1">{#N/A,#N/A,TRUE,"DCF Summary";#N/A,#N/A,TRUE,"Casema";#N/A,#N/A,TRUE,"UK";#N/A,#N/A,TRUE,"RCF";#N/A,#N/A,TRUE,"Intercable CZ";#N/A,#N/A,TRUE,"Interkabel P";#N/A,#N/A,TRUE,"LBO-Total";#N/A,#N/A,TRUE,"LBO-Casema"}</definedName>
    <definedName name="wrn.Complete._.Print._.Out." localSheetId="43" hidden="1">{#N/A,#N/A,TRUE,"Statements";#N/A,#N/A,TRUE,"Capital";#N/A,#N/A,TRUE,"TOT Monthly Inc";#N/A,#N/A,TRUE,"UTIL Monthly Inc ";#N/A,#N/A,TRUE,"TEL Monthly Inc";#N/A,#N/A,TRUE,"TOT REVENUE";#N/A,#N/A,TRUE,"UTIL REVENUE";#N/A,#N/A,TRUE,"TEL REVENUE";#N/A,#N/A,TRUE,"UTIL SERV REV ";#N/A,#N/A,TRUE,"Manpower";#N/A,#N/A,TRUE,"Util - Manpower";#N/A,#N/A,TRUE,"Tel - Manpower";#N/A,#N/A,TRUE,"Salary";#N/A,#N/A,TRUE,"Overheads";#N/A,#N/A,TRUE,"Dept Sum";#N/A,#N/A,TRUE,"Admin";#N/A,#N/A,TRUE,"Barbados";#N/A,#N/A,TRUE,"Maintenance";#N/A,#N/A,TRUE,"Product Mktg";#N/A,#N/A,TRUE,"Util Sales Support";#N/A,#N/A,TRUE,"Tel Sales Support";#N/A,#N/A,TRUE,"CONS - SI";#N/A,#N/A,TRUE,"SI - UTIL";#N/A,#N/A,TRUE,"SI - TELCO";#N/A,#N/A,TRUE,"PROJECTS";#N/A,#N/A,TRUE,"R&amp;D";#N/A,#N/A,TRUE,"Cons S&amp;M";#N/A,#N/A,TRUE,"Sales - Utili";#N/A,#N/A,TRUE,"Sales - Telco";#N/A,#N/A,TRUE,"Util - Mktg";#N/A,#N/A,TRUE,"Tel - Mktg";#N/A,#N/A,TRUE,"Mktg";#N/A,#N/A,TRUE,"Int'l Mktg"}</definedName>
    <definedName name="wrn.Complete._.Print._.Out." hidden="1">{#N/A,#N/A,TRUE,"Statements";#N/A,#N/A,TRUE,"Capital";#N/A,#N/A,TRUE,"TOT Monthly Inc";#N/A,#N/A,TRUE,"UTIL Monthly Inc ";#N/A,#N/A,TRUE,"TEL Monthly Inc";#N/A,#N/A,TRUE,"TOT REVENUE";#N/A,#N/A,TRUE,"UTIL REVENUE";#N/A,#N/A,TRUE,"TEL REVENUE";#N/A,#N/A,TRUE,"UTIL SERV REV ";#N/A,#N/A,TRUE,"Manpower";#N/A,#N/A,TRUE,"Util - Manpower";#N/A,#N/A,TRUE,"Tel - Manpower";#N/A,#N/A,TRUE,"Salary";#N/A,#N/A,TRUE,"Overheads";#N/A,#N/A,TRUE,"Dept Sum";#N/A,#N/A,TRUE,"Admin";#N/A,#N/A,TRUE,"Barbados";#N/A,#N/A,TRUE,"Maintenance";#N/A,#N/A,TRUE,"Product Mktg";#N/A,#N/A,TRUE,"Util Sales Support";#N/A,#N/A,TRUE,"Tel Sales Support";#N/A,#N/A,TRUE,"CONS - SI";#N/A,#N/A,TRUE,"SI - UTIL";#N/A,#N/A,TRUE,"SI - TELCO";#N/A,#N/A,TRUE,"PROJECTS";#N/A,#N/A,TRUE,"R&amp;D";#N/A,#N/A,TRUE,"Cons S&amp;M";#N/A,#N/A,TRUE,"Sales - Utili";#N/A,#N/A,TRUE,"Sales - Telco";#N/A,#N/A,TRUE,"Util - Mktg";#N/A,#N/A,TRUE,"Tel - Mktg";#N/A,#N/A,TRUE,"Mktg";#N/A,#N/A,TRUE,"Int'l Mktg"}</definedName>
    <definedName name="wrn.Complete._.Report." localSheetId="43"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Complete._.Set." localSheetId="43"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_1" localSheetId="43"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x"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Flagler"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Flagler_1" localSheetId="4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utation._.3CD._.Details." localSheetId="43" hidden="1">{"Computation Tax",#N/A,FALSE,"43B";"Dep I.Tax",#N/A,FALSE,"43B";"I Tax Losses",#N/A,FALSE,"43B";"Annex-III 3CD",#N/A,FALSE,"43B";"Cash Payments",#N/A,FALSE,"43B";"43B",#N/A,FALSE,"43B"}</definedName>
    <definedName name="wrn.Computation._.3CD._.Details." hidden="1">{"Computation Tax",#N/A,FALSE,"43B";"Dep I.Tax",#N/A,FALSE,"43B";"I Tax Losses",#N/A,FALSE,"43B";"Annex-III 3CD",#N/A,FALSE,"43B";"Cash Payments",#N/A,FALSE,"43B";"43B",#N/A,FALSE,"43B"}</definedName>
    <definedName name="wrn.comsat_compco." localSheetId="43" hidden="1">{"page1",#N/A,FALSE,"comsat";"page2",#N/A,FALSE,"comsat";"summary",#N/A,FALSE,"comsat"}</definedName>
    <definedName name="wrn.comsat_compco." hidden="1">{"page1",#N/A,FALSE,"comsat";"page2",#N/A,FALSE,"comsat";"summary",#N/A,FALSE,"comsat"}</definedName>
    <definedName name="wrn.comsat_compco_1" localSheetId="43" hidden="1">{"page1",#N/A,FALSE,"comsat";"page2",#N/A,FALSE,"comsat";"summary",#N/A,FALSE,"comsat"}</definedName>
    <definedName name="wrn.comsat_compco_1" hidden="1">{"page1",#N/A,FALSE,"comsat";"page2",#N/A,FALSE,"comsat";"summary",#N/A,FALSE,"comsat"}</definedName>
    <definedName name="wrn.conbbuds." localSheetId="43" hidden="1">{"CONBUD",#N/A,FALSE,"Conbud";"conbud96",#N/A,FALSE,"Conbud";"qtrly",#N/A,FALSE,"Conbud"}</definedName>
    <definedName name="wrn.conbbuds." hidden="1">{"CONBUD",#N/A,FALSE,"Conbud";"conbud96",#N/A,FALSE,"Conbud";"qtrly",#N/A,FALSE,"Conbud"}</definedName>
    <definedName name="Wrn.cond" localSheetId="43" hidden="1">{"Cons Dos Digitos",#N/A,FALSE,"Cons.";"Cons Tres Digitos",#N/A,FALSE,"Cons."}</definedName>
    <definedName name="Wrn.cond" hidden="1">{"Cons Dos Digitos",#N/A,FALSE,"Cons.";"Cons Tres Digitos",#N/A,FALSE,"Cons."}</definedName>
    <definedName name="wrn.CONFIG._.PRINT." localSheetId="43" hidden="1">{"CONFIG",#N/A,FALSE,"1998 Q3"}</definedName>
    <definedName name="wrn.CONFIG._.PRINT." hidden="1">{"CONFIG",#N/A,FALSE,"1998 Q3"}</definedName>
    <definedName name="wrn.conp" localSheetId="43" hidden="1">{"Cons Dos Digitos",#N/A,FALSE,"Cons.";"Cons Tres Digitos",#N/A,FALSE,"Cons."}</definedName>
    <definedName name="wrn.conp" hidden="1">{"Cons Dos Digitos",#N/A,FALSE,"Cons.";"Cons Tres Digitos",#N/A,FALSE,"Cons."}</definedName>
    <definedName name="wrn.cons" localSheetId="43" hidden="1">{"PAGE1",#N/A,FALSE,"Consolidation";"PAGE2",#N/A,FALSE,"Consolidation";"PAGE3",#N/A,FALSE,"Consolidation";"PAGE4",#N/A,FALSE,"Consolidation";"PAGE5",#N/A,FALSE,"Consolidation";"PAGE6",#N/A,FALSE,"Consolidation";"PAGE7",#N/A,FALSE,"Consolidation"}</definedName>
    <definedName name="wrn.cons" hidden="1">{"PAGE1",#N/A,FALSE,"Consolidation";"PAGE2",#N/A,FALSE,"Consolidation";"PAGE3",#N/A,FALSE,"Consolidation";"PAGE4",#N/A,FALSE,"Consolidation";"PAGE5",#N/A,FALSE,"Consolidation";"PAGE6",#N/A,FALSE,"Consolidation";"PAGE7",#N/A,FALSE,"Consolidation"}</definedName>
    <definedName name="wrn.Cons." localSheetId="43" hidden="1">{"Cons Dos Digitos",#N/A,FALSE,"Cons.";"Cons Tres Digitos",#N/A,FALSE,"Cons."}</definedName>
    <definedName name="wrn.Cons." hidden="1">{"Cons Dos Digitos",#N/A,FALSE,"Cons.";"Cons Tres Digitos",#N/A,FALSE,"Cons."}</definedName>
    <definedName name="wrn.Consol._.ISBS." localSheetId="43" hidden="1">{"Consol BS",#N/A,FALSE,"BS&amp;ISvsBUD";"Consol IS",#N/A,FALSE,"BS&amp;ISvsBUD";#N/A,#N/A,FALSE,"ISvsPY"}</definedName>
    <definedName name="wrn.Consol._.ISBS." hidden="1">{"Consol BS",#N/A,FALSE,"BS&amp;ISvsBUD";"Consol IS",#N/A,FALSE,"BS&amp;ISvsBUD";#N/A,#N/A,FALSE,"ISvsPY"}</definedName>
    <definedName name="wrn.Consol._.Worksheet." localSheetId="43" hidden="1">{"consolwksheet",#N/A,FALSE,"Consolidated"}</definedName>
    <definedName name="wrn.Consol._.Worksheet." hidden="1">{"consolwksheet",#N/A,FALSE,"Consolidated"}</definedName>
    <definedName name="wrn.ConsolGrossGrp." localSheetId="43" hidden="1">{"Conol gross povision grouped",#N/A,FALSE,"Consol Gross";"Consol Gross Grouped",#N/A,FALSE,"Consol Gross"}</definedName>
    <definedName name="wrn.ConsolGrossGrp." hidden="1">{"Conol gross povision grouped",#N/A,FALSE,"Consol Gross";"Consol Gross Grouped",#N/A,FALSE,"Consol Gross"}</definedName>
    <definedName name="wrn.Consolidated." localSheetId="43" hidden="1">{"PnL",#N/A,FALSE,"Total P&amp;L";"Cost Control",#N/A,FALSE,"Total P&amp;L"}</definedName>
    <definedName name="wrn.Consolidated." hidden="1">{"PnL",#N/A,FALSE,"Total P&amp;L";"Cost Control",#N/A,FALSE,"Total P&amp;L"}</definedName>
    <definedName name="wrn.Consolidated._.Set." localSheetId="43" hidden="1">{"Consolidated IS w Ratios",#N/A,FALSE,"Consolidated";"Consolidated CF",#N/A,FALSE,"Consolidated";"Consolidated DCF",#N/A,FALSE,"Consolidated"}</definedName>
    <definedName name="wrn.Consolidated._.Set." hidden="1">{"Consolidated IS w Ratios",#N/A,FALSE,"Consolidated";"Consolidated CF",#N/A,FALSE,"Consolidated";"Consolidated DCF",#N/A,FALSE,"Consolidated"}</definedName>
    <definedName name="wrn.CONSOLIDATION." localSheetId="43" hidden="1">{"PAGE1",#N/A,FALSE,"Consolidation";"PAGE2",#N/A,FALSE,"Consolidation";"PAGE3",#N/A,FALSE,"Consolidation";"PAGE4",#N/A,FALSE,"Consolidation";"PAGE5",#N/A,FALSE,"Consolidation";"PAGE6",#N/A,FALSE,"Consolidation";"PAGE7",#N/A,FALSE,"Consolidation"}</definedName>
    <definedName name="wrn.CONSOLIDATION." hidden="1">{"PAGE1",#N/A,FALSE,"Consolidation";"PAGE2",#N/A,FALSE,"Consolidation";"PAGE3",#N/A,FALSE,"Consolidation";"PAGE4",#N/A,FALSE,"Consolidation";"PAGE5",#N/A,FALSE,"Consolidation";"PAGE6",#N/A,FALSE,"Consolidation";"PAGE7",#N/A,FALSE,"Consolidation"}</definedName>
    <definedName name="wrn.Consumer._.Medicines." localSheetId="43" hidden="1">{#N/A,#N/A,FALSE,"OTC";#N/A,#N/A,FALSE,"Ther";#N/A,#N/A,FALSE,"Temp";#N/A,#N/A,FALSE,"Exce";#N/A,#N/A,FALSE,"Buff";#N/A,#N/A,FALSE,"Picot";#N/A,#N/A,FALSE,"Luftal";#N/A,#N/A,FALSE,"Comt"}</definedName>
    <definedName name="wrn.Consumer._.Medicines." hidden="1">{#N/A,#N/A,FALSE,"OTC";#N/A,#N/A,FALSE,"Ther";#N/A,#N/A,FALSE,"Temp";#N/A,#N/A,FALSE,"Exce";#N/A,#N/A,FALSE,"Buff";#N/A,#N/A,FALSE,"Picot";#N/A,#N/A,FALSE,"Luftal";#N/A,#N/A,FALSE,"Comt"}</definedName>
    <definedName name="wrn.Consumer._.Medicines._1" localSheetId="43" hidden="1">{#N/A,#N/A,FALSE,"OTC";#N/A,#N/A,FALSE,"Ther";#N/A,#N/A,FALSE,"Temp";#N/A,#N/A,FALSE,"Exce";#N/A,#N/A,FALSE,"Buff";#N/A,#N/A,FALSE,"Picot";#N/A,#N/A,FALSE,"Luftal";#N/A,#N/A,FALSE,"Comt"}</definedName>
    <definedName name="wrn.Consumer._.Medicines._1" hidden="1">{#N/A,#N/A,FALSE,"OTC";#N/A,#N/A,FALSE,"Ther";#N/A,#N/A,FALSE,"Temp";#N/A,#N/A,FALSE,"Exce";#N/A,#N/A,FALSE,"Buff";#N/A,#N/A,FALSE,"Picot";#N/A,#N/A,FALSE,"Luftal";#N/A,#N/A,FALSE,"Comt"}</definedName>
    <definedName name="wrn.Consumer._.Medicines._2" localSheetId="43" hidden="1">{#N/A,#N/A,FALSE,"OTC";#N/A,#N/A,FALSE,"Ther";#N/A,#N/A,FALSE,"Temp";#N/A,#N/A,FALSE,"Exce";#N/A,#N/A,FALSE,"Buff";#N/A,#N/A,FALSE,"Picot";#N/A,#N/A,FALSE,"Luftal";#N/A,#N/A,FALSE,"Comt"}</definedName>
    <definedName name="wrn.Consumer._.Medicines._2" hidden="1">{#N/A,#N/A,FALSE,"OTC";#N/A,#N/A,FALSE,"Ther";#N/A,#N/A,FALSE,"Temp";#N/A,#N/A,FALSE,"Exce";#N/A,#N/A,FALSE,"Buff";#N/A,#N/A,FALSE,"Picot";#N/A,#N/A,FALSE,"Luftal";#N/A,#N/A,FALSE,"Comt"}</definedName>
    <definedName name="wrn.Consumer._.Medicines._3" localSheetId="43" hidden="1">{#N/A,#N/A,FALSE,"OTC";#N/A,#N/A,FALSE,"Ther";#N/A,#N/A,FALSE,"Temp";#N/A,#N/A,FALSE,"Exce";#N/A,#N/A,FALSE,"Buff";#N/A,#N/A,FALSE,"Picot";#N/A,#N/A,FALSE,"Luftal";#N/A,#N/A,FALSE,"Comt"}</definedName>
    <definedName name="wrn.Consumer._.Medicines._3" hidden="1">{#N/A,#N/A,FALSE,"OTC";#N/A,#N/A,FALSE,"Ther";#N/A,#N/A,FALSE,"Temp";#N/A,#N/A,FALSE,"Exce";#N/A,#N/A,FALSE,"Buff";#N/A,#N/A,FALSE,"Picot";#N/A,#N/A,FALSE,"Luftal";#N/A,#N/A,FALSE,"Comt"}</definedName>
    <definedName name="wrn.Consumer._.Medicines._4" localSheetId="43" hidden="1">{#N/A,#N/A,FALSE,"OTC";#N/A,#N/A,FALSE,"Ther";#N/A,#N/A,FALSE,"Temp";#N/A,#N/A,FALSE,"Exce";#N/A,#N/A,FALSE,"Buff";#N/A,#N/A,FALSE,"Picot";#N/A,#N/A,FALSE,"Luftal";#N/A,#N/A,FALSE,"Comt"}</definedName>
    <definedName name="wrn.Consumer._.Medicines._4" hidden="1">{#N/A,#N/A,FALSE,"OTC";#N/A,#N/A,FALSE,"Ther";#N/A,#N/A,FALSE,"Temp";#N/A,#N/A,FALSE,"Exce";#N/A,#N/A,FALSE,"Buff";#N/A,#N/A,FALSE,"Picot";#N/A,#N/A,FALSE,"Luftal";#N/A,#N/A,FALSE,"Comt"}</definedName>
    <definedName name="wrn.Continous._.Page._.Numbers._.DCF." localSheetId="43" hidden="1">{#N/A,#N/A,TRUE,"Cover Page";#N/A,#N/A,TRUE,"Assumptions MPM";#N/A,#N/A,TRUE,"Summary Sheet MPM";#N/A,#N/A,TRUE,"Output MPM";#N/A,#N/A,TRUE,"Input MPM";#N/A,#N/A,TRUE,"Assets MPM";#N/A,#N/A,TRUE,"Valuation Summary MPM";#N/A,#N/A,TRUE,"KMK";#N/A,#N/A,TRUE,"Demag";#N/A,#N/A,TRUE,"Van Dorn";#N/A,#N/A,TRUE,"Billion";#N/A,#N/A,TRUE,"Berstorff";#N/A,#N/A,TRUE,"Assumptions Netstal";#N/A,#N/A,TRUE,"Summary Sheet Netstal";#N/A,#N/A,TRUE,"Output Netstal";#N/A,#N/A,TRUE,"Input Netstal";#N/A,#N/A,TRUE,"Assets Netstal";#N/A,#N/A,TRUE,"Valuation Summary Netstal";#N/A,#N/A,TRUE,"Growth Assumpt BUs";#N/A,#N/A,TRUE,"Growth Analysis";#N/A,#N/A,TRUE,"Assumptions MPM ex N";#N/A,#N/A,TRUE,"Summary Sheet MPM ex N";#N/A,#N/A,TRUE,"Output MPM ex N";#N/A,#N/A,TRUE,"Input MPM ex N";#N/A,#N/A,TRUE,"Assets MPM ex N";#N/A,#N/A,TRUE,"Valuation Summary MPM ex N"}</definedName>
    <definedName name="wrn.Continous._.Page._.Numbers._.DCF." hidden="1">{#N/A,#N/A,TRUE,"Cover Page";#N/A,#N/A,TRUE,"Assumptions MPM";#N/A,#N/A,TRUE,"Summary Sheet MPM";#N/A,#N/A,TRUE,"Output MPM";#N/A,#N/A,TRUE,"Input MPM";#N/A,#N/A,TRUE,"Assets MPM";#N/A,#N/A,TRUE,"Valuation Summary MPM";#N/A,#N/A,TRUE,"KMK";#N/A,#N/A,TRUE,"Demag";#N/A,#N/A,TRUE,"Van Dorn";#N/A,#N/A,TRUE,"Billion";#N/A,#N/A,TRUE,"Berstorff";#N/A,#N/A,TRUE,"Assumptions Netstal";#N/A,#N/A,TRUE,"Summary Sheet Netstal";#N/A,#N/A,TRUE,"Output Netstal";#N/A,#N/A,TRUE,"Input Netstal";#N/A,#N/A,TRUE,"Assets Netstal";#N/A,#N/A,TRUE,"Valuation Summary Netstal";#N/A,#N/A,TRUE,"Growth Assumpt BUs";#N/A,#N/A,TRUE,"Growth Analysis";#N/A,#N/A,TRUE,"Assumptions MPM ex N";#N/A,#N/A,TRUE,"Summary Sheet MPM ex N";#N/A,#N/A,TRUE,"Output MPM ex N";#N/A,#N/A,TRUE,"Input MPM ex N";#N/A,#N/A,TRUE,"Assets MPM ex N";#N/A,#N/A,TRUE,"Valuation Summary MPM ex N"}</definedName>
    <definedName name="wrn.contribution." localSheetId="43" hidden="1">{#N/A,#N/A,FALSE,"Contribution Analysis"}</definedName>
    <definedName name="wrn.contribution." hidden="1">{#N/A,#N/A,FALSE,"Contribution Analysis"}</definedName>
    <definedName name="wrn.contributory._.asset._.charges." localSheetId="43" hidden="1">{"contributory1",#N/A,FALSE,"Contributory Assets Detail";"contributory2",#N/A,FALSE,"Contributory Assets Detail"}</definedName>
    <definedName name="wrn.contributory._.asset._.charges." hidden="1">{"contributory1",#N/A,FALSE,"Contributory Assets Detail";"contributory2",#N/A,FALSE,"Contributory Assets Detail"}</definedName>
    <definedName name="wrn.Control._.month." localSheetId="43" hidden="1">{#N/A,#N/A,FALSE,"Control Month"}</definedName>
    <definedName name="wrn.Control._.month." hidden="1">{#N/A,#N/A,FALSE,"Control Month"}</definedName>
    <definedName name="wrn.Control._.Quarter." localSheetId="43" hidden="1">{#N/A,#N/A,TRUE,"Control Month";#N/A,#N/A,TRUE,"Control Quarter"}</definedName>
    <definedName name="wrn.Control._.Quarter." hidden="1">{#N/A,#N/A,TRUE,"Control Month";#N/A,#N/A,TRUE,"Control Quarter"}</definedName>
    <definedName name="wrn.Corporate." localSheetId="43" hidden="1">{#N/A,#N/A,FALSE,"BS_Combined";#N/A,#N/A,FALSE,"IS_Combined";#N/A,#N/A,FALSE,"Exec_CKHS";#N/A,#N/A,FALSE,"Exec_MRI";#N/A,#N/A,FALSE,"Exec_Hosp1";#N/A,#N/A,FALSE,"Exec_Hosp2";#N/A,#N/A,FALSE,"Exec_PHC";#N/A,#N/A,FALSE,"Exec_CKHN";#N/A,#N/A,FALSE,"Exec_COH";#N/A,#N/A,FALSE,"IS_MTD_Act";#N/A,#N/A,FALSE,"IS_MTD_Bud";#N/A,#N/A,FALSE,"IS_YTD_Act";#N/A,#N/A,FALSE,"IS_YTD_Bud";#N/A,#N/A,FALSE,"Graph1";#N/A,#N/A,FALSE,"Graph2"}</definedName>
    <definedName name="wrn.Corporate." hidden="1">{#N/A,#N/A,FALSE,"BS_Combined";#N/A,#N/A,FALSE,"IS_Combined";#N/A,#N/A,FALSE,"Exec_CKHS";#N/A,#N/A,FALSE,"Exec_MRI";#N/A,#N/A,FALSE,"Exec_Hosp1";#N/A,#N/A,FALSE,"Exec_Hosp2";#N/A,#N/A,FALSE,"Exec_PHC";#N/A,#N/A,FALSE,"Exec_CKHN";#N/A,#N/A,FALSE,"Exec_COH";#N/A,#N/A,FALSE,"IS_MTD_Act";#N/A,#N/A,FALSE,"IS_MTD_Bud";#N/A,#N/A,FALSE,"IS_YTD_Act";#N/A,#N/A,FALSE,"IS_YTD_Bud";#N/A,#N/A,FALSE,"Graph1";#N/A,#N/A,FALSE,"Graph2"}</definedName>
    <definedName name="wrn.CORR." localSheetId="43" hidden="1">{"INCSTMT1",#N/A,FALSE,"COR";"INCSTMT2",#N/A,FALSE,"COR"}</definedName>
    <definedName name="wrn.CORR." hidden="1">{"INCSTMT1",#N/A,FALSE,"COR";"INCSTMT2",#N/A,FALSE,"COR"}</definedName>
    <definedName name="wrn.COS." localSheetId="43" hidden="1">{"PAGE 1",#N/A,FALSE,"COS";"PAGE 2",#N/A,FALSE,"COS";"PAGE 3",#N/A,FALSE,"COS"}</definedName>
    <definedName name="wrn.COS." hidden="1">{"PAGE 1",#N/A,FALSE,"COS";"PAGE 2",#N/A,FALSE,"COS";"PAGE 3",#N/A,FALSE,"COS"}</definedName>
    <definedName name="wrn.COS._.EX._.GEISMAR." localSheetId="43" hidden="1">{"PAGE 1",#N/A,FALSE,"COS Excluding Geismar";"PAGE 2",#N/A,FALSE,"COS Excluding Geismar";"PAGE 3",#N/A,FALSE,"COS Excluding Geismar"}</definedName>
    <definedName name="wrn.COS._.EX._.GEISMAR." hidden="1">{"PAGE 1",#N/A,FALSE,"COS Excluding Geismar";"PAGE 2",#N/A,FALSE,"COS Excluding Geismar";"PAGE 3",#N/A,FALSE,"COS Excluding Geismar"}</definedName>
    <definedName name="wrn.COSA94TAXRETURN." localSheetId="43"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COST._.OF._.GOODS._.SOLD." localSheetId="43" hidden="1">{"cogs",#N/A,FALSE,"Cost Of Goods Sold"}</definedName>
    <definedName name="wrn.COST._.OF._.GOODS._.SOLD." hidden="1">{"cogs",#N/A,FALSE,"Cost Of Goods Sold"}</definedName>
    <definedName name="wrn.COST._.OF._.SALES." localSheetId="43" hidden="1">{"COST OF SALES",#N/A,FALSE,"C.O.SALES"}</definedName>
    <definedName name="wrn.COST._.OF._.SALES." hidden="1">{"COST OF SALES",#N/A,FALSE,"C.O.SALES"}</definedName>
    <definedName name="wrn.costs._.incurred." localSheetId="43" hidden="1">{#N/A,#N/A,FALSE,"Costs_Incurred";#N/A,#N/A,FALSE,"1999-Total";#N/A,#N/A,FALSE,"1999_International";#N/A,#N/A,FALSE,"Oryx International Exploration ";#N/A,#N/A,FALSE,"1999_Reconciliation"}</definedName>
    <definedName name="wrn.costs._.incurred." hidden="1">{#N/A,#N/A,FALSE,"Costs_Incurred";#N/A,#N/A,FALSE,"1999-Total";#N/A,#N/A,FALSE,"1999_International";#N/A,#N/A,FALSE,"Oryx International Exploration ";#N/A,#N/A,FALSE,"1999_Reconciliation"}</definedName>
    <definedName name="wrn.cotop." localSheetId="43" hidden="1">{"ReportTop",#N/A,FALSE,"report top"}</definedName>
    <definedName name="wrn.cotop." hidden="1">{"ReportTop",#N/A,FALSE,"report top"}</definedName>
    <definedName name="wrn.Cover." localSheetId="43"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rude." localSheetId="43" hidden="1">{"current1",#N/A,FALSE,"CRUDE";"current2",#N/A,FALSE,"CRUDE";"CONSTANT",#N/A,FALSE,"CRUDE"}</definedName>
    <definedName name="wrn.crude." hidden="1">{"current1",#N/A,FALSE,"CRUDE";"current2",#N/A,FALSE,"CRUDE";"CONSTANT",#N/A,FALSE,"CRUDE"}</definedName>
    <definedName name="wrn.csc." localSheetId="43" hidden="1">{"orixcsc",#N/A,FALSE,"ORIX CSC";"orixcsc2",#N/A,FALSE,"ORIX CSC"}</definedName>
    <definedName name="wrn.csc." hidden="1">{"orixcsc",#N/A,FALSE,"ORIX CSC";"orixcsc2",#N/A,FALSE,"ORIX CSC"}</definedName>
    <definedName name="wrn.CSC._1" localSheetId="43" hidden="1">{"Output",#N/A,FALSE,"Output"}</definedName>
    <definedName name="wrn.CSC._1" hidden="1">{"Output",#N/A,FALSE,"Output"}</definedName>
    <definedName name="wrn.CSC2" localSheetId="43" hidden="1">{"page1",#N/A,TRUE,"CSC";"page2",#N/A,TRUE,"CSC"}</definedName>
    <definedName name="wrn.CSC2" hidden="1">{"page1",#N/A,TRUE,"CSC";"page2",#N/A,TRUE,"CSC"}</definedName>
    <definedName name="wrn.csc2." localSheetId="43" hidden="1">{#N/A,#N/A,FALSE,"ORIX CSC"}</definedName>
    <definedName name="wrn.csc2." hidden="1">{#N/A,#N/A,FALSE,"ORIX CSC"}</definedName>
    <definedName name="wrn.CUPID." localSheetId="43" hidden="1">{"Guide",#N/A,FALSE,"Guidant";"Boston Sci",#N/A,FALSE,"Boston Scientific";"Medtro",#N/A,FALSE,"Medtronic";"St. Jude",#N/A,FALSE,"St. Jude";"Pfi",#N/A,FALSE,"Pfizer";"Bard",#N/A,FALSE,"Bard";"Johns",#N/A,FALSE,"Johnson"}</definedName>
    <definedName name="wrn.CUPID." hidden="1">{"Guide",#N/A,FALSE,"Guidant";"Boston Sci",#N/A,FALSE,"Boston Scientific";"Medtro",#N/A,FALSE,"Medtronic";"St. Jude",#N/A,FALSE,"St. Jude";"Pfi",#N/A,FALSE,"Pfizer";"Bard",#N/A,FALSE,"Bard";"Johns",#N/A,FALSE,"Johnson"}</definedName>
    <definedName name="wrn.Current._.Month._.Current._.Yr._.Only." localSheetId="43" hidden="1">{"Month Summary",#N/A,FALSE,"Summary";"Total Details",#N/A,FALSE,"Current Yr";"Polymers Details",#N/A,FALSE,"Current Yr";"Performance Details",#N/A,FALSE,"Current Yr";"ICD Details",#N/A,FALSE,"Current Yr"}</definedName>
    <definedName name="wrn.Current._.Month._.Current._.Yr._.Only." hidden="1">{"Month Summary",#N/A,FALSE,"Summary";"Total Details",#N/A,FALSE,"Current Yr";"Polymers Details",#N/A,FALSE,"Current Yr";"Performance Details",#N/A,FALSE,"Current Yr";"ICD Details",#N/A,FALSE,"Current Yr"}</definedName>
    <definedName name="wrn.Current._.Month._.Everything."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wrn.Current._.Month._.Everything."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wrn.CURRENT._.PROVISION." localSheetId="43" hidden="1">{#N/A,#N/A,FALSE,"CURRENT PROVISON"}</definedName>
    <definedName name="wrn.CURRENT._.PROVISION." hidden="1">{#N/A,#N/A,FALSE,"CURRENT PROVISON"}</definedName>
    <definedName name="wrn.CW._.MERGER." localSheetId="43" hidden="1">{"CW IS",#N/A,FALSE,"C&amp;W";"CW CASH FLOW",#N/A,FALSE,"C&amp;W";"CW BALANCE SHEET",#N/A,FALSE,"C&amp;W";"TWTC IS &amp; CF",#N/A,FALSE,"TWT";"TWTC BS",#N/A,FALSE,"TWT";"TWTC MERGER ANALYSIS",#N/A,FALSE,"TWT Contribution";"PROFORMA TWTC",#N/A,FALSE,"C&amp;W-TWT";"MFN IS",#N/A,FALSE,"MFN";"MFN MERGER ANALYSIS",#N/A,FALSE,"MFN Contribution";"MFN PRO FORMA",#N/A,FALSE,"C&amp;W-MFN";"MFN BS",#N/A,FALSE,"MFN"}</definedName>
    <definedName name="wrn.CW._.MERGER." hidden="1">{"CW IS",#N/A,FALSE,"C&amp;W";"CW CASH FLOW",#N/A,FALSE,"C&amp;W";"CW BALANCE SHEET",#N/A,FALSE,"C&amp;W";"TWTC IS &amp; CF",#N/A,FALSE,"TWT";"TWTC BS",#N/A,FALSE,"TWT";"TWTC MERGER ANALYSIS",#N/A,FALSE,"TWT Contribution";"PROFORMA TWTC",#N/A,FALSE,"C&amp;W-TWT";"MFN IS",#N/A,FALSE,"MFN";"MFN MERGER ANALYSIS",#N/A,FALSE,"MFN Contribution";"MFN PRO FORMA",#N/A,FALSE,"C&amp;W-MFN";"MFN BS",#N/A,FALSE,"MFN"}</definedName>
    <definedName name="wrn.cxdia." localSheetId="43" hidden="1">{#N/A,#N/A,FALSE,"FFCXOUT3"}</definedName>
    <definedName name="wrn.cxdia." hidden="1">{#N/A,#N/A,FALSE,"FFCXOUT3"}</definedName>
    <definedName name="wrn.cxdiager." localSheetId="43" hidden="1">{#N/A,#N/A,FALSE,"FFCXOUT3"}</definedName>
    <definedName name="wrn.cxdiager." hidden="1">{#N/A,#N/A,FALSE,"FFCXOUT3"}</definedName>
    <definedName name="wrn.cy._.budget." localSheetId="43"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d"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rn.d"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rn.Dahl." localSheetId="43" hidden="1">{"Resultat",#N/A,TRUE,"Hovedtal";"Balance",#N/A,TRUE,"Hovedtal";"Cash_Flow",#N/A,TRUE,"Hovedtal"}</definedName>
    <definedName name="wrn.Dahl." hidden="1">{"Resultat",#N/A,TRUE,"Hovedtal";"Balance",#N/A,TRUE,"Hovedtal";"Cash_Flow",#N/A,TRUE,"Hovedtal"}</definedName>
    <definedName name="wrn.daily." localSheetId="43" hidden="1">{#N/A,#N/A,FALSE,"Major v. River";#N/A,#N/A,FALSE,"Large Operators";#N/A,#N/A,FALSE,"Smaller Operators";#N/A,#N/A,FALSE,"Equip. Supply";#N/A,#N/A,FALSE,"EBITDA"}</definedName>
    <definedName name="wrn.daily." hidden="1">{#N/A,#N/A,FALSE,"Major v. River";#N/A,#N/A,FALSE,"Large Operators";#N/A,#N/A,FALSE,"Smaller Operators";#N/A,#N/A,FALSE,"Equip. Supply";#N/A,#N/A,FALSE,"EBITDA"}</definedName>
    <definedName name="wrn.Daily._.Cash._.Summary." localSheetId="43" hidden="1">{#N/A,#N/A,TRUE,"Daily Cash";#N/A,#N/A,TRUE,"Forecast";#N/A,#N/A,TRUE,"Daily Cash Working ";#N/A,#N/A,TRUE,"SES Wire Activity";#N/A,#N/A,TRUE,"SET Wire Activity";#N/A,#N/A,TRUE,"SEI Wire Activity";#N/A,#N/A,TRUE,"E&amp;P Wire Activity"}</definedName>
    <definedName name="wrn.Daily._.Cash._.Summary." hidden="1">{#N/A,#N/A,TRUE,"Daily Cash";#N/A,#N/A,TRUE,"Forecast";#N/A,#N/A,TRUE,"Daily Cash Working ";#N/A,#N/A,TRUE,"SES Wire Activity";#N/A,#N/A,TRUE,"SET Wire Activity";#N/A,#N/A,TRUE,"SEI Wire Activity";#N/A,#N/A,TRUE,"E&amp;P Wire Activity"}</definedName>
    <definedName name="wrn.Daily._.P._.and._.L._.Forecast." localSheetId="43" hidden="1">{#N/A,#N/A,TRUE,"GRAND TOTAL";#N/A,#N/A,TRUE,"SAM'S";#N/A,#N/A,TRUE,"SUPERCENTER";#N/A,#N/A,TRUE,"MEXICO";#N/A,#N/A,TRUE,"FOOD";#N/A,#N/A,TRUE,"TOTAL WITHOUT CIFRA TAB"}</definedName>
    <definedName name="wrn.Daily._.P._.and._.L._.Forecast." hidden="1">{#N/A,#N/A,TRUE,"GRAND TOTAL";#N/A,#N/A,TRUE,"SAM'S";#N/A,#N/A,TRUE,"SUPERCENTER";#N/A,#N/A,TRUE,"MEXICO";#N/A,#N/A,TRUE,"FOOD";#N/A,#N/A,TRUE,"TOTAL WITHOUT CIFRA TAB"}</definedName>
    <definedName name="wrn.Dalmatian._.Data." localSheetId="43" hidden="1">{"Standard",#N/A,FALSE,"Dal H Inc Stmt";"Standard",#N/A,FALSE,"Dal H Bal Sht";"Standard",#N/A,FALSE,"Dal H CFs"}</definedName>
    <definedName name="wrn.Dalmatian._.Data." hidden="1">{"Standard",#N/A,FALSE,"Dal H Inc Stmt";"Standard",#N/A,FALSE,"Dal H Bal Sht";"Standard",#N/A,FALSE,"Dal H CFs"}</definedName>
    <definedName name="wrn.data." localSheetId="43" hidden="1">{"apci",#N/A,FALSE,"Chem_CY";"eastman",#N/A,FALSE,"Eastman";"betz",#N/A,FALSE,"Betz";"great lakes",#N/A,FALSE,"Great_Lakes";"hercules",#N/A,FALSE,"Hercules Chem Seg Data";"rohm",#N/A,FALSE,"Rohm";"union carbide",#N/A,FALSE,"Union";"witco",#N/A,FALSE,"Witco"}</definedName>
    <definedName name="wrn.data." hidden="1">{"apci",#N/A,FALSE,"Chem_CY";"eastman",#N/A,FALSE,"Eastman";"betz",#N/A,FALSE,"Betz";"great lakes",#N/A,FALSE,"Great_Lakes";"hercules",#N/A,FALSE,"Hercules Chem Seg Data";"rohm",#N/A,FALSE,"Rohm";"union carbide",#N/A,FALSE,"Union";"witco",#N/A,FALSE,"Witco"}</definedName>
    <definedName name="wrn.Data._.Worksheet." localSheetId="43" hidden="1">{"Data Worksheet",#N/A,FALSE,"CAREY97"}</definedName>
    <definedName name="wrn.Data._.Worksheet." hidden="1">{"Data Worksheet",#N/A,FALSE,"CAREY97"}</definedName>
    <definedName name="wrn.database." localSheetId="43" hidden="1">{"subs",#N/A,FALSE,"database ";"proportional",#N/A,FALSE,"database "}</definedName>
    <definedName name="wrn.database." hidden="1">{"subs",#N/A,FALSE,"database ";"proportional",#N/A,FALSE,"database "}</definedName>
    <definedName name="wrn.datapak." localSheetId="43" hidden="1">{#N/A,#N/A,FALSE,"Status of Projects";#N/A,#N/A,FALSE,"CEA-TEC";#N/A,#N/A,FALSE,"U-Constr.";#N/A,#N/A,FALSE,"summary";#N/A,#N/A,FALSE,"PPP-3 yrs"}</definedName>
    <definedName name="wrn.datapak." hidden="1">{#N/A,#N/A,FALSE,"Status of Projects";#N/A,#N/A,FALSE,"CEA-TEC";#N/A,#N/A,FALSE,"U-Constr.";#N/A,#N/A,FALSE,"summary";#N/A,#N/A,FALSE,"PPP-3 yrs"}</definedName>
    <definedName name="wrn.dcf." localSheetId="43"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_.Only." localSheetId="43" hidden="1">{#N/A,#N/A,FALSE,"DCF Summary";#N/A,#N/A,FALSE,"Casema";#N/A,#N/A,FALSE,"Casema NoTel";#N/A,#N/A,FALSE,"UK";#N/A,#N/A,FALSE,"RCF";#N/A,#N/A,FALSE,"Intercable CZ";#N/A,#N/A,FALSE,"Interkabel P"}</definedName>
    <definedName name="wrn.DCF._.Only." hidden="1">{#N/A,#N/A,FALSE,"DCF Summary";#N/A,#N/A,FALSE,"Casema";#N/A,#N/A,FALSE,"Casema NoTel";#N/A,#N/A,FALSE,"UK";#N/A,#N/A,FALSE,"RCF";#N/A,#N/A,FALSE,"Intercable CZ";#N/A,#N/A,FALSE,"Interkabel P"}</definedName>
    <definedName name="wrn.dcf._1" localSheetId="43" hidden="1">{"mgmt forecast",#N/A,FALSE,"Mgmt Forecast";"dcf table",#N/A,FALSE,"Mgmt Forecast";"sensitivity",#N/A,FALSE,"Mgmt Forecast";"table inputs",#N/A,FALSE,"Mgmt Forecast";"calculations",#N/A,FALSE,"Mgmt Forecast"}</definedName>
    <definedName name="wrn.dcf._1" hidden="1">{"mgmt forecast",#N/A,FALSE,"Mgmt Forecast";"dcf table",#N/A,FALSE,"Mgmt Forecast";"sensitivity",#N/A,FALSE,"Mgmt Forecast";"table inputs",#N/A,FALSE,"Mgmt Forecast";"calculations",#N/A,FALSE,"Mgmt Forecast"}</definedName>
    <definedName name="Wrn.dcf1" localSheetId="43" hidden="1">{"mgmt forecast",#N/A,FALSE,"Mgmt Forecast";"dcf table",#N/A,FALSE,"Mgmt Forecast";"sensitivity",#N/A,FALSE,"Mgmt Forecast";"table inputs",#N/A,FALSE,"Mgmt Forecast";"calculations",#N/A,FALSE,"Mgmt Forecast"}</definedName>
    <definedName name="Wrn.dcf1" hidden="1">{"mgmt forecast",#N/A,FALSE,"Mgmt Forecast";"dcf table",#N/A,FALSE,"Mgmt Forecast";"sensitivity",#N/A,FALSE,"Mgmt Forecast";"table inputs",#N/A,FALSE,"Mgmt Forecast";"calculations",#N/A,FALSE,"Mgmt Forecast"}</definedName>
    <definedName name="Wrn.dcf1_1" localSheetId="43" hidden="1">{"mgmt forecast",#N/A,FALSE,"Mgmt Forecast";"dcf table",#N/A,FALSE,"Mgmt Forecast";"sensitivity",#N/A,FALSE,"Mgmt Forecast";"table inputs",#N/A,FALSE,"Mgmt Forecast";"calculations",#N/A,FALSE,"Mgmt Forecast"}</definedName>
    <definedName name="Wrn.dcf1_1" hidden="1">{"mgmt forecast",#N/A,FALSE,"Mgmt Forecast";"dcf table",#N/A,FALSE,"Mgmt Forecast";"sensitivity",#N/A,FALSE,"Mgmt Forecast";"table inputs",#N/A,FALSE,"Mgmt Forecast";"calculations",#N/A,FALSE,"Mgmt Forecast"}</definedName>
    <definedName name="wrn.dcf2" localSheetId="43" hidden="1">{"mgmt forecast",#N/A,FALSE,"Mgmt Forecast";"dcf table",#N/A,FALSE,"Mgmt Forecast";"sensitivity",#N/A,FALSE,"Mgmt Forecast";"table inputs",#N/A,FALSE,"Mgmt Forecast";"calculations",#N/A,FALSE,"Mgmt Forecast"}</definedName>
    <definedName name="wrn.dcf2" hidden="1">{"mgmt forecast",#N/A,FALSE,"Mgmt Forecast";"dcf table",#N/A,FALSE,"Mgmt Forecast";"sensitivity",#N/A,FALSE,"Mgmt Forecast";"table inputs",#N/A,FALSE,"Mgmt Forecast";"calculations",#N/A,FALSE,"Mgmt Forecast"}</definedName>
    <definedName name="wrn.dcf3" localSheetId="43" hidden="1">{"mgmt forecast",#N/A,FALSE,"Mgmt Forecast";"dcf table",#N/A,FALSE,"Mgmt Forecast";"sensitivity",#N/A,FALSE,"Mgmt Forecast";"table inputs",#N/A,FALSE,"Mgmt Forecast";"calculations",#N/A,FALSE,"Mgmt Forecast"}</definedName>
    <definedName name="wrn.dcf3" hidden="1">{"mgmt forecast",#N/A,FALSE,"Mgmt Forecast";"dcf table",#N/A,FALSE,"Mgmt Forecast";"sensitivity",#N/A,FALSE,"Mgmt Forecast";"table inputs",#N/A,FALSE,"Mgmt Forecast";"calculations",#N/A,FALSE,"Mgmt Forecast"}</definedName>
    <definedName name="wrn.dcf4" localSheetId="43" hidden="1">{"mgmt forecast",#N/A,FALSE,"Mgmt Forecast";"dcf table",#N/A,FALSE,"Mgmt Forecast";"sensitivity",#N/A,FALSE,"Mgmt Forecast";"table inputs",#N/A,FALSE,"Mgmt Forecast";"calculations",#N/A,FALSE,"Mgmt Forecast"}</definedName>
    <definedName name="wrn.dcf4" hidden="1">{"mgmt forecast",#N/A,FALSE,"Mgmt Forecast";"dcf table",#N/A,FALSE,"Mgmt Forecast";"sensitivity",#N/A,FALSE,"Mgmt Forecast";"table inputs",#N/A,FALSE,"Mgmt Forecast";"calculations",#N/A,FALSE,"Mgmt Forecast"}</definedName>
    <definedName name="wrn.dcf5" localSheetId="43" hidden="1">{"mgmt forecast",#N/A,FALSE,"Mgmt Forecast";"dcf table",#N/A,FALSE,"Mgmt Forecast";"sensitivity",#N/A,FALSE,"Mgmt Forecast";"table inputs",#N/A,FALSE,"Mgmt Forecast";"calculations",#N/A,FALSE,"Mgmt Forecast"}</definedName>
    <definedName name="wrn.dcf5" hidden="1">{"mgmt forecast",#N/A,FALSE,"Mgmt Forecast";"dcf table",#N/A,FALSE,"Mgmt Forecast";"sensitivity",#N/A,FALSE,"Mgmt Forecast";"table inputs",#N/A,FALSE,"Mgmt Forecast";"calculations",#N/A,FALSE,"Mgmt Forecast"}</definedName>
    <definedName name="wrn.DCFEpervier." localSheetId="4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DD."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ec._.Senior._.Staff." localSheetId="43" hidden="1">{#N/A,#N/A,TRUE,"Highlights";#N/A,#N/A,TRUE,"Vectren Consolidated";#N/A,#N/A,TRUE,"Consolidated by Portfolio";#N/A,#N/A,TRUE,"Power Supply";#N/A,#N/A,TRUE,"Energy Delivery";#N/A,#N/A,TRUE,"Margins";#N/A,#N/A,TRUE,"Communications";#N/A,#N/A,TRUE,"Energy Services";#N/A,#N/A,TRUE,"Utility Services";#N/A,#N/A,TRUE,"Other Business";#N/A,#N/A,TRUE,"Service Alloc";#N/A,#N/A,TRUE,"Analysts";#N/A,#N/A,TRUE,"Capital";#N/A,#N/A,TRUE,"SIG Delivery";#N/A,#N/A,TRUE,"IGC Delivery";#N/A,#N/A,TRUE,"VEDO Delivery";#N/A,#N/A,TRUE,"WPM Projection";#N/A,#N/A,TRUE,"O&amp;M YTD Recon";#N/A,#N/A,TRUE,"Labor";#N/A,#N/A,TRUE,"Other";#N/A,#N/A,TRUE,"Total";#N/A,#N/A,TRUE,"Headcount"}</definedName>
    <definedName name="wrn.Dec._.Senior._.Staff." hidden="1">{#N/A,#N/A,TRUE,"Highlights";#N/A,#N/A,TRUE,"Vectren Consolidated";#N/A,#N/A,TRUE,"Consolidated by Portfolio";#N/A,#N/A,TRUE,"Power Supply";#N/A,#N/A,TRUE,"Energy Delivery";#N/A,#N/A,TRUE,"Margins";#N/A,#N/A,TRUE,"Communications";#N/A,#N/A,TRUE,"Energy Services";#N/A,#N/A,TRUE,"Utility Services";#N/A,#N/A,TRUE,"Other Business";#N/A,#N/A,TRUE,"Service Alloc";#N/A,#N/A,TRUE,"Analysts";#N/A,#N/A,TRUE,"Capital";#N/A,#N/A,TRUE,"SIG Delivery";#N/A,#N/A,TRUE,"IGC Delivery";#N/A,#N/A,TRUE,"VEDO Delivery";#N/A,#N/A,TRUE,"WPM Projection";#N/A,#N/A,TRUE,"O&amp;M YTD Recon";#N/A,#N/A,TRUE,"Labor";#N/A,#N/A,TRUE,"Other";#N/A,#N/A,TRUE,"Total";#N/A,#N/A,TRUE,"Headcount"}</definedName>
    <definedName name="wrn.DEFERRED._.ASSET._.DETAIL." localSheetId="43" hidden="1">{#N/A,#N/A,FALSE,"DEFERRED ASSET DETAIL"}</definedName>
    <definedName name="wrn.DEFERRED._.ASSET._.DETAIL." hidden="1">{#N/A,#N/A,FALSE,"DEFERRED ASSET DETAIL"}</definedName>
    <definedName name="wrn.DEFERRED._.FOOTNOTE._.SUMMARY." localSheetId="43" hidden="1">{#N/A,#N/A,FALSE,"DEFERRED FOOTNOTE SUMMARY"}</definedName>
    <definedName name="wrn.DEFERRED._.FOOTNOTE._.SUMMARY." hidden="1">{#N/A,#N/A,FALSE,"DEFERRED FOOTNOTE SUMMARY"}</definedName>
    <definedName name="wrn.Delchamps." localSheetId="43" hidden="1">{"Operating Data",#N/A,TRUE,"Sheet1";"Valuation Matrix",#N/A,TRUE,"Sheet1";"Sales Analysis",#N/A,TRUE,"Sheet1";"Closed Remodelled New",#N/A,TRUE,"Sheet1";"Competitive and FSP",#N/A,TRUE,"Sheet1";"Working Capital and Capex",#N/A,TRUE,"Sheet1";"depreciation",#N/A,TRUE,"Sheet1"}</definedName>
    <definedName name="wrn.Delchamps." hidden="1">{"Operating Data",#N/A,TRUE,"Sheet1";"Valuation Matrix",#N/A,TRUE,"Sheet1";"Sales Analysis",#N/A,TRUE,"Sheet1";"Closed Remodelled New",#N/A,TRUE,"Sheet1";"Competitive and FSP",#N/A,TRUE,"Sheet1";"Working Capital and Capex",#N/A,TRUE,"Sheet1";"depreciation",#N/A,TRUE,"Sheet1"}</definedName>
    <definedName name="wrn.Deltek._.Upload." localSheetId="43" hidden="1">{#N/A,#N/A,FALSE,"Delt Data"}</definedName>
    <definedName name="wrn.Deltek._.Upload." hidden="1">{#N/A,#N/A,FALSE,"Delt Data"}</definedName>
    <definedName name="wrn.DEN._.PROFIT._.and._.LOSS." localSheetId="43" hidden="1">{#N/A,#N/A,FALSE,"DENP&amp;L97";#N/A,#N/A,FALSE,"DENP&amp;L97"}</definedName>
    <definedName name="wrn.DEN._.PROFIT._.and._.LOSS." hidden="1">{#N/A,#N/A,FALSE,"DENP&amp;L97";#N/A,#N/A,FALSE,"DENP&amp;L97"}</definedName>
    <definedName name="wrn.denso." localSheetId="43" hidden="1">{#N/A,#N/A,FALSE,"196126-0690";#N/A,#N/A,FALSE,"196126-0690";#N/A,#N/A,FALSE,"1961165-0201"}</definedName>
    <definedName name="wrn.denso." hidden="1">{#N/A,#N/A,FALSE,"196126-0690";#N/A,#N/A,FALSE,"196126-0690";#N/A,#N/A,FALSE,"1961165-0201"}</definedName>
    <definedName name="wrn.Depreciation." localSheetId="43" hidden="1">{"DE_asfiled",#N/A,TRUE,"Amort.";"IRS_addl",#N/A,TRUE,"Amort."}</definedName>
    <definedName name="wrn.Depreciation." hidden="1">{"DE_asfiled",#N/A,TRUE,"Amort.";"IRS_addl",#N/A,TRUE,"Amort."}</definedName>
    <definedName name="wrn.dept." localSheetId="43" hidden="1">{#N/A,#N/A,FALSE,"Total";#N/A,#N/A,FALSE,"Mfg";#N/A,#N/A,FALSE,"Prod";#N/A,#N/A,FALSE,"Main";#N/A,#N/A,FALSE,"PCPG";#N/A,#N/A,FALSE,"CLab";#N/A,#N/A,FALSE,"T&amp;E";#N/A,#N/A,FALSE,"Mkg";#N/A,#N/A,FALSE,"G&amp;A";#N/A,#N/A,FALSE,"010";#N/A,#N/A,FALSE,"020";#N/A,#N/A,FALSE,"030";#N/A,#N/A,FALSE,"040";#N/A,#N/A,FALSE,"050";#N/A,#N/A,FALSE,"060";#N/A,#N/A,FALSE,"070"}</definedName>
    <definedName name="wrn.dept." hidden="1">{#N/A,#N/A,FALSE,"Total";#N/A,#N/A,FALSE,"Mfg";#N/A,#N/A,FALSE,"Prod";#N/A,#N/A,FALSE,"Main";#N/A,#N/A,FALSE,"PCPG";#N/A,#N/A,FALSE,"CLab";#N/A,#N/A,FALSE,"T&amp;E";#N/A,#N/A,FALSE,"Mkg";#N/A,#N/A,FALSE,"G&amp;A";#N/A,#N/A,FALSE,"010";#N/A,#N/A,FALSE,"020";#N/A,#N/A,FALSE,"030";#N/A,#N/A,FALSE,"040";#N/A,#N/A,FALSE,"050";#N/A,#N/A,FALSE,"060";#N/A,#N/A,FALSE,"070"}</definedName>
    <definedName name="wrn.deptsal." localSheetId="43" hidden="1">{"G_A",#N/A,FALSE,"SALWS";"labops",#N/A,FALSE,"SALWS";"scidir",#N/A,FALSE,"SALWS";"dev",#N/A,FALSE,"SALWS";"clin",#N/A,FALSE,"SALWS";"reg",#N/A,FALSE,"SALWS";"bcdm",#N/A,FALSE,"SALWS";"np",#N/A,FALSE,"SALWS";"tb",#N/A,FALSE,"SALWS";"micro",#N/A,FALSE,"SALWS";"chem",#N/A,FALSE,"SALWS"}</definedName>
    <definedName name="wrn.deptsal." hidden="1">{"G_A",#N/A,FALSE,"SALWS";"labops",#N/A,FALSE,"SALWS";"scidir",#N/A,FALSE,"SALWS";"dev",#N/A,FALSE,"SALWS";"clin",#N/A,FALSE,"SALWS";"reg",#N/A,FALSE,"SALWS";"bcdm",#N/A,FALSE,"SALWS";"np",#N/A,FALSE,"SALWS";"tb",#N/A,FALSE,"SALWS";"micro",#N/A,FALSE,"SALWS";"chem",#N/A,FALSE,"SALWS"}</definedName>
    <definedName name="wrn.Detail." localSheetId="43" hidden="1">{#N/A,#N/A,FALSE,"FTC UTILIZED";#N/A,#N/A,FALSE,"ARGENT FTC";#N/A,#N/A,FALSE,"AUSTRALIA FTC";#N/A,#N/A,FALSE,"AUSTRIA FTC";#N/A,#N/A,FALSE,"BELG FTC";#N/A,#N/A,FALSE,"BRAZIL FTC";#N/A,#N/A,FALSE,"CAN FTC";#N/A,#N/A,FALSE,"CHILE FTC";#N/A,#N/A,FALSE,"COLOM FTC";#N/A,#N/A,FALSE,"COSTA RICA FTC";#N/A,#N/A,FALSE,"CZECH FTC";#N/A,#N/A,FALSE,"FRANCE FTC";#N/A,#N/A,FALSE,"GERM FTC";#N/A,#N/A,FALSE,"HK FTC";#N/A,#N/A,FALSE,"INDIA FTC";#N/A,#N/A,FALSE,"ISRAEL FTC";#N/A,#N/A,FALSE,"ITALY FTC";#N/A,#N/A,FALSE,"JAPAN FTC";#N/A,#N/A,FALSE,"KOREA FTC";#N/A,#N/A,FALSE,"MALAY FTC";#N/A,#N/A,FALSE,"MEX FTC";#N/A,#N/A,FALSE,"NETH FTC";#N/A,#N/A,FALSE,"NETH BV FTC";#N/A,#N/A,FALSE,"NZ FTC";#N/A,#N/A,FALSE,"PERU FTC";#N/A,#N/A,FALSE,"POLAND FTC";#N/A,#N/A,FALSE,"SING FTC";#N/A,#N/A,FALSE,"STH AFR FTC";#N/A,#N/A,FALSE,"SPAIN FTC";#N/A,#N/A,FALSE,"SWED FTC";#N/A,#N/A,FALSE,"SWITZ FTC";#N/A,#N/A,FALSE,"TAIWAN FTC";#N/A,#N/A,FALSE,"THAI FTC";#N/A,#N/A,FALSE,"TURKEY FTC";#N/A,#N/A,FALSE,"UK FTC";#N/A,#N/A,FALSE,"VEN FTC"}</definedName>
    <definedName name="wrn.Detail." hidden="1">{#N/A,#N/A,FALSE,"FTC UTILIZED";#N/A,#N/A,FALSE,"ARGENT FTC";#N/A,#N/A,FALSE,"AUSTRALIA FTC";#N/A,#N/A,FALSE,"AUSTRIA FTC";#N/A,#N/A,FALSE,"BELG FTC";#N/A,#N/A,FALSE,"BRAZIL FTC";#N/A,#N/A,FALSE,"CAN FTC";#N/A,#N/A,FALSE,"CHILE FTC";#N/A,#N/A,FALSE,"COLOM FTC";#N/A,#N/A,FALSE,"COSTA RICA FTC";#N/A,#N/A,FALSE,"CZECH FTC";#N/A,#N/A,FALSE,"FRANCE FTC";#N/A,#N/A,FALSE,"GERM FTC";#N/A,#N/A,FALSE,"HK FTC";#N/A,#N/A,FALSE,"INDIA FTC";#N/A,#N/A,FALSE,"ISRAEL FTC";#N/A,#N/A,FALSE,"ITALY FTC";#N/A,#N/A,FALSE,"JAPAN FTC";#N/A,#N/A,FALSE,"KOREA FTC";#N/A,#N/A,FALSE,"MALAY FTC";#N/A,#N/A,FALSE,"MEX FTC";#N/A,#N/A,FALSE,"NETH FTC";#N/A,#N/A,FALSE,"NETH BV FTC";#N/A,#N/A,FALSE,"NZ FTC";#N/A,#N/A,FALSE,"PERU FTC";#N/A,#N/A,FALSE,"POLAND FTC";#N/A,#N/A,FALSE,"SING FTC";#N/A,#N/A,FALSE,"STH AFR FTC";#N/A,#N/A,FALSE,"SPAIN FTC";#N/A,#N/A,FALSE,"SWED FTC";#N/A,#N/A,FALSE,"SWITZ FTC";#N/A,#N/A,FALSE,"TAIWAN FTC";#N/A,#N/A,FALSE,"THAI FTC";#N/A,#N/A,FALSE,"TURKEY FTC";#N/A,#N/A,FALSE,"UK FTC";#N/A,#N/A,FALSE,"VEN FTC"}</definedName>
    <definedName name="wrn.Detail._.Balance._.Sheet." localSheetId="43" hidden="1">{#N/A,#N/A,FALSE,"Detail"}</definedName>
    <definedName name="wrn.Detail._.Balance._.Sheet." hidden="1">{#N/A,#N/A,FALSE,"Detail"}</definedName>
    <definedName name="wrn.Detail._.Balance._.Sheet._1" localSheetId="43" hidden="1">{#N/A,#N/A,FALSE,"Detail"}</definedName>
    <definedName name="wrn.Detail._.Balance._.Sheet._1" hidden="1">{#N/A,#N/A,FALSE,"Detail"}</definedName>
    <definedName name="wrn.Detail._.Balance._.Sheet._2" localSheetId="43" hidden="1">{#N/A,#N/A,FALSE,"Detail"}</definedName>
    <definedName name="wrn.Detail._.Balance._.Sheet._2" hidden="1">{#N/A,#N/A,FALSE,"Detail"}</definedName>
    <definedName name="wrn.Detail._.Balance._.Sheet._3" localSheetId="43" hidden="1">{#N/A,#N/A,FALSE,"Detail"}</definedName>
    <definedName name="wrn.Detail._.Balance._.Sheet._3" hidden="1">{#N/A,#N/A,FALSE,"Detail"}</definedName>
    <definedName name="wrn.Detail._.Balance._.Sheet._4" localSheetId="43" hidden="1">{#N/A,#N/A,FALSE,"Detail"}</definedName>
    <definedName name="wrn.Detail._.Balance._.Sheet._4" hidden="1">{#N/A,#N/A,FALSE,"Detail"}</definedName>
    <definedName name="wrn.DETAIL._.SCHEDULES." localSheetId="43" hidden="1">{"ACCOUNT DETAIL",#N/A,FALSE,"SCHEDULE E";"ACCOUNT DETAIL",#N/A,FALSE,"SCHEDULE G";"ACCOUNT DETAIL",#N/A,FALSE,"SCHEDULE H";"ACCOUNT DETAIL",#N/A,FALSE,"SCHEDULE I"}</definedName>
    <definedName name="wrn.DETAIL._.SCHEDULES." hidden="1">{"ACCOUNT DETAIL",#N/A,FALSE,"SCHEDULE E";"ACCOUNT DETAIL",#N/A,FALSE,"SCHEDULE G";"ACCOUNT DETAIL",#N/A,FALSE,"SCHEDULE H";"ACCOUNT DETAIL",#N/A,FALSE,"SCHEDULE I"}</definedName>
    <definedName name="wrn.detail._1" localSheetId="43" hidden="1">{"detail1",#N/A,FALSE,"Sheet1";"detail2",#N/A,FALSE,"Sheet1";"detail3",#N/A,FALSE,"Sheet1";"detail4",#N/A,FALSE,"Sheet1";"detail5",#N/A,FALSE,"Sheet1";"detail6",#N/A,FALSE,"Sheet1";"detail7",#N/A,FALSE,"Sheet1";"detail8",#N/A,FALSE,"Sheet1";"detail9",#N/A,FALSE,"Sheet1"}</definedName>
    <definedName name="wrn.detail._1" hidden="1">{"detail1",#N/A,FALSE,"Sheet1";"detail2",#N/A,FALSE,"Sheet1";"detail3",#N/A,FALSE,"Sheet1";"detail4",#N/A,FALSE,"Sheet1";"detail5",#N/A,FALSE,"Sheet1";"detail6",#N/A,FALSE,"Sheet1";"detail7",#N/A,FALSE,"Sheet1";"detail8",#N/A,FALSE,"Sheet1";"detail9",#N/A,FALSE,"Sheet1"}</definedName>
    <definedName name="wrn.Detail_Projection." localSheetId="43" hidden="1">{#N/A,#N/A,FALSE,"Detail YTD"}</definedName>
    <definedName name="wrn.Detail_Projection." hidden="1">{#N/A,#N/A,FALSE,"Detail YTD"}</definedName>
    <definedName name="wrn.Detail_Projection._1" localSheetId="43" hidden="1">{#N/A,#N/A,FALSE,"Detail YTD"}</definedName>
    <definedName name="wrn.Detail_Projection._1" hidden="1">{#N/A,#N/A,FALSE,"Detail YTD"}</definedName>
    <definedName name="wrn.Detail_Projection._2" localSheetId="43" hidden="1">{#N/A,#N/A,FALSE,"Detail YTD"}</definedName>
    <definedName name="wrn.Detail_Projection._2" hidden="1">{#N/A,#N/A,FALSE,"Detail YTD"}</definedName>
    <definedName name="wrn.Detail_Projection._3" localSheetId="43" hidden="1">{#N/A,#N/A,FALSE,"Detail YTD"}</definedName>
    <definedName name="wrn.Detail_Projection._3" hidden="1">{#N/A,#N/A,FALSE,"Detail YTD"}</definedName>
    <definedName name="wrn.Detail_Projection._4" localSheetId="43" hidden="1">{#N/A,#N/A,FALSE,"Detail YTD"}</definedName>
    <definedName name="wrn.Detail_Projection._4" hidden="1">{#N/A,#N/A,FALSE,"Detail YTD"}</definedName>
    <definedName name="wrn.Detailed._.P._.and._.L." localSheetId="43" hidden="1">{"P and L Detail Page 1",#N/A,FALSE,"Data";"P and L Detail Page 2",#N/A,FALSE,"Data"}</definedName>
    <definedName name="wrn.Detailed._.P._.and._.L." hidden="1">{"P and L Detail Page 1",#N/A,FALSE,"Data";"P and L Detail Page 2",#N/A,FALSE,"Data"}</definedName>
    <definedName name="wrn.Details." localSheetId="43" hidden="1">{#N/A,#N/A,TRUE,"PAOBF";#N/A,#N/A,TRUE,"PAO$";#N/A,#N/A,TRUE,"LAOBF";#N/A,#N/A,TRUE,"LAO$"}</definedName>
    <definedName name="wrn.Details." hidden="1">{#N/A,#N/A,TRUE,"PAOBF";#N/A,#N/A,TRUE,"PAO$";#N/A,#N/A,TRUE,"LAOBF";#N/A,#N/A,TRUE,"LAO$"}</definedName>
    <definedName name="wrn.detalles._.total." localSheetId="43" hidden="1">{"total","abonados garantia",FALSE,"detalle19982007"}</definedName>
    <definedName name="wrn.detalles._.total." hidden="1">{"total","abonados garantia",FALSE,"detalle19982007"}</definedName>
    <definedName name="wrn.Development._.Hours." localSheetId="43" hidden="1">{#N/A,#N/A,FALSE,"July 95";#N/A,#N/A,FALSE,"Aug 95";#N/A,#N/A,FALSE,"Sep 95";#N/A,#N/A,FALSE,"October 95"}</definedName>
    <definedName name="wrn.Development._.Hours." hidden="1">{#N/A,#N/A,FALSE,"July 95";#N/A,#N/A,FALSE,"Aug 95";#N/A,#N/A,FALSE,"Sep 95";#N/A,#N/A,FALSE,"October 95"}</definedName>
    <definedName name="wrn.DIVIDEND._.SUMMARY." localSheetId="43" hidden="1">{#N/A,#N/A,FALSE,"SUMMARY";#N/A,#N/A,FALSE,"CASH";#N/A,#N/A,FALSE,"DEEMED"}</definedName>
    <definedName name="wrn.DIVIDEND._.SUMMARY." hidden="1">{#N/A,#N/A,FALSE,"SUMMARY";#N/A,#N/A,FALSE,"CASH";#N/A,#N/A,FALSE,"DEEMED"}</definedName>
    <definedName name="wrn.DLH_hele." localSheetId="43" hidden="1">{"Side 1",#N/A,FALSE,"Hovedark";"Side 2",#N/A,FALSE,"Hovedark";"Cash Flow",#N/A,FALSE,"Hovedark";"Breakdown",#N/A,FALSE,"Breakdown";"Valuation",#N/A,FALSE,"Valuation";"Bidrag",#N/A,FALSE,"Bidrag"}</definedName>
    <definedName name="wrn.DLH_hele." hidden="1">{"Side 1",#N/A,FALSE,"Hovedark";"Side 2",#N/A,FALSE,"Hovedark";"Cash Flow",#N/A,FALSE,"Hovedark";"Breakdown",#N/A,FALSE,"Breakdown";"Valuation",#N/A,FALSE,"Valuation";"Bidrag",#N/A,FALSE,"Bidrag"}</definedName>
    <definedName name="wrn.document." localSheetId="43" hidden="1">{"consolidated",#N/A,FALSE,"Sheet1";"cms",#N/A,FALSE,"Sheet1";"fse",#N/A,FALSE,"Sheet1"}</definedName>
    <definedName name="wrn.document." hidden="1">{"consolidated",#N/A,FALSE,"Sheet1";"cms",#N/A,FALSE,"Sheet1";"fse",#N/A,FALSE,"Sheet1"}</definedName>
    <definedName name="wrn.documentation." localSheetId="43" hidden="1">{"document1",#N/A,FALSE,"Documentation";"document2",#N/A,FALSE,"Documentation"}</definedName>
    <definedName name="wrn.documentation." hidden="1">{"document1",#N/A,FALSE,"Documentation";"document2",#N/A,FALSE,"Documentation"}</definedName>
    <definedName name="wrn.dontknow"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dontknow"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dontknow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dontknow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dos" localSheetId="43" hidden="1">{"Cons Dos Digitos",#N/A,FALSE,"Cons.";"Cons Tres Digitos",#N/A,FALSE,"Cons."}</definedName>
    <definedName name="wrn.dos" hidden="1">{"Cons Dos Digitos",#N/A,FALSE,"Cons.";"Cons Tres Digitos",#N/A,FALSE,"Cons."}</definedName>
    <definedName name="wrn.Dosdevl." localSheetId="43" hidden="1">{"Frgen",#N/A,FALSE,"A";"Résu",#N/A,FALSE,"A"}</definedName>
    <definedName name="wrn.Dosdevl." hidden="1">{"Frgen",#N/A,FALSE,"A";"Résu",#N/A,FALSE,"A"}</definedName>
    <definedName name="wrn.DosPM." localSheetId="43" hidden="1">{"FrgénEst",#N/A,FALSE,"A";"RésuEst",#N/A,FALSE,"A"}</definedName>
    <definedName name="wrn.DosPM." hidden="1">{"FrgénEst",#N/A,FALSE,"A";"RésuEst",#N/A,FALSE,"A"}</definedName>
    <definedName name="wrn.dot" localSheetId="43" hidden="1">{"Cons Dos Digitos",#N/A,FALSE,"Cons.";"Cons Tres Digitos",#N/A,FALSE,"Cons."}</definedName>
    <definedName name="wrn.dot" hidden="1">{"Cons Dos Digitos",#N/A,FALSE,"Cons.";"Cons Tres Digitos",#N/A,FALSE,"Cons."}</definedName>
    <definedName name="wrn.DPI._.Summary." localSheetId="43" hidden="1">{#N/A,#N/A,TRUE,"Summary";#N/A,#N/A,TRUE,"Financials"}</definedName>
    <definedName name="wrn.DPI._.Summary." hidden="1">{#N/A,#N/A,TRUE,"Summary";#N/A,#N/A,TRUE,"Financials"}</definedName>
    <definedName name="wrn.Draft." localSheetId="43" hidden="1">{"Draft",#N/A,FALSE,"Feb-96"}</definedName>
    <definedName name="wrn.Draft." hidden="1">{"Draft",#N/A,FALSE,"Feb-96"}</definedName>
    <definedName name="wrn.Dream._.Team." localSheetId="43" hidden="1">{#N/A,#N/A,FALSE,"Introduction";#N/A,#N/A,FALSE,"Structure"}</definedName>
    <definedName name="wrn.Dream._.Team." hidden="1">{#N/A,#N/A,FALSE,"Introduction";#N/A,#N/A,FALSE,"Structure"}</definedName>
    <definedName name="wrn.Drucken._.H.C.._.Starck." localSheetId="43" hidden="1">{#N/A,#N/A,FALSE,"Rohstoffnotierungen";#N/A,#N/A,FALSE,"ER HCST Erw. 99";#N/A,#N/A,FALSE,"ER HCST Plan 00";#N/A,#N/A,FALSE,"Umsatz KG";#N/A,#N/A,FALSE,"ER HCST";#N/A,#N/A,FALSE,"EA ST (2)";#N/A,#N/A,FALSE,"EA ST";#N/A,#N/A,FALSE,"EA ST (3)";#N/A,#N/A,FALSE,"EA ST (4)";#N/A,#N/A,FALSE,"KA ST  (2)";#N/A,#N/A,FALSE,"KA ST";#N/A,#N/A,FALSE,"KA ST  (3)";#N/A,#N/A,FALSE,"KA ST (4)"}</definedName>
    <definedName name="wrn.Drucken._.H.C.._.Starck." hidden="1">{#N/A,#N/A,FALSE,"Rohstoffnotierungen";#N/A,#N/A,FALSE,"ER HCST Erw. 99";#N/A,#N/A,FALSE,"ER HCST Plan 00";#N/A,#N/A,FALSE,"Umsatz KG";#N/A,#N/A,FALSE,"ER HCST";#N/A,#N/A,FALSE,"EA ST (2)";#N/A,#N/A,FALSE,"EA ST";#N/A,#N/A,FALSE,"EA ST (3)";#N/A,#N/A,FALSE,"EA ST (4)";#N/A,#N/A,FALSE,"KA ST  (2)";#N/A,#N/A,FALSE,"KA ST";#N/A,#N/A,FALSE,"KA ST  (3)";#N/A,#N/A,FALSE,"KA ST (4)"}</definedName>
    <definedName name="wrn.dts" localSheetId="43" hidden="1">{"Cons Dos Digitos",#N/A,FALSE,"Cons.";"Cons Tres Digitos",#N/A,FALSE,"Cons."}</definedName>
    <definedName name="wrn.dts" hidden="1">{"Cons Dos Digitos",#N/A,FALSE,"Cons.";"Cons Tres Digitos",#N/A,FALSE,"Cons."}</definedName>
    <definedName name="wrn.Eagle." localSheetId="43" hidden="1">{#N/A,#N/A,FALSE,"Historical";#N/A,#N/A,FALSE,"EPS-Purchase";#N/A,#N/A,FALSE,"EPS-Pool";#N/A,#N/A,FALSE,"DCF";"Market Share",#N/A,FALSE,"Revenue";"Revenue",#N/A,FALSE,"Revenue"}</definedName>
    <definedName name="wrn.Eagle." hidden="1">{#N/A,#N/A,FALSE,"Historical";#N/A,#N/A,FALSE,"EPS-Purchase";#N/A,#N/A,FALSE,"EPS-Pool";#N/A,#N/A,FALSE,"DCF";"Market Share",#N/A,FALSE,"Revenue";"Revenue",#N/A,FALSE,"Revenue"}</definedName>
    <definedName name="wrn.Earnings._.Model."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conomic._.Value._.Added._.Analysis." localSheetId="43" hidden="1">{"EVA",#N/A,FALSE,"EVA";"WACC",#N/A,FALSE,"WACC"}</definedName>
    <definedName name="wrn.Economic._.Value._.Added._.Analysis." hidden="1">{"EVA",#N/A,FALSE,"EVA";"WACC",#N/A,FALSE,"WACC"}</definedName>
    <definedName name="wrn.EEC._.Monthly._.Summary._.Report." localSheetId="43" hidden="1">{#N/A,#N/A,TRUE,"Summary";#N/A,#N/A,TRUE,"Warm-a-Life";#N/A,#N/A,TRUE,"Stockton Warm Zone";#N/A,#N/A,TRUE,"Priority Low Energy Bulbs";#N/A,#N/A,TRUE,"Social Housing";#N/A,#N/A,TRUE,"Central Heating";#N/A,#N/A,TRUE,"N Priority Low Energy Bulbs";#N/A,#N/A,TRUE,"Insulation Programme";#N/A,#N/A,TRUE,"Comet Appliances"}</definedName>
    <definedName name="wrn.EEC._.Monthly._.Summary._.Report." hidden="1">{#N/A,#N/A,TRUE,"Summary";#N/A,#N/A,TRUE,"Warm-a-Life";#N/A,#N/A,TRUE,"Stockton Warm Zone";#N/A,#N/A,TRUE,"Priority Low Energy Bulbs";#N/A,#N/A,TRUE,"Social Housing";#N/A,#N/A,TRUE,"Central Heating";#N/A,#N/A,TRUE,"N Priority Low Energy Bulbs";#N/A,#N/A,TRUE,"Insulation Programme";#N/A,#N/A,TRUE,"Comet Appliances"}</definedName>
    <definedName name="wrn.EES_BUD_ACT_PY." localSheetId="43"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wrn.EES_BUD_ACT_PY."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wrn.EES_BUD_SNAP_ACT_PY." localSheetId="43"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wrn.EES_BUD_SNAP_ACT_PY."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wrn.EES_CHECK." localSheetId="43"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wrn.EES_CHECK."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wrn.Elaborate." localSheetId="43" hidden="1">{#N/A,#N/A,FALSE,"Cash Flows";#N/A,#N/A,FALSE,"Fixed Assets";#N/A,#N/A,FALSE,"Balance Sheet";#N/A,#N/A,FALSE,"P &amp; L"}</definedName>
    <definedName name="wrn.Elaborate." hidden="1">{#N/A,#N/A,FALSE,"Cash Flows";#N/A,#N/A,FALSE,"Fixed Assets";#N/A,#N/A,FALSE,"Balance Sheet";#N/A,#N/A,FALSE,"P &amp; L"}</definedName>
    <definedName name="wrn.election_wacc1" localSheetId="43" hidden="1">{"WACC",#N/A,FALSE,"CWS"}</definedName>
    <definedName name="wrn.election_wacc1" hidden="1">{"WACC",#N/A,FALSE,"CWS"}</definedName>
    <definedName name="wrn.electron_compco." localSheetId="43" hidden="1">{"page1",#N/A,FALSE,"CWS";"page2",#N/A,FALSE,"CWS";"summary",#N/A,FALSE,"CWS"}</definedName>
    <definedName name="wrn.electron_compco." hidden="1">{"page1",#N/A,FALSE,"CWS";"page2",#N/A,FALSE,"CWS";"summary",#N/A,FALSE,"CWS"}</definedName>
    <definedName name="wrn.electron_wacc." localSheetId="43" hidden="1">{"WACC",#N/A,FALSE,"CWS"}</definedName>
    <definedName name="wrn.electron_wacc." hidden="1">{"WACC",#N/A,FALSE,"CWS"}</definedName>
    <definedName name="wrn.Eliminations." localSheetId="43" hidden="1">{#N/A,#N/A,FALSE,"IS_Eliminations";#N/A,#N/A,FALSE,"BS_Eliminations";#N/A,#N/A,FALSE,"IS_ElimOblgGrp"}</definedName>
    <definedName name="wrn.Eliminations." hidden="1">{#N/A,#N/A,FALSE,"IS_Eliminations";#N/A,#N/A,FALSE,"BS_Eliminations";#N/A,#N/A,FALSE,"IS_ElimOblgGrp"}</definedName>
    <definedName name="wrn.Employee._.Efficiency." localSheetId="43" hidden="1">{"Employee Efficiency",#N/A,FALSE,"Benchmarking"}</definedName>
    <definedName name="wrn.Employee._.Efficiency." hidden="1">{"Employee Efficiency",#N/A,FALSE,"Benchmarking"}</definedName>
    <definedName name="wrn.Entire._.Report." localSheetId="43" hidden="1">{"Reg Cap Ratios",#N/A,TRUE,"Reg Cap Ratios";"Cover page",#N/A,TRUE,"USB calc.";"Sub debt calc",#N/A,TRUE,"USB calc.";"On BS Summary",#N/A,TRUE,"On Bal Summary";"On BS Detail",#N/A,TRUE,"On Bal Sheet";"Off BS Summary",#N/A,TRUE,"Off Bal Summary";"Off BS Detail",#N/A,TRUE,"Off Bal Sheet"}</definedName>
    <definedName name="wrn.Entire._.Report." hidden="1">{"Reg Cap Ratios",#N/A,TRUE,"Reg Cap Ratios";"Cover page",#N/A,TRUE,"USB calc.";"Sub debt calc",#N/A,TRUE,"USB calc.";"On BS Summary",#N/A,TRUE,"On Bal Summary";"On BS Detail",#N/A,TRUE,"On Bal Sheet";"Off BS Summary",#N/A,TRUE,"Off Bal Summary";"Off BS Detail",#N/A,TRUE,"Off Bal Sheet"}</definedName>
    <definedName name="wrn.EntitiesWithReclasses." localSheetId="43" hidden="1">{"page1",#N/A,FALSE,"EntitiesWithReclasses";"page2",#N/A,FALSE,"EntitiesWithReclasses";"page3",#N/A,FALSE,"EntitiesWithReclasses";"page4",#N/A,FALSE,"EntitiesWithReclasses";"page5",#N/A,FALSE,"EntitiesWithReclasses";"page6",#N/A,FALSE,"EntitiesWithReclasses"}</definedName>
    <definedName name="wrn.EntitiesWithReclasses." hidden="1">{"page1",#N/A,FALSE,"EntitiesWithReclasses";"page2",#N/A,FALSE,"EntitiesWithReclasses";"page3",#N/A,FALSE,"EntitiesWithReclasses";"page4",#N/A,FALSE,"EntitiesWithReclasses";"page5",#N/A,FALSE,"EntitiesWithReclasses";"page6",#N/A,FALSE,"EntitiesWithReclasses"}</definedName>
    <definedName name="wrn.Equipment." localSheetId="43" hidden="1">{"PnL",#N/A,FALSE,"Equip P&amp;L";"Responsibility",#N/A,FALSE,"Equip P&amp;L";"Cost Control",#N/A,FALSE,"Equip P&amp;L"}</definedName>
    <definedName name="wrn.Equipment." hidden="1">{"PnL",#N/A,FALSE,"Equip P&amp;L";"Responsibility",#N/A,FALSE,"Equip P&amp;L";"Cost Control",#N/A,FALSE,"Equip P&amp;L"}</definedName>
    <definedName name="wrn.Equity." localSheetId="43" hidden="1">{"BookMem",#N/A,FALSE,"BookMemEquity";"TaxMem",#N/A,FALSE,"TaxMemEquity";"EqCalcs",#N/A,FALSE,"EQcalcs";"Distrib",#N/A,FALSE,"Distributions"}</definedName>
    <definedName name="wrn.Equity." hidden="1">{"BookMem",#N/A,FALSE,"BookMemEquity";"TaxMem",#N/A,FALSE,"TaxMemEquity";"EqCalcs",#N/A,FALSE,"EQcalcs";"Distrib",#N/A,FALSE,"Distributions"}</definedName>
    <definedName name="wrn.Ernst._.and._.Young." localSheetId="43" hidden="1">{#N/A,#N/A,FALSE,"NEW MTD P&amp;L";#N/A,#N/A,FALSE,"NEW YTD P&amp;L";#N/A,#N/A,FALSE,"NEW CashFlow";#N/A,#N/A,FALSE,"NEW CashFlow_WCdetail";#N/A,#N/A,FALSE,"BS_Combined";#N/A,#N/A,FALSE,"Board_NI";#N/A,#N/A,FALSE,"Performance2";#N/A,#N/A,FALSE,"Stats_Sum"}</definedName>
    <definedName name="wrn.Ernst._.and._.Young." hidden="1">{#N/A,#N/A,FALSE,"NEW MTD P&amp;L";#N/A,#N/A,FALSE,"NEW YTD P&amp;L";#N/A,#N/A,FALSE,"NEW CashFlow";#N/A,#N/A,FALSE,"NEW CashFlow_WCdetail";#N/A,#N/A,FALSE,"BS_Combined";#N/A,#N/A,FALSE,"Board_NI";#N/A,#N/A,FALSE,"Performance2";#N/A,#N/A,FALSE,"Stats_Sum"}</definedName>
    <definedName name="wrn.ESPP." localSheetId="43" hidden="1">{#N/A,#N/A,FALSE,"REPORT"}</definedName>
    <definedName name="wrn.ESPP." hidden="1">{#N/A,#N/A,FALSE,"REPORT"}</definedName>
    <definedName name="wrn.Estimated._.Tax._.Payment." localSheetId="43" hidden="1">{"FSC Cons",#N/A,FALSE,"FSC Cons";"Cisco",#N/A,FALSE,"Cisco";#N/A,#N/A,FALSE,"FY97 YTD"}</definedName>
    <definedName name="wrn.Estimated._.Tax._.Payment." hidden="1">{"FSC Cons",#N/A,FALSE,"FSC Cons";"Cisco",#N/A,FALSE,"Cisco";#N/A,#N/A,FALSE,"FY97 YTD"}</definedName>
    <definedName name="wrn.ETP." localSheetId="43" hidden="1">{#N/A,#N/A,TRUE,"FTC Summary";"Foreign Provision",#N/A,TRUE,"Income Summary";"SubF Inclusion",#N/A,TRUE,"Tax Inclusion Calc";#N/A,#N/A,TRUE,"Tax Adjsutments";"FTC Calculation",#N/A,TRUE,"Tax Inclusion Calc";"Foreign Source",#N/A,TRUE,"863(b) Income";"Expense Allocation",#N/A,TRUE,"951(a) Allocation";"Europe Testing",#N/A,TRUE,"SUB F TESTING";"ICON Testing",#N/A,TRUE,"SUB F TESTING";#N/A,#N/A,TRUE,"Assumptions"}</definedName>
    <definedName name="wrn.ETP." hidden="1">{#N/A,#N/A,TRUE,"FTC Summary";"Foreign Provision",#N/A,TRUE,"Income Summary";"SubF Inclusion",#N/A,TRUE,"Tax Inclusion Calc";#N/A,#N/A,TRUE,"Tax Adjsutments";"FTC Calculation",#N/A,TRUE,"Tax Inclusion Calc";"Foreign Source",#N/A,TRUE,"863(b) Income";"Expense Allocation",#N/A,TRUE,"951(a) Allocation";"Europe Testing",#N/A,TRUE,"SUB F TESTING";"ICON Testing",#N/A,TRUE,"SUB F TESTING";#N/A,#N/A,TRUE,"Assumptions"}</definedName>
    <definedName name="wrn.Europe." localSheetId="43" hidden="1">{"PnL",#N/A,FALSE,"Gas Eur P&amp;L";"Responsibility",#N/A,FALSE,"Gas Eur P&amp;L";"Cost Control",#N/A,FALSE,"Gas Eur P&amp;L";"Program List",#N/A,FALSE,"Gas Eur P&amp;L"}</definedName>
    <definedName name="wrn.Europe." hidden="1">{"PnL",#N/A,FALSE,"Gas Eur P&amp;L";"Responsibility",#N/A,FALSE,"Gas Eur P&amp;L";"Cost Control",#N/A,FALSE,"Gas Eur P&amp;L";"Program List",#N/A,FALSE,"Gas Eur P&amp;L"}</definedName>
    <definedName name="wrn.Europe._.Base." localSheetId="43" hidden="1">{"Eur Base Top",#N/A,FALSE,"Europe Base";"Eur Base Bottom",#N/A,FALSE,"Europe Base"}</definedName>
    <definedName name="wrn.Europe._.Base." hidden="1">{"Eur Base Top",#N/A,FALSE,"Europe Base";"Eur Base Bottom",#N/A,FALSE,"Europe Base"}</definedName>
    <definedName name="wrn.Europe._.Set." localSheetId="43" hidden="1">{"IS w Ratios",#N/A,FALSE,"Europe";"PF CF Europe",#N/A,FALSE,"Europe";"DCF Eur Matrix",#N/A,FALSE,"Europe"}</definedName>
    <definedName name="wrn.Europe._.Set." hidden="1">{"IS w Ratios",#N/A,FALSE,"Europe";"PF CF Europe",#N/A,FALSE,"Europe";"DCF Eur Matrix",#N/A,FALSE,"Europe"}</definedName>
    <definedName name="wrn.Everything." localSheetId="43" hidden="1">{"Summary_Financials",#N/A,TRUE,"FEA_SUMMARY";"Summary_Charts",#N/A,TRUE,"FEA_SUMMARY";"Assumptions_Buildings",#N/A,TRUE,"Assumptions";"Assumptions_Charts",#N/A,TRUE,"Assumptions"}</definedName>
    <definedName name="wrn.Everything." hidden="1">{"Summary_Financials",#N/A,TRUE,"FEA_SUMMARY";"Summary_Charts",#N/A,TRUE,"FEA_SUMMARY";"Assumptions_Buildings",#N/A,TRUE,"Assumptions";"Assumptions_Charts",#N/A,TRUE,"Assumptions"}</definedName>
    <definedName name="wrn.Exec." localSheetId="43" hidden="1">{#N/A,#N/A,FALSE,"PSCConsol";#N/A,#N/A,FALSE,"Hamilton";#N/A,#N/A,FALSE,"Steinberg";#N/A,#N/A,FALSE,"Levin";#N/A,#N/A,FALSE,"Castellano";#N/A,#N/A,FALSE,"Overhead"}</definedName>
    <definedName name="wrn.Exec." hidden="1">{#N/A,#N/A,FALSE,"PSCConsol";#N/A,#N/A,FALSE,"Hamilton";#N/A,#N/A,FALSE,"Steinberg";#N/A,#N/A,FALSE,"Levin";#N/A,#N/A,FALSE,"Castellano";#N/A,#N/A,FALSE,"Overhead"}</definedName>
    <definedName name="wrn.EXEC._.SUMM._.ALL." localSheetId="43" hidden="1">{"exec sum us",#N/A,FALSE,"Exec Sum";"exec sum ex",#N/A,FALSE,"Exec Sum";"exec summ other",#N/A,FALSE,"Exec Sum";"exec sum ww",#N/A,FALSE,"Exec Sum"}</definedName>
    <definedName name="wrn.EXEC._.SUMM._.ALL." hidden="1">{"exec sum us",#N/A,FALSE,"Exec Sum";"exec sum ex",#N/A,FALSE,"Exec Sum";"exec summ other",#N/A,FALSE,"Exec Sum";"exec sum ww",#N/A,FALSE,"Exec Sum"}</definedName>
    <definedName name="wrn.EXEC._.SUMM._.EX._.US." localSheetId="43" hidden="1">{"exec sum ex",#N/A,FALSE,"Exec Sum"}</definedName>
    <definedName name="wrn.EXEC._.SUMM._.EX._.US." hidden="1">{"exec sum ex",#N/A,FALSE,"Exec Sum"}</definedName>
    <definedName name="wrn.EXEC._.SUMM._.OTHER." localSheetId="43" hidden="1">{"exec summ other",#N/A,FALSE,"Exec Sum"}</definedName>
    <definedName name="wrn.EXEC._.SUMM._.OTHER." hidden="1">{"exec summ other",#N/A,FALSE,"Exec Sum"}</definedName>
    <definedName name="wrn.EXEC._.SUMM._.US." localSheetId="43" hidden="1">{"exec sum us",#N/A,FALSE,"Exec Sum"}</definedName>
    <definedName name="wrn.EXEC._.SUMM._.US." hidden="1">{"exec sum us",#N/A,FALSE,"Exec Sum"}</definedName>
    <definedName name="wrn.EXEC._.SUMM._.WW." localSheetId="43" hidden="1">{"exec sum ww",#N/A,FALSE,"Exec Sum"}</definedName>
    <definedName name="wrn.EXEC._.SUMM._.WW." hidden="1">{"exec sum ww",#N/A,FALSE,"Exec Sum"}</definedName>
    <definedName name="wrn.Executive._.Package." localSheetId="43" hidden="1">{#N/A,#N/A,FALSE,"Exec_CKHN";#N/A,#N/A,FALSE,"Exec_PHC";#N/A,#N/A,FALSE,"Exec_COH";#N/A,#N/A,FALSE,"Exec_Hosp1";#N/A,#N/A,FALSE,"Exec_Hosp2";#N/A,#N/A,FALSE,"Exec_MRI";#N/A,#N/A,FALSE,"Exec_CKHS";#N/A,#N/A,FALSE,"Exec_CKHS"}</definedName>
    <definedName name="wrn.Executive._.Package." hidden="1">{#N/A,#N/A,FALSE,"Exec_CKHN";#N/A,#N/A,FALSE,"Exec_PHC";#N/A,#N/A,FALSE,"Exec_COH";#N/A,#N/A,FALSE,"Exec_Hosp1";#N/A,#N/A,FALSE,"Exec_Hosp2";#N/A,#N/A,FALSE,"Exec_MRI";#N/A,#N/A,FALSE,"Exec_CKHS";#N/A,#N/A,FALSE,"Exec_CKHS"}</definedName>
    <definedName name="wrn.Exhibit_draft_report." localSheetId="43" hidden="1">{"Historic",#N/A,FALSE,"Historic IS";"BS",#N/A,FALSE,"DCF BS conversion";"Market_summary_2",#N/A,FALSE,"Market summary";"GCM_summary",#N/A,FALSE,"Market approach";"DCF",#N/A,FALSE,"DCF Projected IS unlevered";"DCF_value",#N/A,FALSE,"DCF Indications of value"}</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localSheetId="43"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PENSES." localSheetId="43" hidden="1">{#N/A,#N/A,FALSE,"0400-1 Professional Services";#N/A,#N/A,FALSE,"0400-2 Taxes &amp; Licenses";#N/A,#N/A,FALSE,"0400-3 Repairs &amp; Maint.";#N/A,#N/A,FALSE,"0400-4 Officers Salaries";#N/A,#N/A,FALSE,"0400-5 Officers' Life Insurance";#N/A,#N/A,FALSE,"0400-6 Payroll Test";#N/A,#N/A,FALSE,"0400-7 Donations"}</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s." localSheetId="43" hidden="1">{#N/A,#N/A,FALSE,"Exports";#N/A,#N/A,FALSE,"Carolans";#N/A,#N/A,FALSE,"Irish Mist";#N/A,#N/A,FALSE,"Tullamore Dew";#N/A,#N/A,FALSE,"Other Brands Exports";#N/A,#N/A,FALSE,"Frangelico";#N/A,#N/A,FALSE,"Mondoro";#N/A,#N/A,FALSE,"Aperol";#N/A,#N/A,FALSE,"Others Exports"}</definedName>
    <definedName name="wrn.Exports." hidden="1">{#N/A,#N/A,FALSE,"Exports";#N/A,#N/A,FALSE,"Carolans";#N/A,#N/A,FALSE,"Irish Mist";#N/A,#N/A,FALSE,"Tullamore Dew";#N/A,#N/A,FALSE,"Other Brands Exports";#N/A,#N/A,FALSE,"Frangelico";#N/A,#N/A,FALSE,"Mondoro";#N/A,#N/A,FALSE,"Aperol";#N/A,#N/A,FALSE,"Others Exports"}</definedName>
    <definedName name="wrn.External." localSheetId="43" hidden="1">{"External_Annual_Income",#N/A,FALSE,"External";"External_Quarterly_Income",#N/A,FALSE,"External"}</definedName>
    <definedName name="wrn.External." hidden="1">{"External_Annual_Income",#N/A,FALSE,"External";"External_Quarterly_Income",#N/A,FALSE,"External"}</definedName>
    <definedName name="wrn.f"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_1"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1._.PRINT." localSheetId="43" hidden="1">{"F1 PAGE 1",#N/A,FALSE,"F1";"F1 PAGE 2",#N/A,FALSE,"F1"}</definedName>
    <definedName name="wrn.F1._.PRINT." hidden="1">{"F1 PAGE 1",#N/A,FALSE,"F1";"F1 PAGE 2",#N/A,FALSE,"F1"}</definedName>
    <definedName name="wrn.F812." localSheetId="43" hidden="1">{"F8P2",#N/A,TRUE,"F8";"F8P1",#N/A,TRUE,"F8";"F8P3",#N/A,TRUE,"F8"}</definedName>
    <definedName name="wrn.F812." hidden="1">{"F8P2",#N/A,TRUE,"F8";"F8P1",#N/A,TRUE,"F8";"F8P3",#N/A,TRUE,"F8"}</definedName>
    <definedName name="wrn.Factors._.Tab._.10." localSheetId="43"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falmex.xls." localSheetId="43"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wrn.falmex.xls."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wrn.falmexb.xls." localSheetId="43" hidden="1">{#N/A,#N/A,FALSE,"GEMINA";#N/A,#N/A,FALSE,"VIRGO";#N/A,#N/A,FALSE,"TAURUS + MIMOSA";#N/A,#N/A,FALSE,"FLEET FAL &amp; MEX 2";#N/A,#N/A,FALSE,"AQUARIUS + ORION";#N/A,#N/A,FALSE,"PASCAL";#N/A,#N/A,FALSE,"SAGITTA";#N/A,#N/A,FALSE,"VELA";#N/A,#N/A,FALSE,"ANTARES";#N/A,#N/A,FALSE,"TANIA";#N/A,#N/A,FALSE,"TBN PASTEUR"}</definedName>
    <definedName name="wrn.falmexb.xls." hidden="1">{#N/A,#N/A,FALSE,"GEMINA";#N/A,#N/A,FALSE,"VIRGO";#N/A,#N/A,FALSE,"TAURUS + MIMOSA";#N/A,#N/A,FALSE,"FLEET FAL &amp; MEX 2";#N/A,#N/A,FALSE,"AQUARIUS + ORION";#N/A,#N/A,FALSE,"PASCAL";#N/A,#N/A,FALSE,"SAGITTA";#N/A,#N/A,FALSE,"VELA";#N/A,#N/A,FALSE,"ANTARES";#N/A,#N/A,FALSE,"TANIA";#N/A,#N/A,FALSE,"TBN PASTEUR"}</definedName>
    <definedName name="wrn.Far._.East._.Set." localSheetId="43" hidden="1">{"IS FE with Ratios",#N/A,FALSE,"Far East";"PF CF Far East",#N/A,FALSE,"Far East";"DCF Far East Matrix",#N/A,FALSE,"Far East"}</definedName>
    <definedName name="wrn.Far._.East._.Set." hidden="1">{"IS FE with Ratios",#N/A,FALSE,"Far East";"PF CF Far East",#N/A,FALSE,"Far East";"DCF Far East Matrix",#N/A,FALSE,"Far East"}</definedName>
    <definedName name="wrn.fcb" localSheetId="43" hidden="1">{"FCB_ALL",#N/A,FALSE,"FCB"}</definedName>
    <definedName name="wrn.fcb" hidden="1">{"FCB_ALL",#N/A,FALSE,"FCB"}</definedName>
    <definedName name="wrn.FCB." localSheetId="43" hidden="1">{"FCB_ALL",#N/A,FALSE,"FCB"}</definedName>
    <definedName name="wrn.FCB." hidden="1">{"FCB_ALL",#N/A,FALSE,"FCB"}</definedName>
    <definedName name="wrn.fcb._dcf" localSheetId="43" hidden="1">{"FCB_ALL",#N/A,FALSE,"FCB"}</definedName>
    <definedName name="wrn.fcb._dcf" hidden="1">{"FCB_ALL",#N/A,FALSE,"FCB"}</definedName>
    <definedName name="wrn.fcb2" localSheetId="43" hidden="1">{"FCB_ALL",#N/A,FALSE,"FCB"}</definedName>
    <definedName name="wrn.fcb2" hidden="1">{"FCB_ALL",#N/A,FALSE,"FCB"}</definedName>
    <definedName name="wrn.fcb2_dcf" localSheetId="43" hidden="1">{"FCB_ALL",#N/A,FALSE,"FCB"}</definedName>
    <definedName name="wrn.fcb2_dcf" hidden="1">{"FCB_ALL",#N/A,FALSE,"FCB"}</definedName>
    <definedName name="wrn.FDII6_01PortReview." localSheetId="43" hidden="1">{#N/A,#N/A,TRUE,"Port Summary II";#N/A,#N/A,TRUE,"BV Valuation";#N/A,#N/A,TRUE,"FV Valuation";#N/A,#N/A,TRUE,"JRI";#N/A,#N/A,TRUE,"Weasler";#N/A,#N/A,TRUE,"Stronghaven";#N/A,#N/A,TRUE,"Connor";#N/A,#N/A,TRUE,"HWC";#N/A,#N/A,TRUE,"Temple"}</definedName>
    <definedName name="wrn.FDII6_01PortReview." hidden="1">{#N/A,#N/A,TRUE,"Port Summary II";#N/A,#N/A,TRUE,"BV Valuation";#N/A,#N/A,TRUE,"FV Valuation";#N/A,#N/A,TRUE,"JRI";#N/A,#N/A,TRUE,"Weasler";#N/A,#N/A,TRUE,"Stronghaven";#N/A,#N/A,TRUE,"Connor";#N/A,#N/A,TRUE,"HWC";#N/A,#N/A,TRUE,"Temple"}</definedName>
    <definedName name="wrn.FdIII6_30_01PortRev.." localSheetId="43" hidden="1">{#N/A,#N/A,TRUE,"Beacon";#N/A,#N/A,TRUE,"CII";#N/A,#N/A,TRUE,"MCA";#N/A,#N/A,TRUE,"Elm";#N/A,#N/A,TRUE,"Tharco";#N/A,#N/A,TRUE,"Dee H";#N/A,#N/A,TRUE,"Hunt Valve";#N/A,#N/A,TRUE,"KBA";#N/A,#N/A,TRUE,"Glassmaster";#N/A,#N/A,TRUE,"MLS";#N/A,#N/A,TRUE,"CBSA";#N/A,#N/A,TRUE,"ACE";#N/A,#N/A,TRUE,"United Central";#N/A,#N/A,TRUE,"Jakel";#N/A,#N/A,TRUE,"Lake City "}</definedName>
    <definedName name="wrn.FdIII6_30_01PortRev.." hidden="1">{#N/A,#N/A,TRUE,"Beacon";#N/A,#N/A,TRUE,"CII";#N/A,#N/A,TRUE,"MCA";#N/A,#N/A,TRUE,"Elm";#N/A,#N/A,TRUE,"Tharco";#N/A,#N/A,TRUE,"Dee H";#N/A,#N/A,TRUE,"Hunt Valve";#N/A,#N/A,TRUE,"KBA";#N/A,#N/A,TRUE,"Glassmaster";#N/A,#N/A,TRUE,"MLS";#N/A,#N/A,TRUE,"CBSA";#N/A,#N/A,TRUE,"ACE";#N/A,#N/A,TRUE,"United Central";#N/A,#N/A,TRUE,"Jakel";#N/A,#N/A,TRUE,"Lake City "}</definedName>
    <definedName name="wrn.FE._.Sensitivity." localSheetId="43" hidden="1">{"Far East Top",#N/A,FALSE,"FE Model";"Far East Mid",#N/A,FALSE,"FE Model";"Far East Base",#N/A,FALSE,"FE Model"}</definedName>
    <definedName name="wrn.FE._.Sensitivity." hidden="1">{"Far East Top",#N/A,FALSE,"FE Model";"Far East Mid",#N/A,FALSE,"FE Model";"Far East Base",#N/A,FALSE,"FE Model"}</definedName>
    <definedName name="wrn.Feb._.Senior._.Staff."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rn.Feb._.Senior._.Staff."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rn.February_Packet." localSheetId="43" hidden="1">{#N/A,#N/A,FALSE,"Feb 2004 NonGAAP B";#N/A,#N/A,FALSE,"Budget to Actual 2004 NonGAAP B";#N/A,#N/A,FALSE,"Feb 2004 GAAP B"}</definedName>
    <definedName name="wrn.February_Packet." hidden="1">{#N/A,#N/A,FALSE,"Feb 2004 NonGAAP B";#N/A,#N/A,FALSE,"Budget to Actual 2004 NonGAAP B";#N/A,#N/A,FALSE,"Feb 2004 GAAP B"}</definedName>
    <definedName name="wrn.fFlagler"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Flagler_1"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ilecopy." localSheetId="4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_1" localSheetId="4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_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Flagler" localSheetId="4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Flagler"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Flagler_1" localSheetId="4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Flagler_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ter." localSheetId="43" hidden="1">{#N/A,#N/A,FALSE,"Assump2";#N/A,#N/A,FALSE,"Income2";#N/A,#N/A,FALSE,"Balance2";#N/A,#N/A,FALSE,"DCF Filter";#N/A,#N/A,FALSE,"Trans Assump2";#N/A,#N/A,FALSE,"Combined Income2";#N/A,#N/A,FALSE,"Combined Balance2"}</definedName>
    <definedName name="wrn.Filter." hidden="1">{#N/A,#N/A,FALSE,"Assump2";#N/A,#N/A,FALSE,"Income2";#N/A,#N/A,FALSE,"Balance2";#N/A,#N/A,FALSE,"DCF Filter";#N/A,#N/A,FALSE,"Trans Assump2";#N/A,#N/A,FALSE,"Combined Income2";#N/A,#N/A,FALSE,"Combined Balance2"}</definedName>
    <definedName name="wrn.fin" localSheetId="43"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l." localSheetId="43" hidden="1">{"balsht",#N/A,FALSE,"Statements";"opstmt",#N/A,FALSE,"Statements";"cash",#N/A,FALSE,"Statements"}</definedName>
    <definedName name="wrn.Final." hidden="1">{"balsht",#N/A,FALSE,"Statements";"opstmt",#N/A,FALSE,"Statements";"cash",#N/A,FALSE,"Statements"}</definedName>
    <definedName name="wrn.Final._.Package." localSheetId="43" hidden="1">{#N/A,#N/A,FALSE,"Summary";#N/A,#N/A,FALSE,"BS";#N/A,#N/A,FALSE,"IS";#N/A,#N/A,FALSE,"STAT1";#N/A,#N/A,FALSE,"Stat2";#N/A,#N/A,FALSE,"Stat3"}</definedName>
    <definedName name="wrn.Final._.Package." hidden="1">{#N/A,#N/A,FALSE,"Summary";#N/A,#N/A,FALSE,"BS";#N/A,#N/A,FALSE,"IS";#N/A,#N/A,FALSE,"STAT1";#N/A,#N/A,FALSE,"Stat2";#N/A,#N/A,FALSE,"Stat3"}</definedName>
    <definedName name="wrn.Financial." localSheetId="43"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ncial."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ncial._.Output." localSheetId="43" hidden="1">{"P and L",#N/A,FALSE,"Financial Output";"Cashflow",#N/A,FALSE,"Financial Output";"Balance Sheet",#N/A,FALSE,"Financial Output"}</definedName>
    <definedName name="wrn.Financial._.Output." hidden="1">{"P and L",#N/A,FALSE,"Financial Output";"Cashflow",#N/A,FALSE,"Financial Output";"Balance Sheet",#N/A,FALSE,"Financial Output"}</definedName>
    <definedName name="wrn.Financial._.Review._.Book." localSheetId="43" hidden="1">{#N/A,#N/A,TRUE,"BWO_LLC+REPORT";#N/A,#N/A,TRUE,"NSL00MST+NSL Refy Income";#N/A,#N/A,TRUE,"BWO_LLC+Rep_12m";#N/A,#N/A,TRUE,"NSL00MST+NSL Refy 12 M";#N/A,#N/A,TRUE,"RetMMM00+Report";#N/A,#N/A,TRUE,"RET00mst+Total";#N/A,#N/A,TRUE,"Ret12Frd+Total";#N/A,#N/A,TRUE,"Admin";#N/A,#N/A,TRUE,"Boise";#N/A,#N/A,TRUE,"Brigham";#N/A,#N/A,TRUE,"Chubbuck";#N/A,#N/A,TRUE,"Draper";#N/A,#N/A,TRUE,"Harrisville";#N/A,#N/A,TRUE,"Idaho Falls";#N/A,#N/A,TRUE,"Layton";#N/A,#N/A,TRUE,"Logan";#N/A,#N/A,TRUE,"Ogden Wall";#N/A,#N/A,TRUE,"Wholesale+W Inc";#N/A,#N/A,TRUE,"Wholesale+W Inc 12m";#N/A,#N/A,TRUE,"SUP00mst+SUMMARY";#N/A,#N/A,TRUE,"SUP00mst+TWELVE";#N/A,#N/A,TRUE,"TRK00MST+Tran PL";#N/A,#N/A,TRUE,"TRK00MST+Tran PL 12 M";#N/A,#N/A,TRUE,"TRK00MST1+Tran PL";#N/A,#N/A,TRUE,"TRK00MST1+Tran PL 12 M";#N/A,#N/A,TRUE,"Support+Current";#N/A,#N/A,TRUE,"Support+12month";#N/A,#N/A,TRUE,"Admin2+Current";#N/A,#N/A,TRUE,"Admin2+12month";#N/A,#N/A,TRUE,"BWOabMST+Rep_12m";#N/A,#N/A,TRUE,"NSL00MST+CrtBdg";#N/A,#N/A,TRUE,"Rab12frd+Total";#N/A,#N/A,TRUE,"Rab12frd+Admin";#N/A,#N/A,TRUE,"Rab12frd+Boise";#N/A,#N/A,TRUE,"Rab12frd+Brigham";#N/A,#N/A,TRUE,"Rab12frd+Chubbuck";#N/A,#N/A,TRUE,"Rab12frd+Draper";#N/A,#N/A,TRUE,"Rab12frd+Harrisville";#N/A,#N/A,TRUE,"Rab12frd+Idaho Falls";#N/A,#N/A,TRUE,"Rab12frd+Layton";#N/A,#N/A,TRUE,"Rab12frd+Logan";#N/A,#N/A,TRUE,"Rab12frd+Ogden Wall";#N/A,#N/A,TRUE,"Wholesale+whole";#N/A,#N/A,TRUE,"SUP00mst+ActBud";#N/A,#N/A,TRUE,"Trkabmst+Tran PL 12 M";#N/A,#N/A,TRUE,"Support+Forecasted";#N/A,#N/A,TRUE,"Admin2+Forecasted";#N/A,#N/A,TRUE,"BuzzTrk+Summary";#N/A,#N/A,TRUE,"BuzzTrk+Rev_Mile"}</definedName>
    <definedName name="wrn.Financial._.Review._.Book." hidden="1">{#N/A,#N/A,TRUE,"BWO_LLC+REPORT";#N/A,#N/A,TRUE,"NSL00MST+NSL Refy Income";#N/A,#N/A,TRUE,"BWO_LLC+Rep_12m";#N/A,#N/A,TRUE,"NSL00MST+NSL Refy 12 M";#N/A,#N/A,TRUE,"RetMMM00+Report";#N/A,#N/A,TRUE,"RET00mst+Total";#N/A,#N/A,TRUE,"Ret12Frd+Total";#N/A,#N/A,TRUE,"Admin";#N/A,#N/A,TRUE,"Boise";#N/A,#N/A,TRUE,"Brigham";#N/A,#N/A,TRUE,"Chubbuck";#N/A,#N/A,TRUE,"Draper";#N/A,#N/A,TRUE,"Harrisville";#N/A,#N/A,TRUE,"Idaho Falls";#N/A,#N/A,TRUE,"Layton";#N/A,#N/A,TRUE,"Logan";#N/A,#N/A,TRUE,"Ogden Wall";#N/A,#N/A,TRUE,"Wholesale+W Inc";#N/A,#N/A,TRUE,"Wholesale+W Inc 12m";#N/A,#N/A,TRUE,"SUP00mst+SUMMARY";#N/A,#N/A,TRUE,"SUP00mst+TWELVE";#N/A,#N/A,TRUE,"TRK00MST+Tran PL";#N/A,#N/A,TRUE,"TRK00MST+Tran PL 12 M";#N/A,#N/A,TRUE,"TRK00MST1+Tran PL";#N/A,#N/A,TRUE,"TRK00MST1+Tran PL 12 M";#N/A,#N/A,TRUE,"Support+Current";#N/A,#N/A,TRUE,"Support+12month";#N/A,#N/A,TRUE,"Admin2+Current";#N/A,#N/A,TRUE,"Admin2+12month";#N/A,#N/A,TRUE,"BWOabMST+Rep_12m";#N/A,#N/A,TRUE,"NSL00MST+CrtBdg";#N/A,#N/A,TRUE,"Rab12frd+Total";#N/A,#N/A,TRUE,"Rab12frd+Admin";#N/A,#N/A,TRUE,"Rab12frd+Boise";#N/A,#N/A,TRUE,"Rab12frd+Brigham";#N/A,#N/A,TRUE,"Rab12frd+Chubbuck";#N/A,#N/A,TRUE,"Rab12frd+Draper";#N/A,#N/A,TRUE,"Rab12frd+Harrisville";#N/A,#N/A,TRUE,"Rab12frd+Idaho Falls";#N/A,#N/A,TRUE,"Rab12frd+Layton";#N/A,#N/A,TRUE,"Rab12frd+Logan";#N/A,#N/A,TRUE,"Rab12frd+Ogden Wall";#N/A,#N/A,TRUE,"Wholesale+whole";#N/A,#N/A,TRUE,"SUP00mst+ActBud";#N/A,#N/A,TRUE,"Trkabmst+Tran PL 12 M";#N/A,#N/A,TRUE,"Support+Forecasted";#N/A,#N/A,TRUE,"Admin2+Forecasted";#N/A,#N/A,TRUE,"BuzzTrk+Summary";#N/A,#N/A,TRUE,"BuzzTrk+Rev_Mile"}</definedName>
    <definedName name="wrn.Financial._.Statements." localSheetId="43" hidden="1">{#N/A,#N/A,FALSE,"COVER";#N/A,#N/A,FALSE,"INDEX";#N/A,#N/A,FALSE,"Stat. High.";#N/A,#N/A,FALSE,"BS";#N/A,#N/A,FALSE,"PL";#N/A,#N/A,FALSE,"NA";#N/A,#N/A,FALSE,"CashflowYTD";#N/A,#N/A,FALSE,"Patient Stats";#N/A,#N/A,FALSE,"Payor Info";#N/A,#N/A,FALSE,"Payor1";#N/A,#N/A,FALSE,"Census"}</definedName>
    <definedName name="wrn.Financial._.Statements." hidden="1">{#N/A,#N/A,FALSE,"COVER";#N/A,#N/A,FALSE,"INDEX";#N/A,#N/A,FALSE,"Stat. High.";#N/A,#N/A,FALSE,"BS";#N/A,#N/A,FALSE,"PL";#N/A,#N/A,FALSE,"NA";#N/A,#N/A,FALSE,"CashflowYTD";#N/A,#N/A,FALSE,"Patient Stats";#N/A,#N/A,FALSE,"Payor Info";#N/A,#N/A,FALSE,"Payor1";#N/A,#N/A,FALSE,"Census"}</definedName>
    <definedName name="wrn.FINANCIAL._.SUMMARY._.ALL." localSheetId="43" hidden="1">{"fin sum us",#N/A,FALSE,"Financial Summ";"fin sum ex",#N/A,FALSE,"Financial Summ";"fin sum other",#N/A,FALSE,"Financial Summ";"fin sum ww",#N/A,FALSE,"Financial Summ"}</definedName>
    <definedName name="wrn.FINANCIAL._.SUMMARY._.ALL." hidden="1">{"fin sum us",#N/A,FALSE,"Financial Summ";"fin sum ex",#N/A,FALSE,"Financial Summ";"fin sum other",#N/A,FALSE,"Financial Summ";"fin sum ww",#N/A,FALSE,"Financial Summ"}</definedName>
    <definedName name="wrn.FINANCIAL._.SUMMARY._.EX._.US." localSheetId="43" hidden="1">{"fin sum ex",#N/A,FALSE,"Financial Summ"}</definedName>
    <definedName name="wrn.FINANCIAL._.SUMMARY._.EX._.US." hidden="1">{"fin sum ex",#N/A,FALSE,"Financial Summ"}</definedName>
    <definedName name="wrn.FINANCIAL._.SUMMARY._.OTHER." localSheetId="43" hidden="1">{"fin sum other",#N/A,FALSE,"Financial Summ"}</definedName>
    <definedName name="wrn.FINANCIAL._.SUMMARY._.OTHER." hidden="1">{"fin sum other",#N/A,FALSE,"Financial Summ"}</definedName>
    <definedName name="wrn.FINANCIAL._.SUMMARY._.US." localSheetId="43" hidden="1">{"fin sum us",#N/A,FALSE,"Financial Summ"}</definedName>
    <definedName name="wrn.FINANCIAL._.SUMMARY._.US." hidden="1">{"fin sum us",#N/A,FALSE,"Financial Summ"}</definedName>
    <definedName name="wrn.FINANCIAL._.SUMMARY._.WW." localSheetId="43" hidden="1">{"fin sum ww",#N/A,FALSE,"Financial Summ"}</definedName>
    <definedName name="wrn.FINANCIAL._.SUMMARY._.WW." hidden="1">{"fin sum ww",#N/A,FALSE,"Financial Summ"}</definedName>
    <definedName name="wrn.Financials." localSheetId="43" hidden="1">{#N/A,#N/A,TRUE,"Inc Stmt";#N/A,#N/A,TRUE,"Bal Sheet";#N/A,#N/A,TRUE,"Cash Flow";#N/A,#N/A,TRUE,"Misc Income";#N/A,#N/A,TRUE,"G&amp;A Exp";#N/A,#N/A,TRUE,"CAPEX";#N/A,#N/A,TRUE,"Capital";#N/A,#N/A,TRUE,"Oper";#N/A,#N/A,TRUE,"LOE";#N/A,#N/A,TRUE,"Trans";#N/A,#N/A,TRUE,"Revenue";#N/A,#N/A,TRUE,"Hedge"}</definedName>
    <definedName name="wrn.Financials." hidden="1">{#N/A,#N/A,TRUE,"Inc Stmt";#N/A,#N/A,TRUE,"Bal Sheet";#N/A,#N/A,TRUE,"Cash Flow";#N/A,#N/A,TRUE,"Misc Income";#N/A,#N/A,TRUE,"G&amp;A Exp";#N/A,#N/A,TRUE,"CAPEX";#N/A,#N/A,TRUE,"Capital";#N/A,#N/A,TRUE,"Oper";#N/A,#N/A,TRUE,"LOE";#N/A,#N/A,TRUE,"Trans";#N/A,#N/A,TRUE,"Revenue";#N/A,#N/A,TRUE,"Hedge"}</definedName>
    <definedName name="wrn.Financials._.April._.02._.Rs._.000." localSheetId="43"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wrn.Financials._.April._.02._.Rs._.000."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wrn.Financials._.DCF." localSheetId="43" hidden="1">{"Standard",#N/A,FALSE,"Lab H Inc Stmt";"Standard",#N/A,FALSE,"Lab H Bal Sht";"Standard",#N/A,FALSE,"Lab H CFs";"Standard",#N/A,FALSE,"Lab P Inc Stmt";"Standard",#N/A,FALSE,"Lab P CFs Base";"Standard",#N/A,FALSE,"Lab DCF Base";"Standard",#N/A,FALSE,"DCF Sum"}</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1" localSheetId="43" hidden="1">{#N/A,#N/A,TRUE,"Inc Stmt";#N/A,#N/A,TRUE,"Bal Sheet";#N/A,#N/A,TRUE,"Cash Flow";#N/A,#N/A,TRUE,"Misc Income";#N/A,#N/A,TRUE,"G&amp;A Exp";#N/A,#N/A,TRUE,"CAPEX";#N/A,#N/A,TRUE,"Capital";#N/A,#N/A,TRUE,"Oper";#N/A,#N/A,TRUE,"LOE";#N/A,#N/A,TRUE,"Trans";#N/A,#N/A,TRUE,"Revenue";#N/A,#N/A,TRUE,"Hedge"}</definedName>
    <definedName name="wrn.Financials._1" hidden="1">{#N/A,#N/A,TRUE,"Inc Stmt";#N/A,#N/A,TRUE,"Bal Sheet";#N/A,#N/A,TRUE,"Cash Flow";#N/A,#N/A,TRUE,"Misc Income";#N/A,#N/A,TRUE,"G&amp;A Exp";#N/A,#N/A,TRUE,"CAPEX";#N/A,#N/A,TRUE,"Capital";#N/A,#N/A,TRUE,"Oper";#N/A,#N/A,TRUE,"LOE";#N/A,#N/A,TRUE,"Trans";#N/A,#N/A,TRUE,"Revenue";#N/A,#N/A,TRUE,"Hedge"}</definedName>
    <definedName name="wrn.Financials._2" localSheetId="43" hidden="1">{#N/A,#N/A,TRUE,"Inc Stmt";#N/A,#N/A,TRUE,"Bal Sheet";#N/A,#N/A,TRUE,"Cash Flow";#N/A,#N/A,TRUE,"Misc Income";#N/A,#N/A,TRUE,"G&amp;A Exp";#N/A,#N/A,TRUE,"CAPEX";#N/A,#N/A,TRUE,"Capital";#N/A,#N/A,TRUE,"Oper";#N/A,#N/A,TRUE,"LOE";#N/A,#N/A,TRUE,"Trans";#N/A,#N/A,TRUE,"Revenue";#N/A,#N/A,TRUE,"Hedge"}</definedName>
    <definedName name="wrn.Financials._2" hidden="1">{#N/A,#N/A,TRUE,"Inc Stmt";#N/A,#N/A,TRUE,"Bal Sheet";#N/A,#N/A,TRUE,"Cash Flow";#N/A,#N/A,TRUE,"Misc Income";#N/A,#N/A,TRUE,"G&amp;A Exp";#N/A,#N/A,TRUE,"CAPEX";#N/A,#N/A,TRUE,"Capital";#N/A,#N/A,TRUE,"Oper";#N/A,#N/A,TRUE,"LOE";#N/A,#N/A,TRUE,"Trans";#N/A,#N/A,TRUE,"Revenue";#N/A,#N/A,TRUE,"Hedge"}</definedName>
    <definedName name="wrn.Financials_long." localSheetId="43"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inanzbedarfsrechnung." localSheetId="43" hidden="1">{#N/A,#N/A,FALSE,"Finanzbedarfsrechnung"}</definedName>
    <definedName name="wrn.Finanzbedarfsrechnung." hidden="1">{#N/A,#N/A,FALSE,"Finanzbedarfsrechnung"}</definedName>
    <definedName name="wrn.First._.Union._.Covenant." localSheetId="43" hidden="1">{#N/A,#N/A,FALSE,"FST_Cover";#N/A,#N/A,FALSE,"FST_New_Cov_Sum";#N/A,#N/A,FALSE,"FST_Cov_LTDebt";#N/A,#N/A,FALSE,"FST_Days Cash ";#N/A,#N/A,FALSE,"FST_Cov_Coverage ";#N/A,#N/A,FALSE,"FST_MinCash ";#N/A,#N/A,FALSE,"FST_New_Cov_Sum _ERISA";#N/A,#N/A,FALSE,"FST_New_Cov_w RepReqmnts"}</definedName>
    <definedName name="wrn.First._.Union._.Covenant." hidden="1">{#N/A,#N/A,FALSE,"FST_Cover";#N/A,#N/A,FALSE,"FST_New_Cov_Sum";#N/A,#N/A,FALSE,"FST_Cov_LTDebt";#N/A,#N/A,FALSE,"FST_Days Cash ";#N/A,#N/A,FALSE,"FST_Cov_Coverage ";#N/A,#N/A,FALSE,"FST_MinCash ";#N/A,#N/A,FALSE,"FST_New_Cov_Sum _ERISA";#N/A,#N/A,FALSE,"FST_New_Cov_w RepReqmnts"}</definedName>
    <definedName name="wrn.first2." localSheetId="43" hidden="1">{#N/A,#N/A,FALSE,"sum-don";#N/A,#N/A,FALSE,"inc-don"}</definedName>
    <definedName name="wrn.first2." hidden="1">{#N/A,#N/A,FALSE,"sum-don";#N/A,#N/A,FALSE,"inc-don"}</definedName>
    <definedName name="wrn.first3." localSheetId="43" hidden="1">{#N/A,#N/A,FALSE,"Summary";#N/A,#N/A,FALSE,"proj1";#N/A,#N/A,FALSE,"proj2"}</definedName>
    <definedName name="wrn.first3." hidden="1">{#N/A,#N/A,FALSE,"Summary";#N/A,#N/A,FALSE,"proj1";#N/A,#N/A,FALSE,"proj2"}</definedName>
    <definedName name="wrn.first4." localSheetId="43" hidden="1">{#N/A,#N/A,FALSE,"Summary";#N/A,#N/A,FALSE,"proj1";#N/A,#N/A,FALSE,"proj2";#N/A,#N/A,FALSE,"DCF"}</definedName>
    <definedName name="wrn.first4." hidden="1">{#N/A,#N/A,FALSE,"Summary";#N/A,#N/A,FALSE,"proj1";#N/A,#N/A,FALSE,"proj2";#N/A,#N/A,FALSE,"DCF"}</definedName>
    <definedName name="wrn.Fiscal._.Year." localSheetId="43" hidden="1">{#N/A,#N/A,TRUE,"FY BCG";#N/A,#N/A,TRUE,"FY w|o Wireless";#N/A,#N/A,TRUE,"FY Wireless"}</definedName>
    <definedName name="wrn.Fiscal._.Year." hidden="1">{#N/A,#N/A,TRUE,"FY BCG";#N/A,#N/A,TRUE,"FY w|o Wireless";#N/A,#N/A,TRUE,"FY Wireless"}</definedName>
    <definedName name="wrn.FIVE._.YEAR._.PROJECTION." localSheetId="43" hidden="1">{"FIVEYEAR",#N/A,TRUE,"SUMMARY";"FIVEYEAR",#N/A,TRUE,"Ratios";"FIVEYEAR",#N/A,TRUE,"Revenue";"FIVEYEAR",#N/A,TRUE,"DETAIL";"FIVEYEAR",#N/A,TRUE,"Payroll"}</definedName>
    <definedName name="wrn.FIVE._.YEAR._.PROJECTION." hidden="1">{"FIVEYEAR",#N/A,TRUE,"SUMMARY";"FIVEYEAR",#N/A,TRUE,"Ratios";"FIVEYEAR",#N/A,TRUE,"Revenue";"FIVEYEAR",#N/A,TRUE,"DETAIL";"FIVEYEAR",#N/A,TRUE,"Payroll"}</definedName>
    <definedName name="wrn.Five._.Year._.Record." localSheetId="43" hidden="1">{"Five Year Record",#N/A,FALSE,"Front and Back"}</definedName>
    <definedName name="wrn.Five._.Year._.Record." hidden="1">{"Five Year Record",#N/A,FALSE,"Front and Back"}</definedName>
    <definedName name="wrn.Fla._.Cape._.Info._.Memo._.Reports." localSheetId="43" hidden="1">{#N/A,#N/A,FALSE,"All Properties Summary";#N/A,#N/A,FALSE,"Gas Sales";#N/A,#N/A,FALSE,"Diesel Sales";#N/A,#N/A,FALSE,"C-StoreMoSales";#N/A,#N/A,FALSE,"Car Wash Mo Sales";#N/A,#N/A,FALSE,"Store Sales 18806";#N/A,#N/A,FALSE,"Store Sales 10530";#N/A,#N/A,FALSE,"Store Sales 12537";#N/A,#N/A,FALSE,"Store Sales 12434 "}</definedName>
    <definedName name="wrn.Fla._.Cape._.Info._.Memo._.Reports." hidden="1">{#N/A,#N/A,FALSE,"All Properties Summary";#N/A,#N/A,FALSE,"Gas Sales";#N/A,#N/A,FALSE,"Diesel Sales";#N/A,#N/A,FALSE,"C-StoreMoSales";#N/A,#N/A,FALSE,"Car Wash Mo Sales";#N/A,#N/A,FALSE,"Store Sales 18806";#N/A,#N/A,FALSE,"Store Sales 10530";#N/A,#N/A,FALSE,"Store Sales 12537";#N/A,#N/A,FALSE,"Store Sales 12434 "}</definedName>
    <definedName name="wrn.Flowback._.Analysis." localSheetId="43" hidden="1">{"Merger Output",#N/A,FALSE,"Summary_Output";"Flowback Assesment dollars",#N/A,FALSE,"FLow";"Flowback assesment percent",#N/A,FALSE,"FLow";"Impact to Rubik Price",#N/A,FALSE,"FLow"}</definedName>
    <definedName name="wrn.Flowback._.Analysis." hidden="1">{"Merger Output",#N/A,FALSE,"Summary_Output";"Flowback Assesment dollars",#N/A,FALSE,"FLow";"Flowback assesment percent",#N/A,FALSE,"FLow";"Impact to Rubik Price",#N/A,FALSE,"FLow"}</definedName>
    <definedName name="wrn.Flowback._.Analysis2." localSheetId="43"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localSheetId="43"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gger." localSheetId="43" hidden="1">{"Res_og_nøgle",#N/A,FALSE,"Hovedark";"Balance",#N/A,FALSE,"Hovedark";"Bagside_DK",#N/A,FALSE,"Bagside"}</definedName>
    <definedName name="wrn.Flugger." hidden="1">{"Res_og_nøgle",#N/A,FALSE,"Hovedark";"Balance",#N/A,FALSE,"Hovedark";"Bagside_DK",#N/A,FALSE,"Bagside"}</definedName>
    <definedName name="wrn.FN_JE98." localSheetId="43" hidden="1">{"FN_JE98",#N/A,FALSE,"98 W Options"}</definedName>
    <definedName name="wrn.FN_JE98." hidden="1">{"FN_JE98",#N/A,FALSE,"98 W Options"}</definedName>
    <definedName name="wrn.FN_JE98wo" localSheetId="43" hidden="1">{"FN_JE98",#N/A,FALSE,"98 W Options"}</definedName>
    <definedName name="wrn.FN_JE98wo" hidden="1">{"FN_JE98",#N/A,FALSE,"98 W Options"}</definedName>
    <definedName name="wrn.FN_JE99." localSheetId="43" hidden="1">{"FN_JE",#N/A,FALSE,"99 W Options"}</definedName>
    <definedName name="wrn.FN_JE99." hidden="1">{"FN_JE",#N/A,FALSE,"99 W Options"}</definedName>
    <definedName name="wrn.FOOTNOTES." localSheetId="43" hidden="1">{"Footnotespg1",#N/A,FALSE,"Footnotes";"Footnotespg2",#N/A,FALSE,"Footnotes"}</definedName>
    <definedName name="wrn.FOOTNOTES." hidden="1">{"Footnotespg1",#N/A,FALSE,"Footnotes";"Footnotespg2",#N/A,FALSE,"Footnotes"}</definedName>
    <definedName name="wrn.for._.TenneT." localSheetId="43"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or._.TenneT."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orecast." localSheetId="43" hidden="1">{#N/A,#N/A,FALSE,"model"}</definedName>
    <definedName name="wrn.forecast." hidden="1">{#N/A,#N/A,FALSE,"model"}</definedName>
    <definedName name="wrn.Forecast._.Print." localSheetId="43" hidden="1">{#N/A,#N/A,TRUE,"Season &amp; Target";#N/A,#N/A,TRUE,"Services";#N/A,#N/A,TRUE,"Headcount";#N/A,#N/A,TRUE,"Expense";#N/A,#N/A,TRUE,"Revenue";#N/A,#N/A,TRUE,"98_fcst"}</definedName>
    <definedName name="wrn.Forecast._.Print." hidden="1">{#N/A,#N/A,TRUE,"Season &amp; Target";#N/A,#N/A,TRUE,"Services";#N/A,#N/A,TRUE,"Headcount";#N/A,#N/A,TRUE,"Expense";#N/A,#N/A,TRUE,"Revenue";#N/A,#N/A,TRUE,"98_fcst"}</definedName>
    <definedName name="wrn.Forecast._.Summary." localSheetId="43" hidden="1">{#N/A,#N/A,FALSE,"Full Year";#N/A,#N/A,FALSE,"Current Month";#N/A,#N/A,FALSE,"YTD";#N/A,#N/A,FALSE,"Remainder";#N/A,#N/A,FALSE,"Full Year Variance";#N/A,#N/A,FALSE,"Quarterly Variance"}</definedName>
    <definedName name="wrn.Forecast._.Summary." hidden="1">{#N/A,#N/A,FALSE,"Full Year";#N/A,#N/A,FALSE,"Current Month";#N/A,#N/A,FALSE,"YTD";#N/A,#N/A,FALSE,"Remainder";#N/A,#N/A,FALSE,"Full Year Variance";#N/A,#N/A,FALSE,"Quarterly Variance"}</definedName>
    <definedName name="wrn.forecast2" localSheetId="43" hidden="1">{#N/A,#N/A,FALSE,"model"}</definedName>
    <definedName name="wrn.forecast2" hidden="1">{#N/A,#N/A,FALSE,"model"}</definedName>
    <definedName name="wrn.forecastassumptions." localSheetId="43" hidden="1">{#N/A,#N/A,FALSE,"model"}</definedName>
    <definedName name="wrn.forecastassumptions." hidden="1">{#N/A,#N/A,FALSE,"model"}</definedName>
    <definedName name="wrn.forecastassumptions2" localSheetId="43" hidden="1">{#N/A,#N/A,FALSE,"model"}</definedName>
    <definedName name="wrn.forecastassumptions2" hidden="1">{#N/A,#N/A,FALSE,"model"}</definedName>
    <definedName name="wrn.forecastROIC." localSheetId="43" hidden="1">{#N/A,#N/A,FALSE,"model"}</definedName>
    <definedName name="wrn.forecastROIC." hidden="1">{#N/A,#N/A,FALSE,"model"}</definedName>
    <definedName name="wrn.forecastROIC2" localSheetId="43" hidden="1">{#N/A,#N/A,FALSE,"model"}</definedName>
    <definedName name="wrn.forecastROIC2" hidden="1">{#N/A,#N/A,FALSE,"model"}</definedName>
    <definedName name="wrn.FORM1." localSheetId="43" hidden="1">{#N/A,#N/A,FALSE,"COMP"}</definedName>
    <definedName name="wrn.FORM1." hidden="1">{#N/A,#N/A,FALSE,"COMP"}</definedName>
    <definedName name="wrn.FORM1._1" localSheetId="43" hidden="1">{#N/A,#N/A,FALSE,"COMP"}</definedName>
    <definedName name="wrn.FORM1._1" hidden="1">{#N/A,#N/A,FALSE,"COMP"}</definedName>
    <definedName name="wrn.FORM1._1_1" localSheetId="43" hidden="1">{#N/A,#N/A,FALSE,"COMP"}</definedName>
    <definedName name="wrn.FORM1._1_1" hidden="1">{#N/A,#N/A,FALSE,"COMP"}</definedName>
    <definedName name="wrn.Fortnightly._.Report." localSheetId="43" hidden="1">{#N/A,#N/A,TRUE,"Cover";#N/A,#N/A,TRUE,"Community Interface";#N/A,#N/A,TRUE,"External Affairs";#N/A,#N/A,TRUE,"Social Responsibility";#N/A,#N/A,TRUE,"EEC";#N/A,#N/A,TRUE,"EESoP3";#N/A,#N/A,TRUE,"Customer Service";#N/A,#N/A,TRUE,"Environment";#N/A,#N/A,TRUE,"Commercial"}</definedName>
    <definedName name="wrn.Fortnightly._.Report." hidden="1">{#N/A,#N/A,TRUE,"Cover";#N/A,#N/A,TRUE,"Community Interface";#N/A,#N/A,TRUE,"External Affairs";#N/A,#N/A,TRUE,"Social Responsibility";#N/A,#N/A,TRUE,"EEC";#N/A,#N/A,TRUE,"EESoP3";#N/A,#N/A,TRUE,"Customer Service";#N/A,#N/A,TRUE,"Environment";#N/A,#N/A,TRUE,"Commercial"}</definedName>
    <definedName name="wrn.FOschedules." localSheetId="43" hidden="1">{"FOschedule1",#N/A,FALSE,"Sheet1";"FOschedule2",#N/A,FALSE,"Sheet1";"FOschedule3",#N/A,FALSE,"Sheet1"}</definedName>
    <definedName name="wrn.FOschedules." hidden="1">{"FOschedule1",#N/A,FALSE,"Sheet1";"FOschedule2",#N/A,FALSE,"Sheet1";"FOschedule3",#N/A,FALSE,"Sheet1"}</definedName>
    <definedName name="wrn.FOschedules._1" localSheetId="43" hidden="1">{"FOschedule1",#N/A,FALSE,"Sheet1";"FOschedule2",#N/A,FALSE,"Sheet1";"FOschedule3",#N/A,FALSE,"Sheet1"}</definedName>
    <definedName name="wrn.FOschedules._1" hidden="1">{"FOschedule1",#N/A,FALSE,"Sheet1";"FOschedule2",#N/A,FALSE,"Sheet1";"FOschedule3",#N/A,FALSE,"Sheet1"}</definedName>
    <definedName name="wrn.fpkg." localSheetId="43" hidden="1">{#N/A,#N/A,FALSE,"Consolidated Shipley";#N/A,#N/A,FALSE,"Consolidated PWB";#N/A,#N/A,FALSE,"Consolidated Micro"}</definedName>
    <definedName name="wrn.fpkg." hidden="1">{#N/A,#N/A,FALSE,"Consolidated Shipley";#N/A,#N/A,FALSE,"Consolidated PWB";#N/A,#N/A,FALSE,"Consolidated Micro"}</definedName>
    <definedName name="wrn.fpkg1" localSheetId="43" hidden="1">{#N/A,#N/A,FALSE,"Consolidated Shipley";#N/A,#N/A,FALSE,"Consolidated PWB";#N/A,#N/A,FALSE,"Consolidated Micro"}</definedName>
    <definedName name="wrn.fpkg1" hidden="1">{#N/A,#N/A,FALSE,"Consolidated Shipley";#N/A,#N/A,FALSE,"Consolidated PWB";#N/A,#N/A,FALSE,"Consolidated Micro"}</definedName>
    <definedName name="wrn.fpkg2" localSheetId="43" hidden="1">{#N/A,#N/A,FALSE,"Consolidated Shipley";#N/A,#N/A,FALSE,"Consolidated PWB";#N/A,#N/A,FALSE,"Consolidated Micro"}</definedName>
    <definedName name="wrn.fpkg2" hidden="1">{#N/A,#N/A,FALSE,"Consolidated Shipley";#N/A,#N/A,FALSE,"Consolidated PWB";#N/A,#N/A,FALSE,"Consolidated Micro"}</definedName>
    <definedName name="wrn.fpkg3" localSheetId="43" hidden="1">{#N/A,#N/A,FALSE,"Consolidated Shipley";#N/A,#N/A,FALSE,"Consolidated PWB";#N/A,#N/A,FALSE,"Consolidated Micro"}</definedName>
    <definedName name="wrn.fpkg3" hidden="1">{#N/A,#N/A,FALSE,"Consolidated Shipley";#N/A,#N/A,FALSE,"Consolidated PWB";#N/A,#N/A,FALSE,"Consolidated Micro"}</definedName>
    <definedName name="wrn.fpkk" localSheetId="43" hidden="1">{#N/A,#N/A,FALSE,"Consolidated Shipley";#N/A,#N/A,FALSE,"Consolidated PWB";#N/A,#N/A,FALSE,"Consolidated Micro"}</definedName>
    <definedName name="wrn.fpkk" hidden="1">{#N/A,#N/A,FALSE,"Consolidated Shipley";#N/A,#N/A,FALSE,"Consolidated PWB";#N/A,#N/A,FALSE,"Consolidated Micro"}</definedName>
    <definedName name="wrn.Front._.Page." localSheetId="43" hidden="1">{"Front Page",#N/A,FALSE,"Front and Back"}</definedName>
    <definedName name="wrn.Front._.Page." hidden="1">{"Front Page",#N/A,FALSE,"Front and Back"}</definedName>
    <definedName name="wrn.FSCT._.PCKG." localSheetId="43" hidden="1">{#N/A,#N/A,FALSE,"P&amp;L";#N/A,#N/A,FALSE,"Capital";#N/A,#N/A,FALSE,"Summary";#N/A,#N/A,FALSE,"VAR Rec";#N/A,#N/A,FALSE,"EBIT Rec"}</definedName>
    <definedName name="wrn.FSCT._.PCKG." hidden="1">{#N/A,#N/A,FALSE,"P&amp;L";#N/A,#N/A,FALSE,"Capital";#N/A,#N/A,FALSE,"Summary";#N/A,#N/A,FALSE,"VAR Rec";#N/A,#N/A,FALSE,"EBIT Rec"}</definedName>
    <definedName name="wrn.fu"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_1"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Flagler"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Flagler_1"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_.Set." localSheetId="43" hidden="1">{"Bsheet",#N/A,FALSE,"Details";"P&amp;L",#N/A,FALSE,"Details";"Schedule",#N/A,FALSE,"Details";"Details",#N/A,FALSE,"Details"}</definedName>
    <definedName name="wrn.Ful._.Set." hidden="1">{"Bsheet",#N/A,FALSE,"Details";"P&amp;L",#N/A,FALSE,"Details";"Schedule",#N/A,FALSE,"Details";"Details",#N/A,FALSE,"Details"}</definedName>
    <definedName name="wrn.Full." localSheetId="43" hidden="1">{#N/A,#N/A,FALSE,"Summary";#N/A,#N/A,FALSE,"CF";#N/A,#N/A,FALSE,"P&amp;L";#N/A,#N/A,FALSE,"BS";#N/A,#N/A,FALSE,"Returns";#N/A,#N/A,FALSE,"Assumptions";#N/A,#N/A,FALSE,"Analysis"}</definedName>
    <definedName name="wrn.Full." hidden="1">{#N/A,#N/A,FALSE,"Summary";#N/A,#N/A,FALSE,"CF";#N/A,#N/A,FALSE,"P&amp;L";#N/A,#N/A,FALSE,"BS";#N/A,#N/A,FALSE,"Returns";#N/A,#N/A,FALSE,"Assumptions";#N/A,#N/A,FALSE,"Analysis"}</definedName>
    <definedName name="wrn.Full._.Budget._.2003." localSheetId="43" hidden="1">{#N/A,#N/A,TRUE,"Parameters";#N/A,#N/A,TRUE,"KFF";#N/A,#N/A,TRUE,"B1_B4";#N/A,#N/A,TRUE,"Details B1";#N/A,#N/A,TRUE,"Q";#N/A,#N/A,TRUE,"B5";#N/A,#N/A,TRUE,"B6";#N/A,#N/A,TRUE,"B8";#N/A,#N/A,TRUE,"B9";#N/A,#N/A,TRUE,"B11";#N/A,#N/A,TRUE,"Monthly spread"}</definedName>
    <definedName name="wrn.Full._.Budget._.2003." hidden="1">{#N/A,#N/A,TRUE,"Parameters";#N/A,#N/A,TRUE,"KFF";#N/A,#N/A,TRUE,"B1_B4";#N/A,#N/A,TRUE,"Details B1";#N/A,#N/A,TRUE,"Q";#N/A,#N/A,TRUE,"B5";#N/A,#N/A,TRUE,"B6";#N/A,#N/A,TRUE,"B8";#N/A,#N/A,TRUE,"B9";#N/A,#N/A,TRUE,"B11";#N/A,#N/A,TRUE,"Monthly spread"}</definedName>
    <definedName name="wrn.Full._.Financials." localSheetId="43" hidden="1">{#N/A,#N/A,TRUE,"Financials";#N/A,#N/A,TRUE,"Operating Statistics";#N/A,#N/A,TRUE,"Capex &amp; Depreciation";#N/A,#N/A,TRUE,"Debt"}</definedName>
    <definedName name="wrn.Full._.Financials." hidden="1">{#N/A,#N/A,TRUE,"Financials";#N/A,#N/A,TRUE,"Operating Statistics";#N/A,#N/A,TRUE,"Capex &amp; Depreciation";#N/A,#N/A,TRUE,"Debt"}</definedName>
    <definedName name="wrn.Full._.Model." localSheetId="43"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wrn.Full._.Model."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wrn.Full._.Monty." localSheetId="43"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Presentation." localSheetId="43" hidden="1">{#N/A,#N/A,FALSE,"SUMOPS";#N/A,#N/A,FALSE,"REVCAT";#N/A,#N/A,FALSE,"REV-SUM";#N/A,#N/A,FALSE,"REV-DETAIL";#N/A,#N/A,FALSE,"COS-DETAIL";#N/A,#N/A,FALSE,"PROJ VAR";#N/A,#N/A,FALSE,"C-EXP";#N/A,#N/A,FALSE,"3550";#N/A,#N/A,FALSE,"3551";#N/A,#N/A,FALSE,"3552";#N/A,#N/A,FALSE,"3553";#N/A,#N/A,FALSE,"3554";#N/A,#N/A,FALSE,"3555";#N/A,#N/A,FALSE,"3556";#N/A,#N/A,FALSE,"3557";#N/A,#N/A,FALSE,"3558";#N/A,#N/A,FALSE,"3559";#N/A,#N/A,FALSE,"3560";#N/A,#N/A,FALSE,"3561";#N/A,#N/A,FALSE,"3562";#N/A,#N/A,FALSE,"SUMOPSD";#N/A,#N/A,FALSE,"CASH FLOW"}</definedName>
    <definedName name="wrn.Full._.Presentation." hidden="1">{#N/A,#N/A,FALSE,"SUMOPS";#N/A,#N/A,FALSE,"REVCAT";#N/A,#N/A,FALSE,"REV-SUM";#N/A,#N/A,FALSE,"REV-DETAIL";#N/A,#N/A,FALSE,"COS-DETAIL";#N/A,#N/A,FALSE,"PROJ VAR";#N/A,#N/A,FALSE,"C-EXP";#N/A,#N/A,FALSE,"3550";#N/A,#N/A,FALSE,"3551";#N/A,#N/A,FALSE,"3552";#N/A,#N/A,FALSE,"3553";#N/A,#N/A,FALSE,"3554";#N/A,#N/A,FALSE,"3555";#N/A,#N/A,FALSE,"3556";#N/A,#N/A,FALSE,"3557";#N/A,#N/A,FALSE,"3558";#N/A,#N/A,FALSE,"3559";#N/A,#N/A,FALSE,"3560";#N/A,#N/A,FALSE,"3561";#N/A,#N/A,FALSE,"3562";#N/A,#N/A,FALSE,"SUMOPSD";#N/A,#N/A,FALSE,"CASH FLOW"}</definedName>
    <definedName name="wrn.Full._.Print." localSheetId="43" hidden="1">{"Compco",#N/A,FALSE,"CWS";"Summary",#N/A,FALSE,"CWS";"WACC",#N/A,FALSE,"CWS"}</definedName>
    <definedName name="wrn.Full._.Print." hidden="1">{"Compco",#N/A,FALSE,"CWS";"Summary",#N/A,FALSE,"CWS";"WACC",#N/A,FALSE,"CWS"}</definedName>
    <definedName name="wrn.full._.report." localSheetId="43"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Set." localSheetId="43" hidden="1">{"Bsheet",#N/A,FALSE,"Details";"P&amp;l",#N/A,FALSE,"Details";"Schedule",#N/A,FALSE,"Details";"Details",#N/A,FALSE,"Details";"Annexue II",#N/A,FALSE,"Details";"Branch Bs",#N/A,FALSE,"Details";"Branch PL",#N/A,FALSE,"Details"}</definedName>
    <definedName name="wrn.Full._.Set." hidden="1">{"Bsheet",#N/A,FALSE,"Details";"P&amp;l",#N/A,FALSE,"Details";"Schedule",#N/A,FALSE,"Details";"Details",#N/A,FALSE,"Details";"Annexue II",#N/A,FALSE,"Details";"Branch Bs",#N/A,FALSE,"Details";"Branch PL",#N/A,FALSE,"Details"}</definedName>
    <definedName name="wrn.Full._.View." localSheetId="43" hidden="1">{"FullView",#N/A,FALSE,"Consltd-For contngcy"}</definedName>
    <definedName name="wrn.Full._.View." hidden="1">{"FullView",#N/A,FALSE,"Consltd-For contngcy"}</definedName>
    <definedName name="wrn.Full._.YE._.Pack_without._.upload." localSheetId="43" hidden="1">{#N/A,#N/A,TRUE,"Front Page";#N/A,#N/A,TRUE,"LOR1_3";#N/A,#N/A,TRUE,"M1";#N/A,#N/A,TRUE,"Details M1";#N/A,#N/A,TRUE,"M2";#N/A,#N/A,TRUE,"Details M2";#N/A,#N/A,TRUE,"M3";#N/A,#N/A,TRUE,"Details M3";#N/A,#N/A,TRUE,"Internet";#N/A,#N/A,TRUE,"Employee benefits";#N/A,#N/A,TRUE,"Consultants expenses";#N/A,#N/A,TRUE,"ACQ1_2";#N/A,#N/A,TRUE,"DIV1_2"}</definedName>
    <definedName name="wrn.Full._.YE._.Pack_without._.upload." hidden="1">{#N/A,#N/A,TRUE,"Front Page";#N/A,#N/A,TRUE,"LOR1_3";#N/A,#N/A,TRUE,"M1";#N/A,#N/A,TRUE,"Details M1";#N/A,#N/A,TRUE,"M2";#N/A,#N/A,TRUE,"Details M2";#N/A,#N/A,TRUE,"M3";#N/A,#N/A,TRUE,"Details M3";#N/A,#N/A,TRUE,"Internet";#N/A,#N/A,TRUE,"Employee benefits";#N/A,#N/A,TRUE,"Consultants expenses";#N/A,#N/A,TRUE,"ACQ1_2";#N/A,#N/A,TRUE,"DIV1_2"}</definedName>
    <definedName name="wrn.Full._1"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_1"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Flagler"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Flagler_1"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Flagler"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Flagler_1" localSheetId="43"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Printout." localSheetId="43"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wrn.FullPrintout."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wrn.Fund._.II." localSheetId="43" hidden="1">{#N/A,#N/A,TRUE,"Fd II Bullets";#N/A,#N/A,TRUE,"FD II Portfolio Summary";#N/A,#N/A,TRUE,"BV Valuation";#N/A,#N/A,TRUE,"FV Valuation";#N/A,#N/A,TRUE,"Fd II Cap. Position ";#N/A,#N/A,TRUE,"JRI";#N/A,#N/A,TRUE,"Weasler";#N/A,#N/A,TRUE,"Weasler val";#N/A,#N/A,TRUE,"NDS ";#N/A,#N/A,TRUE,"J Chain";#N/A,#N/A,TRUE,"J Chain Val";#N/A,#N/A,TRUE,"Monona";#N/A,#N/A,TRUE,"Monona Val";#N/A,#N/A,TRUE,"Stronghaven";#N/A,#N/A,TRUE,"Connor";#N/A,#N/A,TRUE,"DSI";#N/A,#N/A,TRUE,"DSI Val";#N/A,#N/A,TRUE,"HWC";#N/A,#N/A,TRUE,"Temple";#N/A,#N/A,TRUE,"Temple Val"}</definedName>
    <definedName name="wrn.Fund._.II." hidden="1">{#N/A,#N/A,TRUE,"Fd II Bullets";#N/A,#N/A,TRUE,"FD II Portfolio Summary";#N/A,#N/A,TRUE,"BV Valuation";#N/A,#N/A,TRUE,"FV Valuation";#N/A,#N/A,TRUE,"Fd II Cap. Position ";#N/A,#N/A,TRUE,"JRI";#N/A,#N/A,TRUE,"Weasler";#N/A,#N/A,TRUE,"Weasler val";#N/A,#N/A,TRUE,"NDS ";#N/A,#N/A,TRUE,"J Chain";#N/A,#N/A,TRUE,"J Chain Val";#N/A,#N/A,TRUE,"Monona";#N/A,#N/A,TRUE,"Monona Val";#N/A,#N/A,TRUE,"Stronghaven";#N/A,#N/A,TRUE,"Connor";#N/A,#N/A,TRUE,"DSI";#N/A,#N/A,TRUE,"DSI Val";#N/A,#N/A,TRUE,"HWC";#N/A,#N/A,TRUE,"Temple";#N/A,#N/A,TRUE,"Temple Val"}</definedName>
    <definedName name="wrn.Fund._.II._.Adv.._.Brd._.June._.2000." localSheetId="43" hidden="1">{#N/A,#N/A,TRUE,"FD II Portfolio Summary";#N/A,#N/A,TRUE,"JRI";#N/A,#N/A,TRUE,"NDS";#N/A,#N/A,TRUE,"Weasler";#N/A,#N/A,TRUE,"Stronghaven";#N/A,#N/A,TRUE,"Connor";#N/A,#N/A,TRUE,"Docu";#N/A,#N/A,TRUE,"HWC";#N/A,#N/A,TRUE,"Temple"}</definedName>
    <definedName name="wrn.Fund._.II._.Adv.._.Brd._.June._.2000." hidden="1">{#N/A,#N/A,TRUE,"FD II Portfolio Summary";#N/A,#N/A,TRUE,"JRI";#N/A,#N/A,TRUE,"NDS";#N/A,#N/A,TRUE,"Weasler";#N/A,#N/A,TRUE,"Stronghaven";#N/A,#N/A,TRUE,"Connor";#N/A,#N/A,TRUE,"Docu";#N/A,#N/A,TRUE,"HWC";#N/A,#N/A,TRUE,"Temple"}</definedName>
    <definedName name="wrn.Fund._.II._.Adv._.Mtg.." localSheetId="43"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wrn.Fund._.II._.Adv._.Mtg.."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wrn.Fund._.II._.Mtg.." localSheetId="43"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wrn.Fund._.II._.Mtg.."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wrn.Fund._.III." localSheetId="43" hidden="1">{#N/A,#N/A,TRUE,"F3 Bullets";#N/A,#N/A,TRUE,"FD III Port Summ";#N/A,#N/A,TRUE,"BV Valuation";#N/A,#N/A,TRUE,"Fd III Cap. Position ";#N/A,#N/A,TRUE,"Beacon";#N/A,#N/A,TRUE,"Beacon (2)";#N/A,#N/A,TRUE,"CII";#N/A,#N/A,TRUE,"CII 2";#N/A,#N/A,TRUE,"MCA";#N/A,#N/A,TRUE,"Elm";#N/A,#N/A,TRUE,"Tharco";#N/A,#N/A,TRUE,"Dee H";#N/A,#N/A,TRUE,"Globe";#N/A,#N/A,TRUE,"Hunt Valve";#N/A,#N/A,TRUE,"KBA";#N/A,#N/A,TRUE,"Glassmaster";#N/A,#N/A,TRUE,"May"}</definedName>
    <definedName name="wrn.Fund._.III." hidden="1">{#N/A,#N/A,TRUE,"F3 Bullets";#N/A,#N/A,TRUE,"FD III Port Summ";#N/A,#N/A,TRUE,"BV Valuation";#N/A,#N/A,TRUE,"Fd III Cap. Position ";#N/A,#N/A,TRUE,"Beacon";#N/A,#N/A,TRUE,"Beacon (2)";#N/A,#N/A,TRUE,"CII";#N/A,#N/A,TRUE,"CII 2";#N/A,#N/A,TRUE,"MCA";#N/A,#N/A,TRUE,"Elm";#N/A,#N/A,TRUE,"Tharco";#N/A,#N/A,TRUE,"Dee H";#N/A,#N/A,TRUE,"Globe";#N/A,#N/A,TRUE,"Hunt Valve";#N/A,#N/A,TRUE,"KBA";#N/A,#N/A,TRUE,"Glassmaster";#N/A,#N/A,TRUE,"May"}</definedName>
    <definedName name="wrn.Fund._.III._.Adv.._.Brd.._.June._.2000." localSheetId="43" hidden="1">{#N/A,#N/A,TRUE,"FD III Port Summ";#N/A,#N/A,TRUE,"Beacon";#N/A,#N/A,TRUE,"CII";#N/A,#N/A,TRUE,"MCA";#N/A,#N/A,TRUE,"Elm";#N/A,#N/A,TRUE,"Tharco";#N/A,#N/A,TRUE,"Dee H";#N/A,#N/A,TRUE,"Globe";#N/A,#N/A,TRUE,"Hunt Valve";#N/A,#N/A,TRUE,"KBA";#N/A,#N/A,TRUE,"Glassmaster";#N/A,#N/A,TRUE,"MLS";#N/A,#N/A,TRUE,"CBSA";#N/A,#N/A,TRUE,"ACE";#N/A,#N/A,TRUE,"United Central";#N/A,#N/A,TRUE,"Jakel";#N/A,#N/A,TRUE,"Lake City "}</definedName>
    <definedName name="wrn.Fund._.III._.Adv.._.Brd.._.June._.2000." hidden="1">{#N/A,#N/A,TRUE,"FD III Port Summ";#N/A,#N/A,TRUE,"Beacon";#N/A,#N/A,TRUE,"CII";#N/A,#N/A,TRUE,"MCA";#N/A,#N/A,TRUE,"Elm";#N/A,#N/A,TRUE,"Tharco";#N/A,#N/A,TRUE,"Dee H";#N/A,#N/A,TRUE,"Globe";#N/A,#N/A,TRUE,"Hunt Valve";#N/A,#N/A,TRUE,"KBA";#N/A,#N/A,TRUE,"Glassmaster";#N/A,#N/A,TRUE,"MLS";#N/A,#N/A,TRUE,"CBSA";#N/A,#N/A,TRUE,"ACE";#N/A,#N/A,TRUE,"United Central";#N/A,#N/A,TRUE,"Jakel";#N/A,#N/A,TRUE,"Lake City "}</definedName>
    <definedName name="wrn.Fund._.III._.Adv._.Mtg.." localSheetId="43"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wrn.Fund._.III._.Adv._.Mtg.."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wrn.Fund._.IV._.Adv.._.Brd.._.June._.2000." localSheetId="43" hidden="1">{#N/A,#N/A,TRUE,"FD IV Portfolio Summary ";#N/A,#N/A,TRUE,"Western";#N/A,#N/A,TRUE,"Kranson";#N/A,#N/A,TRUE,"ARC";#N/A,#N/A,TRUE,"Precise";#N/A,#N/A,TRUE,"WNA"}</definedName>
    <definedName name="wrn.Fund._.IV._.Adv.._.Brd.._.June._.2000." hidden="1">{#N/A,#N/A,TRUE,"FD IV Portfolio Summary ";#N/A,#N/A,TRUE,"Western";#N/A,#N/A,TRUE,"Kranson";#N/A,#N/A,TRUE,"ARC";#N/A,#N/A,TRUE,"Precise";#N/A,#N/A,TRUE,"WNA"}</definedName>
    <definedName name="wrn.FY00._.Summary." localSheetId="43" hidden="1">{"FY00",#N/A,FALSE,"Sheet1"}</definedName>
    <definedName name="wrn.FY00._.Summary." hidden="1">{"FY00",#N/A,FALSE,"Sheet1"}</definedName>
    <definedName name="wrn.FY01._.Target." localSheetId="43" hidden="1">{"FY01 TARGET",#N/A,FALSE,"Sheet1"}</definedName>
    <definedName name="wrn.FY01._.Target." hidden="1">{"FY01 TARGET",#N/A,FALSE,"Sheet1"}</definedName>
    <definedName name="wrn.FY02_BUDGET." localSheetId="43" hidden="1">{#N/A,#N/A,TRUE,"Contents";#N/A,#N/A,TRUE,"BasicSigns";#N/A,#N/A,TRUE,"PreviousYear";#N/A,#N/A,TRUE,"BasicForecast";#N/A,#N/A,TRUE,"Terms";#N/A,#N/A,TRUE,"ExpenseRates";#N/A,#N/A,TRUE,"ProductionComp";#N/A,#N/A,TRUE,"COGP_AVERAGE";#N/A,#N/A,TRUE,"COGS";#N/A,#N/A,TRUE,"COGS_SKU_TL";#N/A,#N/A,TRUE,"COGS_SKU_TL_KG";#N/A,#N/A,TRUE,"Operational_Exp";#N/A,#N/A,TRUE,"Bank_Credits";#N/A,#N/A,TRUE,"PP&amp;E";#N/A,#N/A,TRUE,"Income_Statement";#N/A,#N/A,TRUE,"Balance_Sheet";#N/A,#N/A,TRUE,"CashFlow";#N/A,#N/A,TRUE,"CashFlow (Direkt)";#N/A,#N/A,TRUE,"ThreeMonths";#N/A,#N/A,TRUE,"Sal_ByCus(tons)";#N/A,#N/A,TRUE,"Sal_ByCus(Price)";#N/A,#N/A,TRUE,"Sal_ByCus(Amount)";#N/A,#N/A,TRUE,"SalesVolume";#N/A,#N/A,TRUE,"SalesPrice";#N/A,#N/A,TRUE,"SalesPrice ($)";#N/A,#N/A,TRUE,"SalesAmount";#N/A,#N/A,TRUE,"SalesAmount ($)";#N/A,#N/A,TRUE,"Capacity";#N/A,#N/A,TRUE,"Production(Q)";#N/A,#N/A,TRUE,"Recovery";#N/A,#N/A,TRUE,"LineRate";#N/A,#N/A,TRUE,"Raw(Inv)";#N/A,#N/A,TRUE,"RawUsage";#N/A,#N/A,TRUE,"RawCost";#N/A,#N/A,TRUE,"OTRP_Price";#N/A,#N/A,TRUE,"OIL";#N/A,#N/A,TRUE,"PACKAGING";#N/A,#N/A,TRUE,"case";#N/A,#N/A,TRUE,"polly";#N/A,#N/A,TRUE,"pallet";#N/A,#N/A,TRUE,"stretchrulo";#N/A,#N/A,TRUE,"casetape";#N/A,#N/A,TRUE,"INGREDIENTS";#N/A,#N/A,TRUE,"sapp";#N/A,#N/A,TRUE,"antifoam";#N/A,#N/A,TRUE,"dextroz";#N/A,#N/A,TRUE,"FPW";#N/A,#N/A,TRUE,"electricity";#N/A,#N/A,TRUE,"lpg";#N/A,#N/A,TRUE,"TOTAL_UNITCOST";#N/A,#N/A,TRUE,"DMC";#N/A,#N/A,TRUE,"DMC_By_SKU";#N/A,#N/A,TRUE,"COGS_DMC";#N/A,#N/A,TRUE,"COGP";#N/A,#N/A,TRUE,"Other_Income_Exp";#N/A,#N/A,TRUE,"Revaluation";#N/A,#N/A,TRUE,"VAT";#N/A,#N/A,TRUE,"Inventory"}</definedName>
    <definedName name="wrn.FY02_BUDGET." hidden="1">{#N/A,#N/A,TRUE,"Contents";#N/A,#N/A,TRUE,"BasicSigns";#N/A,#N/A,TRUE,"PreviousYear";#N/A,#N/A,TRUE,"BasicForecast";#N/A,#N/A,TRUE,"Terms";#N/A,#N/A,TRUE,"ExpenseRates";#N/A,#N/A,TRUE,"ProductionComp";#N/A,#N/A,TRUE,"COGP_AVERAGE";#N/A,#N/A,TRUE,"COGS";#N/A,#N/A,TRUE,"COGS_SKU_TL";#N/A,#N/A,TRUE,"COGS_SKU_TL_KG";#N/A,#N/A,TRUE,"Operational_Exp";#N/A,#N/A,TRUE,"Bank_Credits";#N/A,#N/A,TRUE,"PP&amp;E";#N/A,#N/A,TRUE,"Income_Statement";#N/A,#N/A,TRUE,"Balance_Sheet";#N/A,#N/A,TRUE,"CashFlow";#N/A,#N/A,TRUE,"CashFlow (Direkt)";#N/A,#N/A,TRUE,"ThreeMonths";#N/A,#N/A,TRUE,"Sal_ByCus(tons)";#N/A,#N/A,TRUE,"Sal_ByCus(Price)";#N/A,#N/A,TRUE,"Sal_ByCus(Amount)";#N/A,#N/A,TRUE,"SalesVolume";#N/A,#N/A,TRUE,"SalesPrice";#N/A,#N/A,TRUE,"SalesPrice ($)";#N/A,#N/A,TRUE,"SalesAmount";#N/A,#N/A,TRUE,"SalesAmount ($)";#N/A,#N/A,TRUE,"Capacity";#N/A,#N/A,TRUE,"Production(Q)";#N/A,#N/A,TRUE,"Recovery";#N/A,#N/A,TRUE,"LineRate";#N/A,#N/A,TRUE,"Raw(Inv)";#N/A,#N/A,TRUE,"RawUsage";#N/A,#N/A,TRUE,"RawCost";#N/A,#N/A,TRUE,"OTRP_Price";#N/A,#N/A,TRUE,"OIL";#N/A,#N/A,TRUE,"PACKAGING";#N/A,#N/A,TRUE,"case";#N/A,#N/A,TRUE,"polly";#N/A,#N/A,TRUE,"pallet";#N/A,#N/A,TRUE,"stretchrulo";#N/A,#N/A,TRUE,"casetape";#N/A,#N/A,TRUE,"INGREDIENTS";#N/A,#N/A,TRUE,"sapp";#N/A,#N/A,TRUE,"antifoam";#N/A,#N/A,TRUE,"dextroz";#N/A,#N/A,TRUE,"FPW";#N/A,#N/A,TRUE,"electricity";#N/A,#N/A,TRUE,"lpg";#N/A,#N/A,TRUE,"TOTAL_UNITCOST";#N/A,#N/A,TRUE,"DMC";#N/A,#N/A,TRUE,"DMC_By_SKU";#N/A,#N/A,TRUE,"COGS_DMC";#N/A,#N/A,TRUE,"COGP";#N/A,#N/A,TRUE,"Other_Income_Exp";#N/A,#N/A,TRUE,"Revaluation";#N/A,#N/A,TRUE,"VAT";#N/A,#N/A,TRUE,"Inventory"}</definedName>
    <definedName name="wrn.FY06." localSheetId="43" hidden="1">{#N/A,#N/A,FALSE,"JUL-05";#N/A,#N/A,FALSE,"AUG-05";#N/A,#N/A,FALSE,"SEP-05";#N/A,#N/A,FALSE,"OCT-05";#N/A,#N/A,FALSE,"NOV-05";#N/A,#N/A,FALSE,"DEC-05";#N/A,#N/A,FALSE,"JAN-06";#N/A,#N/A,FALSE,"FEB-06";#N/A,#N/A,FALSE,"MAR-06";#N/A,#N/A,FALSE,"APR-06";#N/A,#N/A,FALSE,"MAY-06";#N/A,#N/A,FALSE,"JUN-06"}</definedName>
    <definedName name="wrn.FY06." hidden="1">{#N/A,#N/A,FALSE,"JUL-05";#N/A,#N/A,FALSE,"AUG-05";#N/A,#N/A,FALSE,"SEP-05";#N/A,#N/A,FALSE,"OCT-05";#N/A,#N/A,FALSE,"NOV-05";#N/A,#N/A,FALSE,"DEC-05";#N/A,#N/A,FALSE,"JAN-06";#N/A,#N/A,FALSE,"FEB-06";#N/A,#N/A,FALSE,"MAR-06";#N/A,#N/A,FALSE,"APR-06";#N/A,#N/A,FALSE,"MAY-06";#N/A,#N/A,FALSE,"JUN-06"}</definedName>
    <definedName name="wrn.FY96sbp99" localSheetId="43" hidden="1">{#N/A,#N/A,FALSE,"FY97";#N/A,#N/A,FALSE,"FY98";#N/A,#N/A,FALSE,"FY99";#N/A,#N/A,FALSE,"FY00";#N/A,#N/A,FALSE,"FY01"}</definedName>
    <definedName name="wrn.FY96sbp99" hidden="1">{#N/A,#N/A,FALSE,"FY97";#N/A,#N/A,FALSE,"FY98";#N/A,#N/A,FALSE,"FY99";#N/A,#N/A,FALSE,"FY00";#N/A,#N/A,FALSE,"FY01"}</definedName>
    <definedName name="wrn.FY97QTR." localSheetId="43" hidden="1">{"WCD",#N/A,FALSE,"WCD Qtr ";"GPS",#N/A,FALSE,"GPS Qtr";"OTHER",#N/A,FALSE,"OTHER";"DCT",#N/A,FALSE,"DCT Qtr ";"GSM",#N/A,FALSE,"GSM Qtr ";"PHS",#N/A,FALSE,"PHS  Qtr";"COMPONENTS",#N/A,FALSE,"Comp Qtr  "}</definedName>
    <definedName name="wrn.FY97QTR." hidden="1">{"WCD",#N/A,FALSE,"WCD Qtr ";"GPS",#N/A,FALSE,"GPS Qtr";"OTHER",#N/A,FALSE,"OTHER";"DCT",#N/A,FALSE,"DCT Qtr ";"GSM",#N/A,FALSE,"GSM Qtr ";"PHS",#N/A,FALSE,"PHS  Qtr";"COMPONENTS",#N/A,FALSE,"Comp Qtr  "}</definedName>
    <definedName name="wrn.FY97SBP." localSheetId="43" hidden="1">{#N/A,#N/A,FALSE,"FY97";#N/A,#N/A,FALSE,"FY98";#N/A,#N/A,FALSE,"FY99";#N/A,#N/A,FALSE,"FY00";#N/A,#N/A,FALSE,"FY01"}</definedName>
    <definedName name="wrn.FY97SBP." hidden="1">{#N/A,#N/A,FALSE,"FY97";#N/A,#N/A,FALSE,"FY98";#N/A,#N/A,FALSE,"FY99";#N/A,#N/A,FALSE,"FY00";#N/A,#N/A,FALSE,"FY01"}</definedName>
    <definedName name="wrn.FY97SBP2" localSheetId="43" hidden="1">{#N/A,#N/A,FALSE,"FY97";#N/A,#N/A,FALSE,"FY98";#N/A,#N/A,FALSE,"FY99";#N/A,#N/A,FALSE,"FY00";#N/A,#N/A,FALSE,"FY01"}</definedName>
    <definedName name="wrn.FY97SBP2" hidden="1">{#N/A,#N/A,FALSE,"FY97";#N/A,#N/A,FALSE,"FY98";#N/A,#N/A,FALSE,"FY99";#N/A,#N/A,FALSE,"FY00";#N/A,#N/A,FALSE,"FY01"}</definedName>
    <definedName name="wrn.GB._.99." localSheetId="43" hidden="1">{#N/A,#N/A,FALSE,"Umsatz 99";#N/A,#N/A,FALSE,"ER 99 "}</definedName>
    <definedName name="wrn.GB._.99." hidden="1">{#N/A,#N/A,FALSE,"Umsatz 99";#N/A,#N/A,FALSE,"ER 99 "}</definedName>
    <definedName name="wrn.GB._.CH." localSheetId="43" hidden="1">{#N/A,#N/A,FALSE,"Umsatz CH";#N/A,#N/A,FALSE,"ER CH";#N/A,#N/A,FALSE,"EA CH (2) ";#N/A,#N/A,FALSE,"EA CH";#N/A,#N/A,FALSE,"EA CH (3) ";#N/A,#N/A,FALSE,"EA CH (4)";#N/A,#N/A,FALSE,"KA CH";#N/A,#N/A,FALSE,"KA CH  (2)";#N/A,#N/A,FALSE,"KA CH  (3)";#N/A,#N/A,FALSE,"KA CH (4)"}</definedName>
    <definedName name="wrn.GB._.CH." hidden="1">{#N/A,#N/A,FALSE,"Umsatz CH";#N/A,#N/A,FALSE,"ER CH";#N/A,#N/A,FALSE,"EA CH (2) ";#N/A,#N/A,FALSE,"EA CH";#N/A,#N/A,FALSE,"EA CH (3) ";#N/A,#N/A,FALSE,"EA CH (4)";#N/A,#N/A,FALSE,"KA CH";#N/A,#N/A,FALSE,"KA CH  (2)";#N/A,#N/A,FALSE,"KA CH  (3)";#N/A,#N/A,FALSE,"KA CH (4)"}</definedName>
    <definedName name="wrn.GB._.EO." localSheetId="43" hidden="1">{#N/A,#N/A,FALSE,"Umsatz EO BP";#N/A,#N/A,FALSE,"Umsatz EO OP";#N/A,#N/A,FALSE,"ER EO BP";#N/A,#N/A,FALSE,"ER EO OP";#N/A,#N/A,FALSE,"EA EO (2)";#N/A,#N/A,FALSE,"EA EO";#N/A,#N/A,FALSE,"EA EO (3)";#N/A,#N/A,FALSE,"EA EO (4)";#N/A,#N/A,FALSE,"KA EO  (2)";#N/A,#N/A,FALSE,"KA EO";#N/A,#N/A,FALSE,"KA EO  (3)";#N/A,#N/A,FALSE,"KA EO (4)"}</definedName>
    <definedName name="wrn.GB._.EO." hidden="1">{#N/A,#N/A,FALSE,"Umsatz EO BP";#N/A,#N/A,FALSE,"Umsatz EO OP";#N/A,#N/A,FALSE,"ER EO BP";#N/A,#N/A,FALSE,"ER EO OP";#N/A,#N/A,FALSE,"EA EO (2)";#N/A,#N/A,FALSE,"EA EO";#N/A,#N/A,FALSE,"EA EO (3)";#N/A,#N/A,FALSE,"EA EO (4)";#N/A,#N/A,FALSE,"KA EO  (2)";#N/A,#N/A,FALSE,"KA EO";#N/A,#N/A,FALSE,"KA EO  (3)";#N/A,#N/A,FALSE,"KA EO (4)"}</definedName>
    <definedName name="wrn.GB._.HM." localSheetId="43" hidden="1">{#N/A,#N/A,FALSE,"Umsatz HM";#N/A,#N/A,FALSE,"ER HM";#N/A,#N/A,FALSE,"EA HM  (2)";#N/A,#N/A,FALSE,"EA HM ";#N/A,#N/A,FALSE,"EA HM  (4)";#N/A,#N/A,FALSE,"EA HM  (3)";#N/A,#N/A,FALSE,"KA HM  (2)";#N/A,#N/A,FALSE,"KA HM";#N/A,#N/A,FALSE,"KA HM  (3)";#N/A,#N/A,FALSE,"KA HM (4)"}</definedName>
    <definedName name="wrn.GB._.HM." hidden="1">{#N/A,#N/A,FALSE,"Umsatz HM";#N/A,#N/A,FALSE,"ER HM";#N/A,#N/A,FALSE,"EA HM  (2)";#N/A,#N/A,FALSE,"EA HM ";#N/A,#N/A,FALSE,"EA HM  (4)";#N/A,#N/A,FALSE,"EA HM  (3)";#N/A,#N/A,FALSE,"KA HM  (2)";#N/A,#N/A,FALSE,"KA HM";#N/A,#N/A,FALSE,"KA HM  (3)";#N/A,#N/A,FALSE,"KA HM (4)"}</definedName>
    <definedName name="wrn.GB._.OK." localSheetId="43" hidden="1">{#N/A,#N/A,FALSE,"Umsatz OK";#N/A,#N/A,FALSE,"ER OK ";#N/A,#N/A,FALSE,"EA OK (2)";#N/A,#N/A,FALSE,"EA OK";#N/A,#N/A,FALSE,"EA OK (3)";#N/A,#N/A,FALSE,"EA OK (4)";#N/A,#N/A,FALSE,"KA OK  (2)";#N/A,#N/A,FALSE,"KA OK";#N/A,#N/A,FALSE,"KA OK  (3)";#N/A,#N/A,FALSE,"KA OK (4)"}</definedName>
    <definedName name="wrn.GB._.OK." hidden="1">{#N/A,#N/A,FALSE,"Umsatz OK";#N/A,#N/A,FALSE,"ER OK ";#N/A,#N/A,FALSE,"EA OK (2)";#N/A,#N/A,FALSE,"EA OK";#N/A,#N/A,FALSE,"EA OK (3)";#N/A,#N/A,FALSE,"EA OK (4)";#N/A,#N/A,FALSE,"KA OK  (2)";#N/A,#N/A,FALSE,"KA OK";#N/A,#N/A,FALSE,"KA OK  (3)";#N/A,#N/A,FALSE,"KA OK (4)"}</definedName>
    <definedName name="wrn.gb._hm." localSheetId="43" hidden="1">{#N/A,#N/A,FALSE,"Umsatz CH";#N/A,#N/A,FALSE,"ER CH";#N/A,#N/A,FALSE,"EA CH (2) ";#N/A,#N/A,FALSE,"EA CH";#N/A,#N/A,FALSE,"EA CH (3) ";#N/A,#N/A,FALSE,"EA CH (4)";#N/A,#N/A,FALSE,"KA CH";#N/A,#N/A,FALSE,"KA CH  (2)";#N/A,#N/A,FALSE,"KA CH  (3)";#N/A,#N/A,FALSE,"KA CH (4)"}</definedName>
    <definedName name="wrn.gb._hm." hidden="1">{#N/A,#N/A,FALSE,"Umsatz CH";#N/A,#N/A,FALSE,"ER CH";#N/A,#N/A,FALSE,"EA CH (2) ";#N/A,#N/A,FALSE,"EA CH";#N/A,#N/A,FALSE,"EA CH (3) ";#N/A,#N/A,FALSE,"EA CH (4)";#N/A,#N/A,FALSE,"KA CH";#N/A,#N/A,FALSE,"KA CH  (2)";#N/A,#N/A,FALSE,"KA CH  (3)";#N/A,#N/A,FALSE,"KA CH (4)"}</definedName>
    <definedName name="wrn.gb_lll" localSheetId="43" hidden="1">{#N/A,#N/A,FALSE,"Umsatz CH";#N/A,#N/A,FALSE,"ER CH";#N/A,#N/A,FALSE,"EA CH (2) ";#N/A,#N/A,FALSE,"EA CH";#N/A,#N/A,FALSE,"EA CH (3) ";#N/A,#N/A,FALSE,"EA CH (4)";#N/A,#N/A,FALSE,"KA CH";#N/A,#N/A,FALSE,"KA CH  (2)";#N/A,#N/A,FALSE,"KA CH  (3)";#N/A,#N/A,FALSE,"KA CH (4)"}</definedName>
    <definedName name="wrn.gb_lll" hidden="1">{#N/A,#N/A,FALSE,"Umsatz CH";#N/A,#N/A,FALSE,"ER CH";#N/A,#N/A,FALSE,"EA CH (2) ";#N/A,#N/A,FALSE,"EA CH";#N/A,#N/A,FALSE,"EA CH (3) ";#N/A,#N/A,FALSE,"EA CH (4)";#N/A,#N/A,FALSE,"KA CH";#N/A,#N/A,FALSE,"KA CH  (2)";#N/A,#N/A,FALSE,"KA CH  (3)";#N/A,#N/A,FALSE,"KA CH (4)"}</definedName>
    <definedName name="wrn.GENERAL._.INPUT._.SCREEN." localSheetId="43" hidden="1">{"General Input",#N/A,FALSE,"General Input"}</definedName>
    <definedName name="wrn.GENERAL._.INPUT._.SCREEN." hidden="1">{"General Input",#N/A,FALSE,"General Input"}</definedName>
    <definedName name="wrn.General._.OTC." localSheetId="43" hidden="1">{#N/A,#N/A,FALSE,"Title Page (3)";#N/A,#N/A,FALSE,"YTD - OTC";#N/A,#N/A,FALSE,"MTH - OTC"}</definedName>
    <definedName name="wrn.General._.OTC." hidden="1">{#N/A,#N/A,FALSE,"Title Page (3)";#N/A,#N/A,FALSE,"YTD - OTC";#N/A,#N/A,FALSE,"MTH - OTC"}</definedName>
    <definedName name="wrn.General._.OTC._1" localSheetId="43" hidden="1">{#N/A,#N/A,FALSE,"Title Page (3)";#N/A,#N/A,FALSE,"YTD - OTC";#N/A,#N/A,FALSE,"MTH - OTC"}</definedName>
    <definedName name="wrn.General._.OTC._1" hidden="1">{#N/A,#N/A,FALSE,"Title Page (3)";#N/A,#N/A,FALSE,"YTD - OTC";#N/A,#N/A,FALSE,"MTH - OTC"}</definedName>
    <definedName name="wrn.General._.OTC._2" localSheetId="43" hidden="1">{#N/A,#N/A,FALSE,"Title Page (3)";#N/A,#N/A,FALSE,"YTD - OTC";#N/A,#N/A,FALSE,"MTH - OTC"}</definedName>
    <definedName name="wrn.General._.OTC._2" hidden="1">{#N/A,#N/A,FALSE,"Title Page (3)";#N/A,#N/A,FALSE,"YTD - OTC";#N/A,#N/A,FALSE,"MTH - OTC"}</definedName>
    <definedName name="wrn.General._.OTC._3" localSheetId="43" hidden="1">{#N/A,#N/A,FALSE,"Title Page (3)";#N/A,#N/A,FALSE,"YTD - OTC";#N/A,#N/A,FALSE,"MTH - OTC"}</definedName>
    <definedName name="wrn.General._.OTC._3" hidden="1">{#N/A,#N/A,FALSE,"Title Page (3)";#N/A,#N/A,FALSE,"YTD - OTC";#N/A,#N/A,FALSE,"MTH - OTC"}</definedName>
    <definedName name="wrn.General._.OTC._4" localSheetId="43" hidden="1">{#N/A,#N/A,FALSE,"Title Page (3)";#N/A,#N/A,FALSE,"YTD - OTC";#N/A,#N/A,FALSE,"MTH - OTC"}</definedName>
    <definedName name="wrn.General._.OTC._4" hidden="1">{#N/A,#N/A,FALSE,"Title Page (3)";#N/A,#N/A,FALSE,"YTD - OTC";#N/A,#N/A,FALSE,"MTH - OTC"}</definedName>
    <definedName name="wrn.General._.Pharm." localSheetId="43" hidden="1">{#N/A,#N/A,FALSE,"Title Page (2)";#N/A,#N/A,FALSE,"YTD - Pharm";#N/A,#N/A,FALSE,"MTH - Pharm"}</definedName>
    <definedName name="wrn.General._.Pharm." hidden="1">{#N/A,#N/A,FALSE,"Title Page (2)";#N/A,#N/A,FALSE,"YTD - Pharm";#N/A,#N/A,FALSE,"MTH - Pharm"}</definedName>
    <definedName name="wrn.General._.Pharm._1" localSheetId="43" hidden="1">{#N/A,#N/A,FALSE,"Title Page (2)";#N/A,#N/A,FALSE,"YTD - Pharm";#N/A,#N/A,FALSE,"MTH - Pharm"}</definedName>
    <definedName name="wrn.General._.Pharm._1" hidden="1">{#N/A,#N/A,FALSE,"Title Page (2)";#N/A,#N/A,FALSE,"YTD - Pharm";#N/A,#N/A,FALSE,"MTH - Pharm"}</definedName>
    <definedName name="wrn.General._.Pharm._2" localSheetId="43" hidden="1">{#N/A,#N/A,FALSE,"Title Page (2)";#N/A,#N/A,FALSE,"YTD - Pharm";#N/A,#N/A,FALSE,"MTH - Pharm"}</definedName>
    <definedName name="wrn.General._.Pharm._2" hidden="1">{#N/A,#N/A,FALSE,"Title Page (2)";#N/A,#N/A,FALSE,"YTD - Pharm";#N/A,#N/A,FALSE,"MTH - Pharm"}</definedName>
    <definedName name="wrn.General._.Pharm._3" localSheetId="43" hidden="1">{#N/A,#N/A,FALSE,"Title Page (2)";#N/A,#N/A,FALSE,"YTD - Pharm";#N/A,#N/A,FALSE,"MTH - Pharm"}</definedName>
    <definedName name="wrn.General._.Pharm._3" hidden="1">{#N/A,#N/A,FALSE,"Title Page (2)";#N/A,#N/A,FALSE,"YTD - Pharm";#N/A,#N/A,FALSE,"MTH - Pharm"}</definedName>
    <definedName name="wrn.General._.Pharm._4" localSheetId="43" hidden="1">{#N/A,#N/A,FALSE,"Title Page (2)";#N/A,#N/A,FALSE,"YTD - Pharm";#N/A,#N/A,FALSE,"MTH - Pharm"}</definedName>
    <definedName name="wrn.General._.Pharm._4" hidden="1">{#N/A,#N/A,FALSE,"Title Page (2)";#N/A,#N/A,FALSE,"YTD - Pharm";#N/A,#N/A,FALSE,"MTH - Pharm"}</definedName>
    <definedName name="wrn.General._.Total." localSheetId="43" hidden="1">{#N/A,#N/A,FALSE,"Title Page (4)";#N/A,#N/A,FALSE,"YTD - Total";#N/A,#N/A,FALSE,"MTH - Total"}</definedName>
    <definedName name="wrn.General._.Total." hidden="1">{#N/A,#N/A,FALSE,"Title Page (4)";#N/A,#N/A,FALSE,"YTD - Total";#N/A,#N/A,FALSE,"MTH - Total"}</definedName>
    <definedName name="wrn.General._.Total._1" localSheetId="43" hidden="1">{#N/A,#N/A,FALSE,"Title Page (4)";#N/A,#N/A,FALSE,"YTD - Total";#N/A,#N/A,FALSE,"MTH - Total"}</definedName>
    <definedName name="wrn.General._.Total._1" hidden="1">{#N/A,#N/A,FALSE,"Title Page (4)";#N/A,#N/A,FALSE,"YTD - Total";#N/A,#N/A,FALSE,"MTH - Total"}</definedName>
    <definedName name="wrn.General._.Total._2" localSheetId="43" hidden="1">{#N/A,#N/A,FALSE,"Title Page (4)";#N/A,#N/A,FALSE,"YTD - Total";#N/A,#N/A,FALSE,"MTH - Total"}</definedName>
    <definedName name="wrn.General._.Total._2" hidden="1">{#N/A,#N/A,FALSE,"Title Page (4)";#N/A,#N/A,FALSE,"YTD - Total";#N/A,#N/A,FALSE,"MTH - Total"}</definedName>
    <definedName name="wrn.General._.Total._3" localSheetId="43" hidden="1">{#N/A,#N/A,FALSE,"Title Page (4)";#N/A,#N/A,FALSE,"YTD - Total";#N/A,#N/A,FALSE,"MTH - Total"}</definedName>
    <definedName name="wrn.General._.Total._3" hidden="1">{#N/A,#N/A,FALSE,"Title Page (4)";#N/A,#N/A,FALSE,"YTD - Total";#N/A,#N/A,FALSE,"MTH - Total"}</definedName>
    <definedName name="wrn.General._.Total._4" localSheetId="43" hidden="1">{#N/A,#N/A,FALSE,"Title Page (4)";#N/A,#N/A,FALSE,"YTD - Total";#N/A,#N/A,FALSE,"MTH - Total"}</definedName>
    <definedName name="wrn.General._.Total._4" hidden="1">{#N/A,#N/A,FALSE,"Title Page (4)";#N/A,#N/A,FALSE,"YTD - Total";#N/A,#N/A,FALSE,"MTH - Total"}</definedName>
    <definedName name="wrn.Geographic._.breakout." localSheetId="43" hidden="1">{"FY04 YTD",#N/A,FALSE,"Revenue";"FY03 YTD",#N/A,FALSE,"Revenue";"FY04 Q2",#N/A,FALSE,"Revenue";"FY03 Q2",#N/A,FALSE,"Revenue"}</definedName>
    <definedName name="wrn.Geographic._.breakout." hidden="1">{"FY04 YTD",#N/A,FALSE,"Revenue";"FY03 YTD",#N/A,FALSE,"Revenue";"FY04 Q2",#N/A,FALSE,"Revenue";"FY03 Q2",#N/A,FALSE,"Revenue"}</definedName>
    <definedName name="wrn.Geographic._.Trends." localSheetId="43" hidden="1">{"Geographic P1",#N/A,FALSE,"Division &amp; Geog"}</definedName>
    <definedName name="wrn.Geographic._.Trends." hidden="1">{"Geographic P1",#N/A,FALSE,"Division &amp; Geog"}</definedName>
    <definedName name="wrn.GGR._.Network._.Exhibit." localSheetId="43"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rainger." localSheetId="43" hidden="1">{"Income Statement",#N/A,FALSE,"Annual";"Balance Sheet",#N/A,FALSE,"Annual";"Cash Flow Statement",#N/A,FALSE,"Annual";"ROIC",#N/A,FALSE,"Annual"}</definedName>
    <definedName name="wrn.Grainger." hidden="1">{"Income Statement",#N/A,FALSE,"Annual";"Balance Sheet",#N/A,FALSE,"Annual";"Cash Flow Statement",#N/A,FALSE,"Annual";"ROIC",#N/A,FALSE,"Annual"}</definedName>
    <definedName name="wrn.GRAPH1." localSheetId="43" hidden="1">{#N/A,#N/A,FALSE,"GRAPH1"}</definedName>
    <definedName name="wrn.GRAPH1." hidden="1">{#N/A,#N/A,FALSE,"GRAPH1"}</definedName>
    <definedName name="wrn.GRAPHS." localSheetId="43" hidden="1">{#N/A,#N/A,FALSE,"ACQ_GRAPHS";#N/A,#N/A,FALSE,"T_1 GRAPHS";#N/A,#N/A,FALSE,"T_2 GRAPHS";#N/A,#N/A,FALSE,"COMB_GRAPHS"}</definedName>
    <definedName name="wrn.GRAPHS." hidden="1">{#N/A,#N/A,FALSE,"ACQ_GRAPHS";#N/A,#N/A,FALSE,"T_1 GRAPHS";#N/A,#N/A,FALSE,"T_2 GRAPHS";#N/A,#N/A,FALSE,"COMB_GRAPHS"}</definedName>
    <definedName name="wrn.GRAPHS._1" localSheetId="43" hidden="1">{#N/A,#N/A,FALSE,"ACQ_GRAPHS";#N/A,#N/A,FALSE,"T_1 GRAPHS";#N/A,#N/A,FALSE,"T_2 GRAPHS";#N/A,#N/A,FALSE,"COMB_GRAPHS"}</definedName>
    <definedName name="wrn.GRAPHS._1" hidden="1">{#N/A,#N/A,FALSE,"ACQ_GRAPHS";#N/A,#N/A,FALSE,"T_1 GRAPHS";#N/A,#N/A,FALSE,"T_2 GRAPHS";#N/A,#N/A,FALSE,"COMB_GRAPHS"}</definedName>
    <definedName name="wrn.gross._.margin._.detail." localSheetId="43" hidden="1">{"gross_margin1",#N/A,FALSE,"Gross Margin Detail";"gross_margin2",#N/A,FALSE,"Gross Margin Detail"}</definedName>
    <definedName name="wrn.gross._.margin._.detail." hidden="1">{"gross_margin1",#N/A,FALSE,"Gross Margin Detail";"gross_margin2",#N/A,FALSE,"Gross Margin Detail"}</definedName>
    <definedName name="wrn.GuV." localSheetId="43" hidden="1">{#N/A,#N/A,FALSE,"Layout GuV"}</definedName>
    <definedName name="wrn.GuV." hidden="1">{#N/A,#N/A,FALSE,"Layout GuV"}</definedName>
    <definedName name="wrn.Hardcopy._.Print." localSheetId="43" hidden="1">{#N/A,#N/A,FALSE,"A";#N/A,#N/A,FALSE,"B";#N/A,#N/A,FALSE,"C";#N/A,#N/A,FALSE,"D";#N/A,#N/A,FALSE,"D-1";#N/A,#N/A,FALSE,"Exp I_P";#N/A,#N/A,FALSE,"E";#N/A,#N/A,FALSE,"L";#N/A,#N/A,FALSE,"K"}</definedName>
    <definedName name="wrn.Hardcopy._.Print." hidden="1">{#N/A,#N/A,FALSE,"A";#N/A,#N/A,FALSE,"B";#N/A,#N/A,FALSE,"C";#N/A,#N/A,FALSE,"D";#N/A,#N/A,FALSE,"D-1";#N/A,#N/A,FALSE,"Exp I_P";#N/A,#N/A,FALSE,"E";#N/A,#N/A,FALSE,"L";#N/A,#N/A,FALSE,"K"}</definedName>
    <definedName name="wrn.Headcount._.Numbers." localSheetId="43" hidden="1">{#N/A,#N/A,TRUE,"HCRpt";#N/A,#N/A,TRUE,"Support vs. Sales";#N/A,#N/A,TRUE,"IIG";#N/A,#N/A,TRUE,"PHG";#N/A,#N/A,TRUE,"PSI";#N/A,#N/A,TRUE,"PI";#N/A,#N/A,TRUE,"Int'l";#N/A,#N/A,TRUE,"DG";#N/A,#N/A,TRUE,"PAMG";#N/A,#N/A,TRUE,"Co Ops";#N/A,#N/A,TRUE,"Co Oth";#N/A,#N/A,TRUE,"EFM";#N/A,#N/A,TRUE,"ACI"}</definedName>
    <definedName name="wrn.Headcount._.Numbers." hidden="1">{#N/A,#N/A,TRUE,"HCRpt";#N/A,#N/A,TRUE,"Support vs. Sales";#N/A,#N/A,TRUE,"IIG";#N/A,#N/A,TRUE,"PHG";#N/A,#N/A,TRUE,"PSI";#N/A,#N/A,TRUE,"PI";#N/A,#N/A,TRUE,"Int'l";#N/A,#N/A,TRUE,"DG";#N/A,#N/A,TRUE,"PAMG";#N/A,#N/A,TRUE,"Co Ops";#N/A,#N/A,TRUE,"Co Oth";#N/A,#N/A,TRUE,"EFM";#N/A,#N/A,TRUE,"ACI"}</definedName>
    <definedName name="wrn.Headcount._.Report." localSheetId="43"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wrn.Headcount._.Report."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wrn.Headcount._.Worksheet." localSheetId="43" hidden="1">{"Headcount Worksheet",#N/A,FALSE,"HEADCOUNT"}</definedName>
    <definedName name="wrn.Headcount._.Worksheet." hidden="1">{"Headcount Worksheet",#N/A,FALSE,"HEADCOUNT"}</definedName>
    <definedName name="wrn.Heads_96." localSheetId="43" hidden="1">{"heads_96",#N/A,FALSE,"proforma"}</definedName>
    <definedName name="wrn.Heads_96." hidden="1">{"heads_96",#N/A,FALSE,"proforma"}</definedName>
    <definedName name="wrn.heads_97." localSheetId="43" hidden="1">{"heads_97",#N/A,FALSE,"proforma"}</definedName>
    <definedName name="wrn.heads_97." hidden="1">{"heads_97",#N/A,FALSE,"proforma"}</definedName>
    <definedName name="wrn.HEAT." localSheetId="43" hidden="1">{#N/A,#N/A,FALSE,"Heat";#N/A,#N/A,FALSE,"DCF";#N/A,#N/A,FALSE,"LBO";#N/A,#N/A,FALSE,"A";#N/A,#N/A,FALSE,"C";#N/A,#N/A,FALSE,"impd";#N/A,#N/A,FALSE,"Accr-Dilu"}</definedName>
    <definedName name="wrn.HEAT." hidden="1">{#N/A,#N/A,FALSE,"Heat";#N/A,#N/A,FALSE,"DCF";#N/A,#N/A,FALSE,"LBO";#N/A,#N/A,FALSE,"A";#N/A,#N/A,FALSE,"C";#N/A,#N/A,FALSE,"impd";#N/A,#N/A,FALSE,"Accr-Dilu"}</definedName>
    <definedName name="wrn.Hele." localSheetId="43" hidden="1">{"Side 1",#N/A,FALSE,"Hovedark";"Side 2",#N/A,FALSE,"Hovedark";"Cash Flow",#N/A,FALSE,"Hovedark";"Kvartaler",#N/A,FALSE,"Kvartaler";"Div_1",#N/A,FALSE,"Divisioner";"Div_2",#N/A,FALSE,"Divisioner";"Aggregeret",#N/A,FALSE,"Divisioner";"Oppsummering",#N/A,FALSE,"Divisioner";"Produkter",#N/A,FALSE,"Produkter";"Bakside",#N/A,FALSE,"Bagside"}</definedName>
    <definedName name="wrn.Hele." hidden="1">{"Side 1",#N/A,FALSE,"Hovedark";"Side 2",#N/A,FALSE,"Hovedark";"Cash Flow",#N/A,FALSE,"Hovedark";"Kvartaler",#N/A,FALSE,"Kvartaler";"Div_1",#N/A,FALSE,"Divisioner";"Div_2",#N/A,FALSE,"Divisioner";"Aggregeret",#N/A,FALSE,"Divisioner";"Oppsummering",#N/A,FALSE,"Divisioner";"Produkter",#N/A,FALSE,"Produkter";"Bakside",#N/A,FALSE,"Bagside"}</definedName>
    <definedName name="wrn.HELIUM._.PRICING." localSheetId="43" hidden="1">{"HELIUM PRICING",#N/A,FALSE,"HELIUM"}</definedName>
    <definedName name="wrn.HELIUM._.PRICING." hidden="1">{"HELIUM PRICING",#N/A,FALSE,"HELIUM"}</definedName>
    <definedName name="wrn.HELIUM._.REVENUE." localSheetId="43" hidden="1">{"HELIUM REVENUE",#N/A,FALSE,"HELIUM"}</definedName>
    <definedName name="wrn.HELIUM._.REVENUE." hidden="1">{"HELIUM REVENUE",#N/A,FALSE,"HELIUM"}</definedName>
    <definedName name="wrn.HELIUM._.VOLUME." localSheetId="43" hidden="1">{"HELIUM VOLUME",#N/A,FALSE,"HELIUM"}</definedName>
    <definedName name="wrn.HELIUM._.VOLUME." hidden="1">{"HELIUM VOLUME",#N/A,FALSE,"HELIUM"}</definedName>
    <definedName name="wrn.Hipótesis._.A." localSheetId="43" hidden="1">{#N/A,"Hipótesis A",FALSE,"desglose";#N/A,#N/A,FALSE,"p&amp;g";#N/A,#N/A,FALSE,"detallder+dob (A)";#N/A,#N/A,FALSE,"costotitulo(A)";#N/A,#N/A,FALSE,"costohora(A)"}</definedName>
    <definedName name="wrn.Hipótesis._.A." hidden="1">{#N/A,"Hipótesis A",FALSE,"desglose";#N/A,#N/A,FALSE,"p&amp;g";#N/A,#N/A,FALSE,"detallder+dob (A)";#N/A,#N/A,FALSE,"costotitulo(A)";#N/A,#N/A,FALSE,"costohora(A)"}</definedName>
    <definedName name="wrn.Hipótesis._.B." localSheetId="43" hidden="1">{#N/A,"Hipótesis B",FALSE,"desglose";#N/A,#N/A,FALSE,"p&amp;g";#N/A,#N/A,FALSE,"detallder+dob (B)";#N/A,#N/A,FALSE,"costotitulo(B)";#N/A,#N/A,FALSE,"costohora(B)"}</definedName>
    <definedName name="wrn.Hipótesis._.B." hidden="1">{#N/A,"Hipótesis B",FALSE,"desglose";#N/A,#N/A,FALSE,"p&amp;g";#N/A,#N/A,FALSE,"detallder+dob (B)";#N/A,#N/A,FALSE,"costotitulo(B)";#N/A,#N/A,FALSE,"costohora(B)"}</definedName>
    <definedName name="wrn.Hipótesis._.C." localSheetId="43" hidden="1">{#N/A,"Hipótesis C",FALSE,"desglose";#N/A,#N/A,FALSE,"p&amp;g";#N/A,#N/A,FALSE,"detallder+dob (C)";#N/A,#N/A,FALSE,"costotitulo(C)";#N/A,#N/A,FALSE,"costohora(C)"}</definedName>
    <definedName name="wrn.Hipótesis._.C." hidden="1">{#N/A,"Hipótesis C",FALSE,"desglose";#N/A,#N/A,FALSE,"p&amp;g";#N/A,#N/A,FALSE,"detallder+dob (C)";#N/A,#N/A,FALSE,"costotitulo(C)";#N/A,#N/A,FALSE,"costohora(C)"}</definedName>
    <definedName name="wrn.historical." localSheetId="43" hidden="1">{"historical_is_annual",#N/A,FALSE,"historical is";"historical_is_annual_cs",#N/A,FALSE,"historical is";"historical_is_annual_growth",#N/A,FALSE,"historical is";"historical_is_quarter",#N/A,FALSE,"historical is";"historical_is_quarter_cs",#N/A,FALSE,"historical is";"historical_is_quarter_growth",#N/A,FALSE,"historical is";"historical_bs_annual",#N/A,FALSE,"historical is";"historical_bs_annaul_cs",#N/A,FALSE,"historical is";"historical_bs_annaul_growth",#N/A,FALSE,"historical is";"historical_bs_quarter",#N/A,FALSE,"historical is";"historical_bs_quarter_cs",#N/A,FALSE,"historical is";"historical_bs_quarter_growth",#N/A,FALSE,"historical is";"historical_cf",#N/A,FALSE,"historical is";"historical_workcap",#N/A,FALSE,"historical is";"historical_ratios_1",#N/A,FALSE,"historical is";"historical_ratios_2",#N/A,FALSE,"historical is";"historical_ratios_3",#N/A,FALSE,"historical is"}</definedName>
    <definedName name="wrn.historical." hidden="1">{"historical_is_annual",#N/A,FALSE,"historical is";"historical_is_annual_cs",#N/A,FALSE,"historical is";"historical_is_annual_growth",#N/A,FALSE,"historical is";"historical_is_quarter",#N/A,FALSE,"historical is";"historical_is_quarter_cs",#N/A,FALSE,"historical is";"historical_is_quarter_growth",#N/A,FALSE,"historical is";"historical_bs_annual",#N/A,FALSE,"historical is";"historical_bs_annaul_cs",#N/A,FALSE,"historical is";"historical_bs_annaul_growth",#N/A,FALSE,"historical is";"historical_bs_quarter",#N/A,FALSE,"historical is";"historical_bs_quarter_cs",#N/A,FALSE,"historical is";"historical_bs_quarter_growth",#N/A,FALSE,"historical is";"historical_cf",#N/A,FALSE,"historical is";"historical_workcap",#N/A,FALSE,"historical is";"historical_ratios_1",#N/A,FALSE,"historical is";"historical_ratios_2",#N/A,FALSE,"historical is";"historical_ratios_3",#N/A,FALSE,"historical is"}</definedName>
    <definedName name="wrn.Historical._.Cost._.PWC." localSheetId="43" hidden="1">{#N/A,#N/A,TRUE,"Cover His PWC";#N/A,#N/A,TRUE,"P&amp;L";#N/A,#N/A,TRUE,"BS";#N/A,#N/A,TRUE,"Depreciation";#N/A,#N/A,TRUE,"GRAPHS";#N/A,#N/A,TRUE,"DCF EBITDA Multiple";#N/A,#N/A,TRUE,"DCF Perpetual Growth"}</definedName>
    <definedName name="wrn.Historical._.Cost._.PWC." hidden="1">{#N/A,#N/A,TRUE,"Cover His PWC";#N/A,#N/A,TRUE,"P&amp;L";#N/A,#N/A,TRUE,"BS";#N/A,#N/A,TRUE,"Depreciation";#N/A,#N/A,TRUE,"GRAPHS";#N/A,#N/A,TRUE,"DCF EBITDA Multiple";#N/A,#N/A,TRUE,"DCF Perpetual Growth"}</definedName>
    <definedName name="wrn.Historical._.Cost._.TenneT." localSheetId="43" hidden="1">{#N/A,#N/A,TRUE,"Cover His T";#N/A,#N/A,TRUE,"P&amp;L";#N/A,#N/A,TRUE,"BS";#N/A,#N/A,TRUE,"Depreciation";#N/A,#N/A,TRUE,"GRAPHS";#N/A,#N/A,TRUE,"DCF EBITDA Multiple";#N/A,#N/A,TRUE,"DCF Perpetual Growth"}</definedName>
    <definedName name="wrn.Historical._.Cost._.TenneT." hidden="1">{#N/A,#N/A,TRUE,"Cover His T";#N/A,#N/A,TRUE,"P&amp;L";#N/A,#N/A,TRUE,"BS";#N/A,#N/A,TRUE,"Depreciation";#N/A,#N/A,TRUE,"GRAPHS";#N/A,#N/A,TRUE,"DCF EBITDA Multiple";#N/A,#N/A,TRUE,"DCF Perpetual Growth"}</definedName>
    <definedName name="wrn.historical._.performance." localSheetId="43" hidden="1">{"historical acquirer",#N/A,FALSE,"Historical Performance";"historical target",#N/A,FALSE,"Historical Performance"}</definedName>
    <definedName name="wrn.historical._.performance." hidden="1">{"historical acquirer",#N/A,FALSE,"Historical Performance";"historical target",#N/A,FALSE,"Historical Performance"}</definedName>
    <definedName name="wrn.historical._.rev._.backup." localSheetId="43" hidden="1">{"rev_history_revenueDetail",#N/A,FALSE,"historical rev us";"rev_history_minutesDetail",#N/A,FALSE,"historical rev us"}</definedName>
    <definedName name="wrn.historical._.rev._.backup." hidden="1">{"rev_history_revenueDetail",#N/A,FALSE,"historical rev us";"rev_history_minutesDetail",#N/A,FALSE,"historical rev us"}</definedName>
    <definedName name="wrn.history." localSheetId="43" hidden="1">{#N/A,#N/A,FALSE,"model"}</definedName>
    <definedName name="wrn.history." hidden="1">{#N/A,#N/A,FALSE,"model"}</definedName>
    <definedName name="wrn.history2" localSheetId="43" hidden="1">{#N/A,#N/A,FALSE,"model"}</definedName>
    <definedName name="wrn.history2" hidden="1">{#N/A,#N/A,FALSE,"model"}</definedName>
    <definedName name="wrn.histROIC." localSheetId="43" hidden="1">{#N/A,#N/A,FALSE,"model"}</definedName>
    <definedName name="wrn.histROIC." hidden="1">{#N/A,#N/A,FALSE,"model"}</definedName>
    <definedName name="wrn.histROIC2" localSheetId="43" hidden="1">{#N/A,#N/A,FALSE,"model"}</definedName>
    <definedName name="wrn.histROIC2" hidden="1">{#N/A,#N/A,FALSE,"model"}</definedName>
    <definedName name="wrn.HL." localSheetId="43" hidden="1">{"HLTotRev",#N/A,FALSE,"HL";"HLProcRev",#N/A,FALSE,"HL";"HLProcPRHRTA",#N/A,FALSE,"HL";"HLProcMSNEWTot",#N/A,FALSE,"HL";"HLSalesStarts",#N/A,FALSE,"HL";"HLLoss",#N/A,FALSE,"HL";"HLSUYrend",#N/A,FALSE,"HL";"Clients",#N/A,FALSE,"HL";"InputSales",#N/A,FALSE,"HL"}</definedName>
    <definedName name="wrn.HL." hidden="1">{"HLTotRev",#N/A,FALSE,"HL";"HLProcRev",#N/A,FALSE,"HL";"HLProcPRHRTA",#N/A,FALSE,"HL";"HLProcMSNEWTot",#N/A,FALSE,"HL";"HLSalesStarts",#N/A,FALSE,"HL";"HLLoss",#N/A,FALSE,"HL";"HLSUYrend",#N/A,FALSE,"HL";"Clients",#N/A,FALSE,"HL";"InputSales",#N/A,FALSE,"HL"}</definedName>
    <definedName name="wrn.Hongkong." localSheetId="43" hidden="1">{#N/A,#N/A,FALSE,"Tbal";#N/A,#N/A,FALSE,"Trans";#N/A,#N/A,FALSE,"A-1";#N/A,#N/A,FALSE,"A-2";#N/A,#N/A,FALSE,"A-6";#N/A,#N/A,FALSE,"A-15";#N/A,#N/A,FALSE,"B-1";#N/A,#N/A,FALSE,"B-11"}</definedName>
    <definedName name="wrn.Hongkong." hidden="1">{#N/A,#N/A,FALSE,"Tbal";#N/A,#N/A,FALSE,"Trans";#N/A,#N/A,FALSE,"A-1";#N/A,#N/A,FALSE,"A-2";#N/A,#N/A,FALSE,"A-6";#N/A,#N/A,FALSE,"A-15";#N/A,#N/A,FALSE,"B-1";#N/A,#N/A,FALSE,"B-11"}</definedName>
    <definedName name="wrn.HRT." localSheetId="43" hidden="1">{"HRT",#N/A,FALSE,"HRT"}</definedName>
    <definedName name="wrn.HRT." hidden="1">{"HRT",#N/A,FALSE,"HRT"}</definedName>
    <definedName name="wrn.Hydraulic." localSheetId="43"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localSheetId="43" hidden="1">{#N/A,#N/A,FALSE,"HuscoCombined-Summ";#N/A,#N/A,FALSE,"HuscoCombined-Income";#N/A,#N/A,FALSE,"HuscoCombined-Offering";#N/A,#N/A,FALSE,"Husco-Income";#N/A,#N/A,FALSE,"TargetEngineer";#N/A,#N/A,FALSE,"TargetAcqCalc";#N/A,#N/A,FALSE,"Husco-Acq"}</definedName>
    <definedName name="wrn.Hydraulic2." hidden="1">{#N/A,#N/A,FALSE,"HuscoCombined-Summ";#N/A,#N/A,FALSE,"HuscoCombined-Income";#N/A,#N/A,FALSE,"HuscoCombined-Offering";#N/A,#N/A,FALSE,"Husco-Income";#N/A,#N/A,FALSE,"TargetEngineer";#N/A,#N/A,FALSE,"TargetAcqCalc";#N/A,#N/A,FALSE,"Husco-Acq"}</definedName>
    <definedName name="wrn.ICD." localSheetId="43" hidden="1">{"ICD Details",#N/A,FALSE,"Current Yr";"ICD Details",#N/A,FALSE,"Budget";"ICD Details",#N/A,FALSE,"Prior Year"}</definedName>
    <definedName name="wrn.ICD." hidden="1">{"ICD Details",#N/A,FALSE,"Current Yr";"ICD Details",#N/A,FALSE,"Budget";"ICD Details",#N/A,FALSE,"Prior Year"}</definedName>
    <definedName name="wrn.ICD._.Balance._.Sheet." localSheetId="43" hidden="1">{#N/A,"ICD",FALSE,"BSHIST.XLS";#N/A,"DMU",FALSE,"BSHIST.XLS";#N/A,"METHYL",FALSE,"BSHIST.XLS";#N/A,"HIGHER",FALSE,"BSHIST.XLS";#N/A,"SPEC",FALSE,"BSHIST.XLS";#N/A,"DERIV",FALSE,"BSHIST.XLS";#N/A,"AMM",FALSE,"BSHIST.XLS";#N/A,"CVT",FALSE,"BSHIST.XLS";#N/A,"MEOH",FALSE,"BSHIST.XLS";#N/A,"PINTER",FALSE,"BSHIST.XLS";#N/A,"NEWVEN",FALSE,"BSHIST.XLS"}</definedName>
    <definedName name="wrn.ICD._.Balance._.Sheet." hidden="1">{#N/A,"ICD",FALSE,"BSHIST.XLS";#N/A,"DMU",FALSE,"BSHIST.XLS";#N/A,"METHYL",FALSE,"BSHIST.XLS";#N/A,"HIGHER",FALSE,"BSHIST.XLS";#N/A,"SPEC",FALSE,"BSHIST.XLS";#N/A,"DERIV",FALSE,"BSHIST.XLS";#N/A,"AMM",FALSE,"BSHIST.XLS";#N/A,"CVT",FALSE,"BSHIST.XLS";#N/A,"MEOH",FALSE,"BSHIST.XLS";#N/A,"PINTER",FALSE,"BSHIST.XLS";#N/A,"NEWVEN",FALSE,"BSHIST.XLS"}</definedName>
    <definedName name="wrn.ICSTMTS." localSheetId="43" hidden="1">{#N/A,#N/A,FALSE,"SYN-15";#N/A,#N/A,FALSE,"BRC-37 ";#N/A,#N/A,FALSE,"EIND-39";#N/A,#N/A,FALSE,"BV-40";#N/A,#N/A,FALSE,"BELG-41";#N/A,#N/A,FALSE,"FRANCESA-42";#N/A,#N/A,FALSE,"GERMSA-43";#N/A,#N/A,FALSE,"AUSTR-45";#N/A,#N/A,FALSE,"ITALYSA-46";#N/A,#N/A,FALSE,"SAFRIC-48";#N/A,#N/A,FALSE,"SPAINSA-49";#N/A,#N/A,FALSE,"VITA-50";#N/A,#N/A,FALSE,"DAN-51";#N/A,#N/A,FALSE,"UK-52";#N/A,#N/A,FALSE,"SWITZ-53";#N/A,#N/A,FALSE,"LEBAN-54";#N/A,#N/A,FALSE,"FOURM-56";#N/A,#N/A,FALSE,"CARDIO-57";#N/A,#N/A,FALSE,"BRUSHQ-58";#N/A,#N/A,FALSE,"ISRAEL-59";#N/A,#N/A,FALSE,"VITAJAP-68";#N/A,#N/A,FALSE,"CHWFOE-69";#N/A,#N/A,FALSE,"HK-70";#N/A,#N/A,FALSE,"AUSTRL-71";#N/A,#N/A,FALSE,"JAP-72";#N/A,#N/A,FALSE,"BIOTEC-73";#N/A,#N/A,FALSE,"IND-76";#N/A,#N/A,FALSE,"IND-76 (MAM)";#N/A,#N/A,FALSE,"DEN-77";#N/A,#N/A,FALSE,"NORW-78";#N/A,#N/A,FALSE,"SWED-79";#N/A,#N/A,FALSE,"VITASP-86";#N/A,#N/A,FALSE,"VITAGER-89";#N/A,#N/A,FALSE,"VITAFR-90";#N/A,#N/A,FALSE,"VITUK-91";#N/A,#N/A,FALSE,"EUR SA-97";#N/A,#N/A,FALSE,"MDTRNC-99"}</definedName>
    <definedName name="wrn.ICSTMTS." hidden="1">{#N/A,#N/A,FALSE,"SYN-15";#N/A,#N/A,FALSE,"BRC-37 ";#N/A,#N/A,FALSE,"EIND-39";#N/A,#N/A,FALSE,"BV-40";#N/A,#N/A,FALSE,"BELG-41";#N/A,#N/A,FALSE,"FRANCESA-42";#N/A,#N/A,FALSE,"GERMSA-43";#N/A,#N/A,FALSE,"AUSTR-45";#N/A,#N/A,FALSE,"ITALYSA-46";#N/A,#N/A,FALSE,"SAFRIC-48";#N/A,#N/A,FALSE,"SPAINSA-49";#N/A,#N/A,FALSE,"VITA-50";#N/A,#N/A,FALSE,"DAN-51";#N/A,#N/A,FALSE,"UK-52";#N/A,#N/A,FALSE,"SWITZ-53";#N/A,#N/A,FALSE,"LEBAN-54";#N/A,#N/A,FALSE,"FOURM-56";#N/A,#N/A,FALSE,"CARDIO-57";#N/A,#N/A,FALSE,"BRUSHQ-58";#N/A,#N/A,FALSE,"ISRAEL-59";#N/A,#N/A,FALSE,"VITAJAP-68";#N/A,#N/A,FALSE,"CHWFOE-69";#N/A,#N/A,FALSE,"HK-70";#N/A,#N/A,FALSE,"AUSTRL-71";#N/A,#N/A,FALSE,"JAP-72";#N/A,#N/A,FALSE,"BIOTEC-73";#N/A,#N/A,FALSE,"IND-76";#N/A,#N/A,FALSE,"IND-76 (MAM)";#N/A,#N/A,FALSE,"DEN-77";#N/A,#N/A,FALSE,"NORW-78";#N/A,#N/A,FALSE,"SWED-79";#N/A,#N/A,FALSE,"VITASP-86";#N/A,#N/A,FALSE,"VITAGER-89";#N/A,#N/A,FALSE,"VITAFR-90";#N/A,#N/A,FALSE,"VITUK-91";#N/A,#N/A,FALSE,"EUR SA-97";#N/A,#N/A,FALSE,"MDTRNC-99"}</definedName>
    <definedName name="wrn.IGT._.Model." localSheetId="43" hidden="1">{#N/A,#N/A,TRUE,"IGT";#N/A,#N/A,TRUE,"IGTSLOT"}</definedName>
    <definedName name="wrn.IGT._.Model." hidden="1">{#N/A,#N/A,TRUE,"IGT";#N/A,#N/A,TRUE,"IGTSLOT"}</definedName>
    <definedName name="wrn.II._.PortRev33102." localSheetId="43" hidden="1">{#N/A,#N/A,TRUE,"Port Summary II";#N/A,#N/A,TRUE,"BV Valuation";#N/A,#N/A,TRUE,"FV Valuation";#N/A,#N/A,TRUE,"JRI";#N/A,#N/A,TRUE,"Weasler";#N/A,#N/A,TRUE,"Stronghaven";#N/A,#N/A,TRUE,"Connor";#N/A,#N/A,TRUE,"HWC";#N/A,#N/A,TRUE,"Temple"}</definedName>
    <definedName name="wrn.II._.PortRev33102." hidden="1">{#N/A,#N/A,TRUE,"Port Summary II";#N/A,#N/A,TRUE,"BV Valuation";#N/A,#N/A,TRUE,"FV Valuation";#N/A,#N/A,TRUE,"JRI";#N/A,#N/A,TRUE,"Weasler";#N/A,#N/A,TRUE,"Stronghaven";#N/A,#N/A,TRUE,"Connor";#N/A,#N/A,TRUE,"HWC";#N/A,#N/A,TRUE,"Temple"}</definedName>
    <definedName name="wrn.IMPACT." localSheetId="43" hidden="1">{"ALLGRANTS",#N/A,FALSE,"OPTIONS"}</definedName>
    <definedName name="wrn.IMPACT." hidden="1">{"ALLGRANTS",#N/A,FALSE,"OPTIONS"}</definedName>
    <definedName name="wrn.Impairment." localSheetId="43" hidden="1">{#N/A,#N/A,FALSE,"MVIC";#N/A,#N/A,FALSE,"IS";#N/A,#N/A,FALSE,"BS";#N/A,#N/A,FALSE,"CF";#N/A,#N/A,FALSE,"WACC-CAPM";#N/A,#N/A,FALSE,"Operating Forecast";#N/A,#N/A,FALSE,"Investment Forecast";#N/A,#N/A,FALSE,"DCF";#N/A,#N/A,FALSE,"NOL";#N/A,#N/A,FALSE,"Debt"}</definedName>
    <definedName name="wrn.Impairment." hidden="1">{#N/A,#N/A,FALSE,"MVIC";#N/A,#N/A,FALSE,"IS";#N/A,#N/A,FALSE,"BS";#N/A,#N/A,FALSE,"CF";#N/A,#N/A,FALSE,"WACC-CAPM";#N/A,#N/A,FALSE,"Operating Forecast";#N/A,#N/A,FALSE,"Investment Forecast";#N/A,#N/A,FALSE,"DCF";#N/A,#N/A,FALSE,"NOL";#N/A,#N/A,FALSE,"Debt"}</definedName>
    <definedName name="wrn.IMPRESSO." localSheetId="43" hidden="1">{#N/A,#N/A,FALSE,"Plan1";#N/A,#N/A,FALSE,"Plan2"}</definedName>
    <definedName name="wrn.IMPRESSO." hidden="1">{#N/A,#N/A,FALSE,"Plan1";#N/A,#N/A,FALSE,"Plan2"}</definedName>
    <definedName name="wrn.imprim." localSheetId="43"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mprim."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NCCHANGE." localSheetId="43" hidden="1">{#N/A,#N/A,FALSE,"INCCHANGE"}</definedName>
    <definedName name="wrn.INCCHANGE." hidden="1">{#N/A,#N/A,FALSE,"INCCHANGE"}</definedName>
    <definedName name="wrn.INCMIX." localSheetId="43" hidden="1">{#N/A,#N/A,FALSE,"INCMIX"}</definedName>
    <definedName name="wrn.INCMIX." hidden="1">{#N/A,#N/A,FALSE,"INCMIX"}</definedName>
    <definedName name="wrn.Income._.Detail." localSheetId="43" hidden="1">{#N/A,#N/A,FALSE,"Income";#N/A,#N/A,FALSE,"Cost of Goods Sold";#N/A,#N/A,FALSE,"Other Costs";#N/A,#N/A,FALSE,"Other Income";#N/A,#N/A,FALSE,"Taxes";#N/A,#N/A,FALSE,"Other Deductions";#N/A,#N/A,FALSE,"Compensation of Officers"}</definedName>
    <definedName name="wrn.Income._.Detail." hidden="1">{#N/A,#N/A,FALSE,"Income";#N/A,#N/A,FALSE,"Cost of Goods Sold";#N/A,#N/A,FALSE,"Other Costs";#N/A,#N/A,FALSE,"Other Income";#N/A,#N/A,FALSE,"Taxes";#N/A,#N/A,FALSE,"Other Deductions";#N/A,#N/A,FALSE,"Compensation of Officers"}</definedName>
    <definedName name="wrn.income._.statement." localSheetId="43" hidden="1">{"income statement",#N/A,FALSE,"ATLAS-A"}</definedName>
    <definedName name="wrn.income._.statement." hidden="1">{"income statement",#N/A,FALSE,"ATLAS-A"}</definedName>
    <definedName name="wrn.Income._.Stmt." localSheetId="43" hidden="1">{"Income Stmt",#N/A,FALSE,"Model"}</definedName>
    <definedName name="wrn.Income._.Stmt." hidden="1">{"Income Stmt",#N/A,FALSE,"Model"}</definedName>
    <definedName name="wrn.Income._.Stmt._1" localSheetId="43" hidden="1">{"Income Stmt",#N/A,FALSE,"Model"}</definedName>
    <definedName name="wrn.Income._.Stmt._1" hidden="1">{"Income Stmt",#N/A,FALSE,"Model"}</definedName>
    <definedName name="wrn.incomestmt." localSheetId="43" hidden="1">{"page1",#N/A,FALSE,"MONTHLY_P&amp;L";"page2",#N/A,FALSE,"MONTHLY_P&amp;L";"page1",#N/A,FALSE,"X140withReclasses";"page2",#N/A,FALSE,"X140withReclasses";"page3",#N/A,FALSE,"X140withReclasses";"page1",#N/A,FALSE,"Entities_including_Reclasses";"page2",#N/A,FALSE,"Entities_including_Reclasses";"page3",#N/A,FALSE,"Entities_including_Reclasses"}</definedName>
    <definedName name="wrn.incomestmt." hidden="1">{"page1",#N/A,FALSE,"MONTHLY_P&amp;L";"page2",#N/A,FALSE,"MONTHLY_P&amp;L";"page1",#N/A,FALSE,"X140withReclasses";"page2",#N/A,FALSE,"X140withReclasses";"page3",#N/A,FALSE,"X140withReclasses";"page1",#N/A,FALSE,"Entities_including_Reclasses";"page2",#N/A,FALSE,"Entities_including_Reclasses";"page3",#N/A,FALSE,"Entities_including_Reclasses"}</definedName>
    <definedName name="wrn.INDEPS." localSheetId="43" hidden="1">{"page1",#N/A,FALSE,"TIND_CC1";"page2",#N/A,FALSE,"TIND_CC1";"page3",#N/A,FALSE,"TIND_CC1";"page4",#N/A,FALSE,"TIND_CC1";"page5",#N/A,FALSE,"TIND_CC1"}</definedName>
    <definedName name="wrn.INDEPS." hidden="1">{"page1",#N/A,FALSE,"TIND_CC1";"page2",#N/A,FALSE,"TIND_CC1";"page3",#N/A,FALSE,"TIND_CC1";"page4",#N/A,FALSE,"TIND_CC1";"page5",#N/A,FALSE,"TIND_CC1"}</definedName>
    <definedName name="wrn.INDUSTRY._.RATIO." localSheetId="43" hidden="1">{#N/A,#N/A,FALSE,"INDRATIO"}</definedName>
    <definedName name="wrn.INDUSTRY._.RATIO." hidden="1">{#N/A,#N/A,FALSE,"INDRATIO"}</definedName>
    <definedName name="wrn.Industry.xls." localSheetId="43"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dustry.xls._1" localSheetId="43" hidden="1">{#N/A,#N/A,FALSE,"Earnings";#N/A,#N/A,FALSE,"Overview";#N/A,#N/A,FALSE,"Summary";#N/A,#N/A,FALSE,"Summary II";#N/A,#N/A,FALSE,"R&amp;D";#N/A,#N/A,FALSE,"R&amp;D Forecast";#N/A,#N/A,FALSE,"Tax Adj";#N/A,#N/A,FALSE,"Goodwill";#N/A,#N/A,FALSE,"FX ";#N/A,#N/A,FALSE,"Consolidation";#N/A,#N/A,FALSE,"Provisions"}</definedName>
    <definedName name="wrn.Industry.xls._1" hidden="1">{#N/A,#N/A,FALSE,"Earnings";#N/A,#N/A,FALSE,"Overview";#N/A,#N/A,FALSE,"Summary";#N/A,#N/A,FALSE,"Summary II";#N/A,#N/A,FALSE,"R&amp;D";#N/A,#N/A,FALSE,"R&amp;D Forecast";#N/A,#N/A,FALSE,"Tax Adj";#N/A,#N/A,FALSE,"Goodwill";#N/A,#N/A,FALSE,"FX ";#N/A,#N/A,FALSE,"Consolidation";#N/A,#N/A,FALSE,"Provisions"}</definedName>
    <definedName name="wrn.Infectious._.Diseases." localSheetId="43" hidden="1">{#N/A,#N/A,FALSE,"Anti";#N/A,#N/A,FALSE,"Cefa";#N/A,#N/A,FALSE,"Ceph";#N/A,#N/A,FALSE,"Cefp";#N/A,#N/A,FALSE,"Cefe";#N/A,#N/A,FALSE,"Pens";#N/A,#N/A,FALSE,"Ampi";#N/A,#N/A,FALSE,"Amox";#N/A,#N/A,FALSE,"Isox";#N/A,#N/A,FALSE,"Aztr";#N/A,#N/A,FALSE,"Videx";#N/A,#N/A,FALSE,"Zerit"}</definedName>
    <definedName name="wrn.Infectious._.Diseases." hidden="1">{#N/A,#N/A,FALSE,"Anti";#N/A,#N/A,FALSE,"Cefa";#N/A,#N/A,FALSE,"Ceph";#N/A,#N/A,FALSE,"Cefp";#N/A,#N/A,FALSE,"Cefe";#N/A,#N/A,FALSE,"Pens";#N/A,#N/A,FALSE,"Ampi";#N/A,#N/A,FALSE,"Amox";#N/A,#N/A,FALSE,"Isox";#N/A,#N/A,FALSE,"Aztr";#N/A,#N/A,FALSE,"Videx";#N/A,#N/A,FALSE,"Zerit"}</definedName>
    <definedName name="wrn.Infectious._.Diseases._1" localSheetId="43" hidden="1">{#N/A,#N/A,FALSE,"Anti";#N/A,#N/A,FALSE,"Cefa";#N/A,#N/A,FALSE,"Ceph";#N/A,#N/A,FALSE,"Cefp";#N/A,#N/A,FALSE,"Cefe";#N/A,#N/A,FALSE,"Pens";#N/A,#N/A,FALSE,"Ampi";#N/A,#N/A,FALSE,"Amox";#N/A,#N/A,FALSE,"Isox";#N/A,#N/A,FALSE,"Aztr";#N/A,#N/A,FALSE,"Videx";#N/A,#N/A,FALSE,"Zerit"}</definedName>
    <definedName name="wrn.Infectious._.Diseases._1" hidden="1">{#N/A,#N/A,FALSE,"Anti";#N/A,#N/A,FALSE,"Cefa";#N/A,#N/A,FALSE,"Ceph";#N/A,#N/A,FALSE,"Cefp";#N/A,#N/A,FALSE,"Cefe";#N/A,#N/A,FALSE,"Pens";#N/A,#N/A,FALSE,"Ampi";#N/A,#N/A,FALSE,"Amox";#N/A,#N/A,FALSE,"Isox";#N/A,#N/A,FALSE,"Aztr";#N/A,#N/A,FALSE,"Videx";#N/A,#N/A,FALSE,"Zerit"}</definedName>
    <definedName name="wrn.Infectious._.Diseases._2" localSheetId="43" hidden="1">{#N/A,#N/A,FALSE,"Anti";#N/A,#N/A,FALSE,"Cefa";#N/A,#N/A,FALSE,"Ceph";#N/A,#N/A,FALSE,"Cefp";#N/A,#N/A,FALSE,"Cefe";#N/A,#N/A,FALSE,"Pens";#N/A,#N/A,FALSE,"Ampi";#N/A,#N/A,FALSE,"Amox";#N/A,#N/A,FALSE,"Isox";#N/A,#N/A,FALSE,"Aztr";#N/A,#N/A,FALSE,"Videx";#N/A,#N/A,FALSE,"Zerit"}</definedName>
    <definedName name="wrn.Infectious._.Diseases._2" hidden="1">{#N/A,#N/A,FALSE,"Anti";#N/A,#N/A,FALSE,"Cefa";#N/A,#N/A,FALSE,"Ceph";#N/A,#N/A,FALSE,"Cefp";#N/A,#N/A,FALSE,"Cefe";#N/A,#N/A,FALSE,"Pens";#N/A,#N/A,FALSE,"Ampi";#N/A,#N/A,FALSE,"Amox";#N/A,#N/A,FALSE,"Isox";#N/A,#N/A,FALSE,"Aztr";#N/A,#N/A,FALSE,"Videx";#N/A,#N/A,FALSE,"Zerit"}</definedName>
    <definedName name="wrn.Infectious._.Diseases._3" localSheetId="43" hidden="1">{#N/A,#N/A,FALSE,"Anti";#N/A,#N/A,FALSE,"Cefa";#N/A,#N/A,FALSE,"Ceph";#N/A,#N/A,FALSE,"Cefp";#N/A,#N/A,FALSE,"Cefe";#N/A,#N/A,FALSE,"Pens";#N/A,#N/A,FALSE,"Ampi";#N/A,#N/A,FALSE,"Amox";#N/A,#N/A,FALSE,"Isox";#N/A,#N/A,FALSE,"Aztr";#N/A,#N/A,FALSE,"Videx";#N/A,#N/A,FALSE,"Zerit"}</definedName>
    <definedName name="wrn.Infectious._.Diseases._3" hidden="1">{#N/A,#N/A,FALSE,"Anti";#N/A,#N/A,FALSE,"Cefa";#N/A,#N/A,FALSE,"Ceph";#N/A,#N/A,FALSE,"Cefp";#N/A,#N/A,FALSE,"Cefe";#N/A,#N/A,FALSE,"Pens";#N/A,#N/A,FALSE,"Ampi";#N/A,#N/A,FALSE,"Amox";#N/A,#N/A,FALSE,"Isox";#N/A,#N/A,FALSE,"Aztr";#N/A,#N/A,FALSE,"Videx";#N/A,#N/A,FALSE,"Zerit"}</definedName>
    <definedName name="wrn.Infectious._.Diseases._4" localSheetId="43" hidden="1">{#N/A,#N/A,FALSE,"Anti";#N/A,#N/A,FALSE,"Cefa";#N/A,#N/A,FALSE,"Ceph";#N/A,#N/A,FALSE,"Cefp";#N/A,#N/A,FALSE,"Cefe";#N/A,#N/A,FALSE,"Pens";#N/A,#N/A,FALSE,"Ampi";#N/A,#N/A,FALSE,"Amox";#N/A,#N/A,FALSE,"Isox";#N/A,#N/A,FALSE,"Aztr";#N/A,#N/A,FALSE,"Videx";#N/A,#N/A,FALSE,"Zerit"}</definedName>
    <definedName name="wrn.Infectious._.Diseases._4" hidden="1">{#N/A,#N/A,FALSE,"Anti";#N/A,#N/A,FALSE,"Cefa";#N/A,#N/A,FALSE,"Ceph";#N/A,#N/A,FALSE,"Cefp";#N/A,#N/A,FALSE,"Cefe";#N/A,#N/A,FALSE,"Pens";#N/A,#N/A,FALSE,"Ampi";#N/A,#N/A,FALSE,"Amox";#N/A,#N/A,FALSE,"Isox";#N/A,#N/A,FALSE,"Aztr";#N/A,#N/A,FALSE,"Videx";#N/A,#N/A,FALSE,"Zerit"}</definedName>
    <definedName name="wrn.InfoMemoPhotosMapsPlans." localSheetId="43" hidden="1">{#N/A,#N/A,FALSE,"Photos 18806";#N/A,#N/A,FALSE,"Map 18806";#N/A,#N/A,FALSE,"Site Plan 18806";#N/A,#N/A,FALSE,"Photos 12537";#N/A,#N/A,FALSE,"Site Map 12537";#N/A,#N/A,FALSE,"SitePlan 12537";#N/A,#N/A,FALSE,"Photos 10530";#N/A,#N/A,FALSE,"Area Map 10530";#N/A,#N/A,FALSE,"SitePlan 10530";#N/A,#N/A,FALSE,"Photos 12090";#N/A,#N/A,FALSE,"Area Map 12090";#N/A,#N/A,FALSE,"SitePlan 12090";#N/A,#N/A,FALSE,"Photos 10658";#N/A,#N/A,FALSE,"Area Map 10658";#N/A,#N/A,FALSE,"SitePlan 10658";#N/A,#N/A,FALSE,"Photos 12434";#N/A,#N/A,FALSE,"Area Map 12434";#N/A,#N/A,FALSE,"SitePlan 12434"}</definedName>
    <definedName name="wrn.InfoMemoPhotosMapsPlans." hidden="1">{#N/A,#N/A,FALSE,"Photos 18806";#N/A,#N/A,FALSE,"Map 18806";#N/A,#N/A,FALSE,"Site Plan 18806";#N/A,#N/A,FALSE,"Photos 12537";#N/A,#N/A,FALSE,"Site Map 12537";#N/A,#N/A,FALSE,"SitePlan 12537";#N/A,#N/A,FALSE,"Photos 10530";#N/A,#N/A,FALSE,"Area Map 10530";#N/A,#N/A,FALSE,"SitePlan 10530";#N/A,#N/A,FALSE,"Photos 12090";#N/A,#N/A,FALSE,"Area Map 12090";#N/A,#N/A,FALSE,"SitePlan 12090";#N/A,#N/A,FALSE,"Photos 10658";#N/A,#N/A,FALSE,"Area Map 10658";#N/A,#N/A,FALSE,"SitePlan 10658";#N/A,#N/A,FALSE,"Photos 12434";#N/A,#N/A,FALSE,"Area Map 12434";#N/A,#N/A,FALSE,"SitePlan 12434"}</definedName>
    <definedName name="wrn.Informe._.Mensual." localSheetId="43"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43"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s." localSheetId="43" hidden="1">{#N/A,#N/A,FALSE,"CN Oficial RESUMIDA EXCanon";#N/A,#N/A,FALSE,"CN Oficial";#N/A,#N/A,FALSE,"CA Oficial";#N/A,#N/A,FALSE,"PLANTILLA";#N/A,#N/A,FALSE,"BAL";#N/A,#N/A,FALSE,"PT_Finanzas";#N/A,#N/A,FALSE,"INVERSIONES BIEN"}</definedName>
    <definedName name="wrn.Informes." hidden="1">{#N/A,#N/A,FALSE,"CN Oficial RESUMIDA EXCanon";#N/A,#N/A,FALSE,"CN Oficial";#N/A,#N/A,FALSE,"CA Oficial";#N/A,#N/A,FALSE,"PLANTILLA";#N/A,#N/A,FALSE,"BAL";#N/A,#N/A,FALSE,"PT_Finanzas";#N/A,#N/A,FALSE,"INVERSIONES BIEN"}</definedName>
    <definedName name="wrn.input._.and._.output." localSheetId="43" hidden="1">{"EBITDA",#N/A,TRUE,"P&amp;L Net of Disc Ops";"output net of disc ops",#N/A,TRUE,"Revenue";"input",#N/A,TRUE,"Revenue";"output",#N/A,TRUE,"DC";"Input",#N/A,TRUE,"DC";"MTN and MCN",#N/A,TRUE,"Margin";"output detail line items",#N/A,TRUE,"SGA";"personnel by year",#N/A,TRUE,"Payroll";#N/A,#N/A,TRUE,"CapEx"}</definedName>
    <definedName name="wrn.input._.and._.output." hidden="1">{"EBITDA",#N/A,TRUE,"P&amp;L Net of Disc Ops";"output net of disc ops",#N/A,TRUE,"Revenue";"input",#N/A,TRUE,"Revenue";"output",#N/A,TRUE,"DC";"Input",#N/A,TRUE,"DC";"MTN and MCN",#N/A,TRUE,"Margin";"output detail line items",#N/A,TRUE,"SGA";"personnel by year",#N/A,TRUE,"Payroll";#N/A,#N/A,TRUE,"CapEx"}</definedName>
    <definedName name="wrn.Input._.Data._.Sheets." localSheetId="43" hidden="1">{#N/A,#N/A,FALSE,"Instructions";#N/A,#N/A,FALSE,"Generic I_P";#N/A,#N/A,FALSE,"Hrs I_P";#N/A,#N/A,FALSE,"Job Cost I_P";#N/A,#N/A,FALSE,"Directs";#N/A,#N/A,FALSE,"Indirects";#N/A,#N/A,FALSE,"Exp I_P";#N/A,#N/A,FALSE,"Div Hrs"}</definedName>
    <definedName name="wrn.Input._.Data._.Sheets." hidden="1">{#N/A,#N/A,FALSE,"Instructions";#N/A,#N/A,FALSE,"Generic I_P";#N/A,#N/A,FALSE,"Hrs I_P";#N/A,#N/A,FALSE,"Job Cost I_P";#N/A,#N/A,FALSE,"Directs";#N/A,#N/A,FALSE,"Indirects";#N/A,#N/A,FALSE,"Exp I_P";#N/A,#N/A,FALSE,"Div Hrs"}</definedName>
    <definedName name="wrn.Input._.Print._.Area." localSheetId="43" hidden="1">{#N/A,#N/A,FALSE,"inputs";#N/A,#N/A,FALSE,"inputs"}</definedName>
    <definedName name="wrn.Input._.Print._.Area." hidden="1">{#N/A,#N/A,FALSE,"inputs";#N/A,#N/A,FALSE,"inputs"}</definedName>
    <definedName name="wrn.input._.sheet." localSheetId="43" hidden="1">{#N/A,#N/A,FALSE,"TICKERS INPUT SHEET"}</definedName>
    <definedName name="wrn.input._.sheet." hidden="1">{#N/A,#N/A,FALSE,"TICKERS INPUT SHEET"}</definedName>
    <definedName name="wrn.Inputs." localSheetId="43" hidden="1">{"Input1",#N/A,FALSE,"PF";"Input2",#N/A,FALSE,"PF";"Input3",#N/A,FALSE,"PF"}</definedName>
    <definedName name="wrn.Inputs." hidden="1">{"Input1",#N/A,FALSE,"PF";"Input2",#N/A,FALSE,"PF";"Input3",#N/A,FALSE,"PF"}</definedName>
    <definedName name="wrn.INTANGIBLES." localSheetId="43" hidden="1">{#N/A,#N/A,FALSE,"T-1 Intangibles"}</definedName>
    <definedName name="wrn.INTANGIBLES." hidden="1">{#N/A,#N/A,FALSE,"T-1 Intangibles"}</definedName>
    <definedName name="wrn.INTEREST." localSheetId="43" hidden="1">{#N/A,#N/A,FALSE,"0700 Interest Expense";#N/A,#N/A,FALSE,"0700-1 Summary of Interest Earn"}</definedName>
    <definedName name="wrn.INTEREST." hidden="1">{#N/A,#N/A,FALSE,"0700 Interest Expense";#N/A,#N/A,FALSE,"0700-1 Summary of Interest Earn"}</definedName>
    <definedName name="wrn.Internal." localSheetId="43" hidden="1">{#N/A,#N/A,TRUE,"COVER INT";#N/A,#N/A,TRUE,"SUMMARY INT";#N/A,#N/A,TRUE,"INCOME STMT INT";#N/A,#N/A,TRUE,"IS TREND";#N/A,#N/A,TRUE,"BALANCE SHEET INT";#N/A,#N/A,TRUE,"BS TREND";#N/A,#N/A,TRUE,"CASH FLOW INT";#N/A,#N/A,TRUE,"CF TREND";#N/A,#N/A,TRUE,"SALES BY TERR INT";#N/A,#N/A,TRUE,"UNITS INT";#N/A,#N/A,TRUE,"PRODUCT SALES INT";#N/A,#N/A,TRUE,"ASP's INT";#N/A,#N/A,TRUE,"GROSS MARGINS INT";#N/A,#N/A,TRUE,"MARGINS PER UNIT INT";#N/A,#N/A,TRUE,"INVENTORY INT";#N/A,#N/A,TRUE,"HEADCOUNT INT";#N/A,#N/A,TRUE,"DEBT STRUCTURE Int";#N/A,#N/A,TRUE," AR"}</definedName>
    <definedName name="wrn.Internal." hidden="1">{#N/A,#N/A,TRUE,"COVER INT";#N/A,#N/A,TRUE,"SUMMARY INT";#N/A,#N/A,TRUE,"INCOME STMT INT";#N/A,#N/A,TRUE,"IS TREND";#N/A,#N/A,TRUE,"BALANCE SHEET INT";#N/A,#N/A,TRUE,"BS TREND";#N/A,#N/A,TRUE,"CASH FLOW INT";#N/A,#N/A,TRUE,"CF TREND";#N/A,#N/A,TRUE,"SALES BY TERR INT";#N/A,#N/A,TRUE,"UNITS INT";#N/A,#N/A,TRUE,"PRODUCT SALES INT";#N/A,#N/A,TRUE,"ASP's INT";#N/A,#N/A,TRUE,"GROSS MARGINS INT";#N/A,#N/A,TRUE,"MARGINS PER UNIT INT";#N/A,#N/A,TRUE,"INVENTORY INT";#N/A,#N/A,TRUE,"HEADCOUNT INT";#N/A,#N/A,TRUE,"DEBT STRUCTURE Int";#N/A,#N/A,TRUE," AR"}</definedName>
    <definedName name="wrn.Internal._.is." localSheetId="43" hidden="1">{"internal is",#N/A,FALSE,"Model"}</definedName>
    <definedName name="wrn.Internal._.is." hidden="1">{"internal is",#N/A,FALSE,"Model"}</definedName>
    <definedName name="wrn.Internal._.is._1" localSheetId="43" hidden="1">{"internal is",#N/A,FALSE,"Model"}</definedName>
    <definedName name="wrn.Internal._.is._1" hidden="1">{"internal is",#N/A,FALSE,"Model"}</definedName>
    <definedName name="wrn.Internal._.Print." localSheetId="43" hidden="1">{"Page 1",#N/A,FALSE,"Q-Breakdown";"Page 2",#N/A,FALSE,"Q-Breakdown"}</definedName>
    <definedName name="wrn.Internal._.Print." hidden="1">{"Page 1",#N/A,FALSE,"Q-Breakdown";"Page 2",#N/A,FALSE,"Q-Breakdown"}</definedName>
    <definedName name="wrn.international." localSheetId="43" hidden="1">{"sweden",#N/A,FALSE,"Sweden";"germany",#N/A,FALSE,"Germany";"portugal",#N/A,FALSE,"Portugal";"belgium",#N/A,FALSE,"Belgium";"japan",#N/A,FALSE,"Japan ";"italy",#N/A,FALSE,"Italy";"spain",#N/A,FALSE,"Spain";"korea",#N/A,FALSE,"Korea"}</definedName>
    <definedName name="wrn.international." hidden="1">{"sweden",#N/A,FALSE,"Sweden";"germany",#N/A,FALSE,"Germany";"portugal",#N/A,FALSE,"Portugal";"belgium",#N/A,FALSE,"Belgium";"japan",#N/A,FALSE,"Japan ";"italy",#N/A,FALSE,"Italy";"spain",#N/A,FALSE,"Spain";"korea",#N/A,FALSE,"Korea"}</definedName>
    <definedName name="wrn.Intersil." localSheetId="43" hidden="1">{#N/A,#N/A,FALSE,"Ontime";#N/A,#N/A,FALSE,"BWA";#N/A,#N/A,FALSE,"Comm IC";#N/A,#N/A,FALSE,"Discrete";#N/A,#N/A,FALSE,"PWR Mgt";#N/A,#N/A,FALSE,"Wireless"}</definedName>
    <definedName name="wrn.Intersil." hidden="1">{#N/A,#N/A,FALSE,"Ontime";#N/A,#N/A,FALSE,"BWA";#N/A,#N/A,FALSE,"Comm IC";#N/A,#N/A,FALSE,"Discrete";#N/A,#N/A,FALSE,"PWR Mgt";#N/A,#N/A,FALSE,"Wireless"}</definedName>
    <definedName name="wrn.Intl._.Tax._.Package." localSheetId="43" hidden="1">{"Index Legal",#N/A,FALSE,"Index";"Sch 1, p 1 Legal",#N/A,FALSE,"Sch 1, p.1";"Sch 1, p 2 Legal",#N/A,FALSE,"Sch 1, p.2";"Sch 1, p 3 Legal",#N/A,FALSE,"Sch. 1, p.3";"Sch 1, p 4 Legal",#N/A,FALSE,"Sch 1, p.4";"Sch 2 Legal",#N/A,FALSE,"Sch. 2";"Sch 3, p 1 Legal",#N/A,FALSE,"Sch. 3, p.1";"Sch 3, p 2 Legal",#N/A,FALSE,"Sch.3, p.2";"Sch 3A, p 1 Legal",#N/A,FALSE,"Sch. 3A, p.1";"Sch 3A, p 2 Legal",#N/A,FALSE,"Sch. 3A, p.2";"Sch 3A, p 3 Legal",#N/A,FALSE,"Sch. 3A, p.3";"Sch 4, p 1 Legal",#N/A,FALSE,"Sch. 4, p.1";"Sch 4, p 2 Legal",#N/A,FALSE,"Sch. 4, p.2";"Sch 5 Legal",#N/A,FALSE,"Sch. 5";"Sch 6 Legal",#N/A,FALSE,"Sch. 6";"Sch 7, p 1 Legal",#N/A,FALSE,"Sch. 7, p.1";"Sch 8 Legal",#N/A,FALSE,"Sch. 8";"Sch 9 Legal",#N/A,FALSE,"Sch. 9";"Sch 10 Legal",#N/A,FALSE,"Sch. 10";"Sch 11 Legal",#N/A,FALSE,"Sch. 11";"Sch 12, p 1 Legal",#N/A,FALSE,"Sch. 12, p.1";"Sch 12, p 2 Legal",#N/A,FALSE,"Sch. 12, p.2";"Sch 13 Legal",#N/A,FALSE,"Sch. 13";"Sch 14 Legal",#N/A,FALSE,"Sch. 14";"Sch 15 Legal",#N/A,FALSE,"Sch. 15";"Sch 16 Legal",#N/A,FALSE,"Sch. 16";"Sch 17, p 1 Legal",#N/A,FALSE,"Sch. 17. p.1";"Sch 17, p 2 Legal",#N/A,FALSE,"Sch. 17, p.2";"Sch 18 Legal",#N/A,FALSE,"Sch. 18";"Sch 19 Legal",#N/A,FALSE,"Sch. 19"}</definedName>
    <definedName name="wrn.Intl._.Tax._.Package." hidden="1">{"Index Legal",#N/A,FALSE,"Index";"Sch 1, p 1 Legal",#N/A,FALSE,"Sch 1, p.1";"Sch 1, p 2 Legal",#N/A,FALSE,"Sch 1, p.2";"Sch 1, p 3 Legal",#N/A,FALSE,"Sch. 1, p.3";"Sch 1, p 4 Legal",#N/A,FALSE,"Sch 1, p.4";"Sch 2 Legal",#N/A,FALSE,"Sch. 2";"Sch 3, p 1 Legal",#N/A,FALSE,"Sch. 3, p.1";"Sch 3, p 2 Legal",#N/A,FALSE,"Sch.3, p.2";"Sch 3A, p 1 Legal",#N/A,FALSE,"Sch. 3A, p.1";"Sch 3A, p 2 Legal",#N/A,FALSE,"Sch. 3A, p.2";"Sch 3A, p 3 Legal",#N/A,FALSE,"Sch. 3A, p.3";"Sch 4, p 1 Legal",#N/A,FALSE,"Sch. 4, p.1";"Sch 4, p 2 Legal",#N/A,FALSE,"Sch. 4, p.2";"Sch 5 Legal",#N/A,FALSE,"Sch. 5";"Sch 6 Legal",#N/A,FALSE,"Sch. 6";"Sch 7, p 1 Legal",#N/A,FALSE,"Sch. 7, p.1";"Sch 8 Legal",#N/A,FALSE,"Sch. 8";"Sch 9 Legal",#N/A,FALSE,"Sch. 9";"Sch 10 Legal",#N/A,FALSE,"Sch. 10";"Sch 11 Legal",#N/A,FALSE,"Sch. 11";"Sch 12, p 1 Legal",#N/A,FALSE,"Sch. 12, p.1";"Sch 12, p 2 Legal",#N/A,FALSE,"Sch. 12, p.2";"Sch 13 Legal",#N/A,FALSE,"Sch. 13";"Sch 14 Legal",#N/A,FALSE,"Sch. 14";"Sch 15 Legal",#N/A,FALSE,"Sch. 15";"Sch 16 Legal",#N/A,FALSE,"Sch. 16";"Sch 17, p 1 Legal",#N/A,FALSE,"Sch. 17. p.1";"Sch 17, p 2 Legal",#N/A,FALSE,"Sch. 17, p.2";"Sch 18 Legal",#N/A,FALSE,"Sch. 18";"Sch 19 Legal",#N/A,FALSE,"Sch. 19"}</definedName>
    <definedName name="wrn.Introduction." localSheetId="43"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ntroduction."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NVENTORY." localSheetId="43" hidden="1">{#N/A,#N/A,FALSE,"F-1 Inventory Price Test-RM";#N/A,#N/A,FALSE,"F-2 Inventory-Test Count"}</definedName>
    <definedName name="wrn.INVENTORY." hidden="1">{#N/A,#N/A,FALSE,"F-1 Inventory Price Test-RM";#N/A,#N/A,FALSE,"F-2 Inventory-Test Count"}</definedName>
    <definedName name="wrn.Investment._.Summary." localSheetId="43" hidden="1">{#N/A,#N/A,TRUE,"Summary";#N/A,#N/A,TRUE,"Financials";#N/A,#N/A,TRUE,"Assumptions";#N/A,#N/A,TRUE,"Pro Forma";#N/A,#N/A,TRUE,"Debt";#N/A,#N/A,TRUE,"Amortization";#N/A,#N/A,TRUE,"GG Returns"}</definedName>
    <definedName name="wrn.Investment._.Summary." hidden="1">{#N/A,#N/A,TRUE,"Summary";#N/A,#N/A,TRUE,"Financials";#N/A,#N/A,TRUE,"Assumptions";#N/A,#N/A,TRUE,"Pro Forma";#N/A,#N/A,TRUE,"Debt";#N/A,#N/A,TRUE,"Amortization";#N/A,#N/A,TRUE,"GG Returns"}</definedName>
    <definedName name="wrn.Investors." localSheetId="43" hidden="1">{#N/A,#N/A,TRUE,"FEA_SUMMARY (2)";"Investors_Financials",#N/A,TRUE,"FEA_Financials";"Investors_Personnel",#N/A,TRUE,"Personnel_Assumptions"}</definedName>
    <definedName name="wrn.Investors." hidden="1">{#N/A,#N/A,TRUE,"FEA_SUMMARY (2)";"Investors_Financials",#N/A,TRUE,"FEA_Financials";"Investors_Personnel",#N/A,TRUE,"Personnel_Assumptions"}</definedName>
    <definedName name="wrn.invoh." localSheetId="43" hidden="1">{#N/A,#N/A,FALSE,"MLO";#N/A,#N/A,FALSE,"OHAL";#N/A,#N/A,FALSE,"OVS";#N/A,#N/A,FALSE,"OHJE";#N/A,#N/A,FALSE,"MLOJE";#N/A,#N/A,FALSE,"FGWP";#N/A,#N/A,FALSE,"OVSJE";#N/A,#N/A,FALSE,"PLRECAP";#N/A,#N/A,FALSE,"TES"}</definedName>
    <definedName name="wrn.invoh." hidden="1">{#N/A,#N/A,FALSE,"MLO";#N/A,#N/A,FALSE,"OHAL";#N/A,#N/A,FALSE,"OVS";#N/A,#N/A,FALSE,"OHJE";#N/A,#N/A,FALSE,"MLOJE";#N/A,#N/A,FALSE,"FGWP";#N/A,#N/A,FALSE,"OVSJE";#N/A,#N/A,FALSE,"PLRECAP";#N/A,#N/A,FALSE,"TES"}</definedName>
    <definedName name="wrn.InWear_Hele." localSheetId="43" hidden="1">{"Side 1",#N/A,FALSE,"Hovedark";"Side 2",#N/A,FALSE,"Hovedark";"Cash Flow",#N/A,FALSE,"Hovedark";"Valuation",#N/A,FALSE,"Valuation";"Bagside DK",#N/A,FALSE,"Bagside";"Overblik",#N/A,FALSE,"Butikker";"Egne_but",#N/A,FALSE,"Butikker";"Andet_salg",#N/A,FALSE,"Butikker";"Halvår",#N/A,FALSE,"Halvår";"Investeringer",#N/A,FALSE,"Investeringer"}</definedName>
    <definedName name="wrn.InWear_Hele." hidden="1">{"Side 1",#N/A,FALSE,"Hovedark";"Side 2",#N/A,FALSE,"Hovedark";"Cash Flow",#N/A,FALSE,"Hovedark";"Valuation",#N/A,FALSE,"Valuation";"Bagside DK",#N/A,FALSE,"Bagside";"Overblik",#N/A,FALSE,"Butikker";"Egne_but",#N/A,FALSE,"Butikker";"Andet_salg",#N/A,FALSE,"Butikker";"Halvår",#N/A,FALSE,"Halvår";"Investeringer",#N/A,FALSE,"Investeringer"}</definedName>
    <definedName name="wrn.IPO._.Valuation." localSheetId="43" hidden="1">{"assumptions",#N/A,FALSE,"Scenario 1";"valuation",#N/A,FALSE,"Scenario 1"}</definedName>
    <definedName name="wrn.IPO._.Valuation." hidden="1">{"assumptions",#N/A,FALSE,"Scenario 1";"valuation",#N/A,FALSE,"Scenario 1"}</definedName>
    <definedName name="wrn.IPO._.Valuation._1" localSheetId="43" hidden="1">{"assumptions",#N/A,FALSE,"Scenario 1";"valuation",#N/A,FALSE,"Scenario 1"}</definedName>
    <definedName name="wrn.IPO._.Valuation._1" hidden="1">{"assumptions",#N/A,FALSE,"Scenario 1";"valuation",#N/A,FALSE,"Scenario 1"}</definedName>
    <definedName name="wrn.IPO._.Valuation._2" localSheetId="43" hidden="1">{"assumptions",#N/A,FALSE,"Scenario 1";"valuation",#N/A,FALSE,"Scenario 1"}</definedName>
    <definedName name="wrn.IPO._.Valuation._2" hidden="1">{"assumptions",#N/A,FALSE,"Scenario 1";"valuation",#N/A,FALSE,"Scenario 1"}</definedName>
    <definedName name="wrn.IPO._.Valuation._3" localSheetId="43" hidden="1">{"assumptions",#N/A,FALSE,"Scenario 1";"valuation",#N/A,FALSE,"Scenario 1"}</definedName>
    <definedName name="wrn.IPO._.Valuation._3" hidden="1">{"assumptions",#N/A,FALSE,"Scenario 1";"valuation",#N/A,FALSE,"Scenario 1"}</definedName>
    <definedName name="wrn.ipo._2" localSheetId="43" hidden="1">{"assumptions",#N/A,FALSE,"Scenario 1";"valuation",#N/A,FALSE,"Scenario 1"}</definedName>
    <definedName name="wrn.ipo._2" hidden="1">{"assumptions",#N/A,FALSE,"Scenario 1";"valuation",#N/A,FALSE,"Scenario 1"}</definedName>
    <definedName name="wrn.ipo._3" localSheetId="43" hidden="1">{"assumptions",#N/A,FALSE,"Scenario 1";"valuation",#N/A,FALSE,"Scenario 1"}</definedName>
    <definedName name="wrn.ipo._3" hidden="1">{"assumptions",#N/A,FALSE,"Scenario 1";"valuation",#N/A,FALSE,"Scenario 1"}</definedName>
    <definedName name="wrn.ipovalue." localSheetId="43" hidden="1">{#N/A,#N/A,FALSE,"puboff";#N/A,#N/A,FALSE,"valuation";#N/A,#N/A,FALSE,"finanalsis";#N/A,#N/A,FALSE,"split";#N/A,#N/A,FALSE,"ownership"}</definedName>
    <definedName name="wrn.ipovalue." hidden="1">{#N/A,#N/A,FALSE,"puboff";#N/A,#N/A,FALSE,"valuation";#N/A,#N/A,FALSE,"finanalsis";#N/A,#N/A,FALSE,"split";#N/A,#N/A,FALSE,"ownership"}</definedName>
    <definedName name="wrn.ireland" localSheetId="43" hidden="1">{"Pound Sterling",#N/A,TRUE,"PPD";"Pound Sterling",#N/A,TRUE,"Anaquest";"Pound Sterling",#N/A,TRUE,"Delta";"Pound Sterling",#N/A,TRUE,"INO"}</definedName>
    <definedName name="wrn.ireland" hidden="1">{"Pound Sterling",#N/A,TRUE,"PPD";"Pound Sterling",#N/A,TRUE,"Anaquest";"Pound Sterling",#N/A,TRUE,"Delta";"Pound Sterling",#N/A,TRUE,"INO"}</definedName>
    <definedName name="wrn.IS._.DETAIL._.ALL." localSheetId="43" hidden="1">{"is detail ww",#N/A,FALSE,"IS DETAIL";"is detail other",#N/A,FALSE,"IS DETAIL";"is detail ex",#N/A,FALSE,"IS DETAIL";"is detail us",#N/A,FALSE,"IS DETAIL"}</definedName>
    <definedName name="wrn.IS._.DETAIL._.ALL." hidden="1">{"is detail ww",#N/A,FALSE,"IS DETAIL";"is detail other",#N/A,FALSE,"IS DETAIL";"is detail ex",#N/A,FALSE,"IS DETAIL";"is detail us",#N/A,FALSE,"IS DETAIL"}</definedName>
    <definedName name="wrn.IS._.DETAIL._.EX._.US." localSheetId="43" hidden="1">{"is detail ex",#N/A,FALSE,"IS DETAIL"}</definedName>
    <definedName name="wrn.IS._.DETAIL._.EX._.US." hidden="1">{"is detail ex",#N/A,FALSE,"IS DETAIL"}</definedName>
    <definedName name="wrn.IS._.DETAIL._.OTHER." localSheetId="43" hidden="1">{"is detail other",#N/A,FALSE,"IS DETAIL"}</definedName>
    <definedName name="wrn.IS._.DETAIL._.OTHER." hidden="1">{"is detail other",#N/A,FALSE,"IS DETAIL"}</definedName>
    <definedName name="wrn.IS._.DETAIL._.US." localSheetId="43" hidden="1">{"is detail us",#N/A,FALSE,"IS DETAIL"}</definedName>
    <definedName name="wrn.IS._.DETAIL._.US." hidden="1">{"is detail us",#N/A,FALSE,"IS DETAIL"}</definedName>
    <definedName name="wrn.IS._.DETAIL._.WW." localSheetId="43" hidden="1">{"is detail ww",#N/A,FALSE,"IS DETAIL"}</definedName>
    <definedName name="wrn.IS._.DETAIL._.WW." hidden="1">{"is detail ww",#N/A,FALSE,"IS DETAIL"}</definedName>
    <definedName name="wrn.IS._.SUMMARY._.ALL." localSheetId="43" hidden="1">{"is sum ww",#N/A,FALSE,"IS SUM";"is sum other",#N/A,FALSE,"IS SUM";"is sum ex",#N/A,FALSE,"IS SUM";"is sum us",#N/A,FALSE,"IS SUM"}</definedName>
    <definedName name="wrn.IS._.SUMMARY._.ALL." hidden="1">{"is sum ww",#N/A,FALSE,"IS SUM";"is sum other",#N/A,FALSE,"IS SUM";"is sum ex",#N/A,FALSE,"IS SUM";"is sum us",#N/A,FALSE,"IS SUM"}</definedName>
    <definedName name="wrn.IS._.SUMMARY._.EX._.US." localSheetId="43" hidden="1">{"is sum ex",#N/A,FALSE,"IS SUM"}</definedName>
    <definedName name="wrn.IS._.SUMMARY._.EX._.US." hidden="1">{"is sum ex",#N/A,FALSE,"IS SUM"}</definedName>
    <definedName name="wrn.IS._.SUMMARY._.OTHER." localSheetId="43" hidden="1">{"is sum other",#N/A,FALSE,"IS SUM"}</definedName>
    <definedName name="wrn.IS._.SUMMARY._.OTHER." hidden="1">{"is sum other",#N/A,FALSE,"IS SUM"}</definedName>
    <definedName name="wrn.IS._.SUMMARY._.US." localSheetId="43" hidden="1">{"is sum us",#N/A,FALSE,"IS SUM"}</definedName>
    <definedName name="wrn.IS._.SUMMARY._.US." hidden="1">{"is sum us",#N/A,FALSE,"IS SUM"}</definedName>
    <definedName name="wrn.IS._.SUMMARY._.WW." localSheetId="43" hidden="1">{"is sum ww",#N/A,FALSE,"IS SUM"}</definedName>
    <definedName name="wrn.IS._.SUMMARY._.WW." hidden="1">{"is sum ww",#N/A,FALSE,"IS SUM"}</definedName>
    <definedName name="wrn.ISAnnualModel." localSheetId="43" hidden="1">{"AnnModel",#N/A,FALSE,"IS"}</definedName>
    <definedName name="wrn.ISAnnualModel." hidden="1">{"AnnModel",#N/A,FALSE,"IS"}</definedName>
    <definedName name="wrn.ISCG._.model." localSheetId="43" hidden="1">{#N/A,#N/A,FALSE,"Second";#N/A,#N/A,FALSE,"ownership";#N/A,#N/A,FALSE,"Valuation";#N/A,#N/A,FALSE,"Eqiv";#N/A,#N/A,FALSE,"Mults";#N/A,#N/A,FALSE,"ISCG Graphics"}</definedName>
    <definedName name="wrn.ISCG._.model." hidden="1">{#N/A,#N/A,FALSE,"Second";#N/A,#N/A,FALSE,"ownership";#N/A,#N/A,FALSE,"Valuation";#N/A,#N/A,FALSE,"Eqiv";#N/A,#N/A,FALSE,"Mults";#N/A,#N/A,FALSE,"ISCG Graphics"}</definedName>
    <definedName name="wrn.ISQtrModel." localSheetId="43" hidden="1">{"QtrModel",#N/A,FALSE,"IS"}</definedName>
    <definedName name="wrn.ISQtrModel." hidden="1">{"QtrModel",#N/A,FALSE,"IS"}</definedName>
    <definedName name="wrn.ISRAEL." localSheetId="43" hidden="1">{#N/A,#N/A,FALSE,"TECH CENTRE RXDU66";#N/A,#N/A,FALSE,"ASU VAAX66";#N/A,#N/A,FALSE,"TCM VAKX66"}</definedName>
    <definedName name="wrn.ISRAEL." hidden="1">{#N/A,#N/A,FALSE,"TECH CENTRE RXDU66";#N/A,#N/A,FALSE,"ASU VAAX66";#N/A,#N/A,FALSE,"TCM VAKX66"}</definedName>
    <definedName name="wrn.Italy." localSheetId="43" hidden="1">{#N/A,#N/A,FALSE,"Italy";#N/A,#N/A,FALSE,"Aperol Italy";#N/A,#N/A,FALSE,"Aperol Soda Italy";#N/A,#N/A,FALSE,"Spumanti";#N/A,#N/A,FALSE,"Barbieri Liqueur Italy";#N/A,#N/A,FALSE,"Others Italy"}</definedName>
    <definedName name="wrn.Italy." hidden="1">{#N/A,#N/A,FALSE,"Italy";#N/A,#N/A,FALSE,"Aperol Italy";#N/A,#N/A,FALSE,"Aperol Soda Italy";#N/A,#N/A,FALSE,"Spumanti";#N/A,#N/A,FALSE,"Barbieri Liqueur Italy";#N/A,#N/A,FALSE,"Others Italy"}</definedName>
    <definedName name="wrn.Jamo_Hele." localSheetId="43" hidden="1">{0,#N/A,FALSE,0;0,#N/A,FALSE,0;0,0,0,"Nl_x001A_ADSL (including wholesale)P_x000B_Total Lines_x0004_PSTNR_x0004_ISDNe_x0004_PSTNŒ_x0004_ISDN _x000F_T";"Bagside DK",#N/A,FALSE,"Bagside";"Bidrag",#N/A,FALSE,"Bidrag";"Valuation",#N/A,FALSE,"Valuation";"Privatforbrug",#N/A,FALSE,"Macro";"Penetreing",#N/A,FALSE,"Oms. forv.";"Prod_Markeder",#N/A,FALSE,"Oms. forv.";"penetreing",#N/A,FALSE,"Penetrering"}</definedName>
    <definedName name="wrn.Jamo_Hele." hidden="1">{0,#N/A,FALSE,0;0,#N/A,FALSE,0;0,0,0,"Nl_x001A_ADSL (including wholesale)P_x000B_Total Lines_x0004_PSTNR_x0004_ISDNe_x0004_PSTNŒ_x0004_ISDN _x000F_T";"Bagside DK",#N/A,FALSE,"Bagside";"Bidrag",#N/A,FALSE,"Bidrag";"Valuation",#N/A,FALSE,"Valuation";"Privatforbrug",#N/A,FALSE,"Macro";"Penetreing",#N/A,FALSE,"Oms. forv.";"Prod_Markeder",#N/A,FALSE,"Oms. forv.";"penetreing",#N/A,FALSE,"Penetrering"}</definedName>
    <definedName name="wrn.January_Packet." localSheetId="43" hidden="1">{#N/A,#N/A,FALSE,"Jan 2004 NonGAAP B";#N/A,#N/A,FALSE,"Jan 2004 GAAP B"}</definedName>
    <definedName name="wrn.January_Packet." hidden="1">{#N/A,#N/A,FALSE,"Jan 2004 NonGAAP B";#N/A,#N/A,FALSE,"Jan 2004 GAAP B"}</definedName>
    <definedName name="wrn.jcbsum." localSheetId="43" hidden="1">{#N/A,#N/A,FALSE,"Finstmts";#N/A,#N/A,FALSE,"Lost Revenue";#N/A,#N/A,FALSE,"Ratios"}</definedName>
    <definedName name="wrn.jcbsum." hidden="1">{#N/A,#N/A,FALSE,"Finstmts";#N/A,#N/A,FALSE,"Lost Revenue";#N/A,#N/A,FALSE,"Ratios"}</definedName>
    <definedName name="wrn.JE_Pkg." localSheetId="43" hidden="1">{#N/A,#N/A,FALSE,"JE";#N/A,#N/A,FALSE,"UB PR";#N/A,#N/A,FALSE,"UB Sweep";#N/A,#N/A,FALSE,"UB Flex";#N/A,#N/A,FALSE,"UB Ckg"}</definedName>
    <definedName name="wrn.JE_Pkg." hidden="1">{#N/A,#N/A,FALSE,"JE";#N/A,#N/A,FALSE,"UB PR";#N/A,#N/A,FALSE,"UB Sweep";#N/A,#N/A,FALSE,"UB Flex";#N/A,#N/A,FALSE,"UB Ckg"}</definedName>
    <definedName name="wrn.JG._.FE._.Dollar." localSheetId="43" hidden="1">{"JG FE Top",#N/A,FALSE,"JG FE $";"JG FE Bottom",#N/A,FALSE,"JG FE $"}</definedName>
    <definedName name="wrn.JG._.FE._.Dollar." hidden="1">{"JG FE Top",#N/A,FALSE,"JG FE $";"JG FE Bottom",#N/A,FALSE,"JG FE $"}</definedName>
    <definedName name="wrn.JG._.FE._.Yen." localSheetId="43" hidden="1">{"JG FE Top",#N/A,FALSE,"JG FE ¥";"JG FE Bottom",#N/A,FALSE,"JG FE ¥"}</definedName>
    <definedName name="wrn.JG._.FE._.Yen." hidden="1">{"JG FE Top",#N/A,FALSE,"JG FE ¥";"JG FE Bottom",#N/A,FALSE,"JG FE ¥"}</definedName>
    <definedName name="wrn.JODM._.Graphs." localSheetId="43" hidden="1">{"graph",#N/A,FALSE,"WWJU";"graph",#N/A,FALSE,"WWSEM";"graph",#N/A,FALSE,"GOMJU";"graph",#N/A,FALSE,"GOMSEM";"graph",#N/A,FALSE,"NSJU";"graph",#N/A,FALSE,"NSSEM";"graph",#N/A,FALSE,"WAJU";"graph",#N/A,FALSE,"STOCKPRI";"graph",#N/A,FALSE,"CFTEV";"graph",#N/A,FALSE,"NAV-RCV";"graph",#N/A,FALSE,"CRUDEWW"}</definedName>
    <definedName name="wrn.JODM._.Graphs." hidden="1">{"graph",#N/A,FALSE,"WWJU";"graph",#N/A,FALSE,"WWSEM";"graph",#N/A,FALSE,"GOMJU";"graph",#N/A,FALSE,"GOMSEM";"graph",#N/A,FALSE,"NSJU";"graph",#N/A,FALSE,"NSSEM";"graph",#N/A,FALSE,"WAJU";"graph",#N/A,FALSE,"STOCKPRI";"graph",#N/A,FALSE,"CFTEV";"graph",#N/A,FALSE,"NAV-RCV";"graph",#N/A,FALSE,"CRUDEWW"}</definedName>
    <definedName name="wrn.JU._.2003." localSheetId="43" hidden="1">{#N/A,#N/A,FALSE,"JU 03 Highlights";#N/A,#N/A,FALSE,"03 JU vs 03 MU";#N/A,#N/A,FALSE,"03JU v 03MU Comments";#N/A,#N/A,FALSE,"JU 2004 Key Issues";#N/A,#N/A,FALSE,"04JUvs03JU";#N/A,#N/A,FALSE,"JU 2004 Gr Spend";#N/A,#N/A,FALSE,"Headcount";#N/A,#N/A,FALSE,"00ACT-03 Conversions";#N/A,#N/A,FALSE,"02ACT-03 Conversions";#N/A,#N/A,FALSE,"Capital"}</definedName>
    <definedName name="wrn.JU._.2003." hidden="1">{#N/A,#N/A,FALSE,"JU 03 Highlights";#N/A,#N/A,FALSE,"03 JU vs 03 MU";#N/A,#N/A,FALSE,"03JU v 03MU Comments";#N/A,#N/A,FALSE,"JU 2004 Key Issues";#N/A,#N/A,FALSE,"04JUvs03JU";#N/A,#N/A,FALSE,"JU 2004 Gr Spend";#N/A,#N/A,FALSE,"Headcount";#N/A,#N/A,FALSE,"00ACT-03 Conversions";#N/A,#N/A,FALSE,"02ACT-03 Conversions";#N/A,#N/A,FALSE,"Capital"}</definedName>
    <definedName name="wrn.juegocompleto." localSheetId="43" hidden="1">{#N/A,#N/A,FALSE,"ingtemysat";#N/A,#N/A,FALSE,"ingtemycab";#N/A,#N/A,FALSE,"Hipoproy9807";#N/A,#N/A,FALSE,"unineg";#N/A,#N/A,FALSE,"detall9807";#N/A,#N/A,FALSE,"costohora";#N/A,"tasa de repetición de 12",FALSE,"costotitulo";#N/A,"tasa de repetición de 10",FALSE,"costotitulo"}</definedName>
    <definedName name="wrn.juegocompleto." hidden="1">{#N/A,#N/A,FALSE,"ingtemysat";#N/A,#N/A,FALSE,"ingtemycab";#N/A,#N/A,FALSE,"Hipoproy9807";#N/A,#N/A,FALSE,"unineg";#N/A,#N/A,FALSE,"detall9807";#N/A,#N/A,FALSE,"costohora";#N/A,"tasa de repetición de 12",FALSE,"costotitulo";#N/A,"tasa de repetición de 10",FALSE,"costotitulo"}</definedName>
    <definedName name="wrn.JULY._.10._._short." localSheetId="43" hidden="1">{#N/A,#N/A,TRUE,"inflated RAB";#N/A,#N/A,TRUE,"nominal RAB";#N/A,#N/A,TRUE,"RAB Difference";#N/A,#N/A,TRUE,"Budget TenneT";#N/A,#N/A,TRUE,"Revenues";#N/A,#N/A,TRUE,"Period 1";#N/A,#N/A,TRUE,"Period 2";#N/A,#N/A,TRUE,"Period 3";#N/A,#N/A,TRUE,"Period 4";#N/A,#N/A,TRUE,"Operating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Capital";#N/A,#N/A,TRUE,"Cash";#N/A,#N/A,TRUE,"Equity";#N/A,#N/A,TRUE,"Provisions";#N/A,#N/A,TRUE,"Debt";#N/A,#N/A,TRUE,"BS";#N/A,#N/A,TRUE,"CF";#N/A,#N/A,TRUE,"DCF EBITDA Multiple";#N/A,#N/A,TRUE,"DCF Perpetual Growth"}</definedName>
    <definedName name="wrn.JULY._.10._._short." hidden="1">{#N/A,#N/A,TRUE,"inflated RAB";#N/A,#N/A,TRUE,"nominal RAB";#N/A,#N/A,TRUE,"RAB Difference";#N/A,#N/A,TRUE,"Budget TenneT";#N/A,#N/A,TRUE,"Revenues";#N/A,#N/A,TRUE,"Period 1";#N/A,#N/A,TRUE,"Period 2";#N/A,#N/A,TRUE,"Period 3";#N/A,#N/A,TRUE,"Period 4";#N/A,#N/A,TRUE,"Operating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Capital";#N/A,#N/A,TRUE,"Cash";#N/A,#N/A,TRUE,"Equity";#N/A,#N/A,TRUE,"Provisions";#N/A,#N/A,TRUE,"Debt";#N/A,#N/A,TRUE,"BS";#N/A,#N/A,TRUE,"CF";#N/A,#N/A,TRUE,"DCF EBITDA Multiple";#N/A,#N/A,TRUE,"DCF Perpetual Growth"}</definedName>
    <definedName name="wrn.June._.Draft2._.bk" localSheetId="43" hidden="1">{#N/A,#N/A,FALSE,"Trading Trends";#N/A,#N/A,FALSE,"Act vs Flash Statement";#N/A,#N/A,FALSE,"SST Ex HPC";#N/A,#N/A,FALSE,"SST HPC Only";#N/A,#N/A,FALSE,"SST SF Only";#N/A,#N/A,FALSE,"SST TOTAL";#N/A,#N/A,FALSE,"Fcst UBFLA Only";#N/A,#N/A,FALSE,"Fcst HPC";#N/A,#N/A,FALSE,"Fcst Slim Fast";#N/A,#N/A,FALSE,"Fcst UBFLA w HPC &amp; SL Fast";#N/A,#N/A,FALSE,"P&amp;L Country Matrix";#N/A,#N/A,FALSE,"UVG";#N/A,#N/A,FALSE,"Price Growth";#N/A,#N/A,FALSE,"UBFLA TC";#N/A,#N/A,FALSE,"BRA TC";#N/A,#N/A,FALSE,"RP TC";#N/A,#N/A,FALSE,"MEX TC";#N/A,#N/A,FALSE,"CHI TC";#N/A,#N/A,FALSE,"NO AND TC";#N/A,#N/A,FALSE,"SO AND TC";#N/A,#N/A,FALSE,"CAM TC";#N/A,#N/A,FALSE,"CAR TC";#N/A,#N/A,FALSE,"Total UBLA OCF";#N/A,#N/A,FALSE,"BRAZIL  OCF";#N/A,#N/A,FALSE,"RP OCF";#N/A,#N/A,FALSE,"MEXICO OCF";#N/A,#N/A,FALSE,"CHILE OCF";#N/A,#N/A,FALSE,"NO ANDINA OCF";#N/A,#N/A,FALSE,"SO AND  OCF";#N/A,#N/A,FALSE,"CENTRAL AM OCF";#N/A,#N/A,FALSE,"CARIBBEAN  OCF";#N/A,#N/A,FALSE,"NPS Variance";#N/A,#N/A,FALSE,"Culinary Brkdwn";#N/A,#N/A,FALSE,"Breakdown Graphs";#N/A,#N/A,FALSE,"Breakdown Graphs (2)"}</definedName>
    <definedName name="wrn.June._.Draft2._.bk" hidden="1">{#N/A,#N/A,FALSE,"Trading Trends";#N/A,#N/A,FALSE,"Act vs Flash Statement";#N/A,#N/A,FALSE,"SST Ex HPC";#N/A,#N/A,FALSE,"SST HPC Only";#N/A,#N/A,FALSE,"SST SF Only";#N/A,#N/A,FALSE,"SST TOTAL";#N/A,#N/A,FALSE,"Fcst UBFLA Only";#N/A,#N/A,FALSE,"Fcst HPC";#N/A,#N/A,FALSE,"Fcst Slim Fast";#N/A,#N/A,FALSE,"Fcst UBFLA w HPC &amp; SL Fast";#N/A,#N/A,FALSE,"P&amp;L Country Matrix";#N/A,#N/A,FALSE,"UVG";#N/A,#N/A,FALSE,"Price Growth";#N/A,#N/A,FALSE,"UBFLA TC";#N/A,#N/A,FALSE,"BRA TC";#N/A,#N/A,FALSE,"RP TC";#N/A,#N/A,FALSE,"MEX TC";#N/A,#N/A,FALSE,"CHI TC";#N/A,#N/A,FALSE,"NO AND TC";#N/A,#N/A,FALSE,"SO AND TC";#N/A,#N/A,FALSE,"CAM TC";#N/A,#N/A,FALSE,"CAR TC";#N/A,#N/A,FALSE,"Total UBLA OCF";#N/A,#N/A,FALSE,"BRAZIL  OCF";#N/A,#N/A,FALSE,"RP OCF";#N/A,#N/A,FALSE,"MEXICO OCF";#N/A,#N/A,FALSE,"CHILE OCF";#N/A,#N/A,FALSE,"NO ANDINA OCF";#N/A,#N/A,FALSE,"SO AND  OCF";#N/A,#N/A,FALSE,"CENTRAL AM OCF";#N/A,#N/A,FALSE,"CARIBBEAN  OCF";#N/A,#N/A,FALSE,"NPS Variance";#N/A,#N/A,FALSE,"Culinary Brkdwn";#N/A,#N/A,FALSE,"Breakdown Graphs";#N/A,#N/A,FALSE,"Breakdown Graphs (2)"}</definedName>
    <definedName name="wrn.June8." localSheetId="43" hidden="1">{#N/A,#N/A,FALSE,"Cover";#N/A,#N/A,FALSE,"Macro Assumptions";#N/A,#N/A,FALSE,"Tariffs DTe";#N/A,#N/A,FALSE,"2000 Revenues";#N/A,#N/A,FALSE,"Initial RAB";#N/A,#N/A,FALSE,"Budget TenneT";#N/A,#N/A,FALSE,"Revenues";#N/A,#N/A,FALSE,"Operating Expenses";#N/A,#N/A,FALSE,"Energy &amp; Power";#N/A,#N/A,FALSE,"Grid Costs";#N/A,#N/A,FALSE,"TPA";#N/A,#N/A,FALSE,"Maintenance";#N/A,#N/A,FALSE,"Personnel";#N/A,#N/A,FALSE,"General";#N/A,#N/A,FALSE,"Depr";#N/A,#N/A,FALSE,"P&amp;L";#N/A,#N/A,FALSE,"Fixed Assets_Sum";#N/A,#N/A,FALSE,"Assumptions";#N/A,#N/A,FALSE,"FA";#N/A,#N/A,FALSE,"CapEx";#N/A,#N/A,FALSE,"Work in Progress";#N/A,#N/A,FALSE,"Working Capital";#N/A,#N/A,FALSE,"Cash";#N/A,#N/A,FALSE,"Equity";#N/A,#N/A,FALSE,"Provisions";#N/A,#N/A,FALSE,"Debt";#N/A,#N/A,FALSE,"BS";#N/A,#N/A,FALSE,"CF";#N/A,#N/A,FALSE,"Lines";#N/A,#N/A,FALSE,"Stations";#N/A,#N/A,FALSE,"Cap. Expenses";#N/A,#N/A,FALSE,"Land";#N/A,#N/A,FALSE,"Cen Proces Sys";#N/A,#N/A,FALSE,"IT";#N/A,#N/A,FALSE,"telecom";#N/A,#N/A,FALSE,"Other";#N/A,#N/A,FALSE,"WACC_DTe_pre";#N/A,#N/A,FALSE,"WACC_DTe_post";#N/A,#N/A,FALSE,"Wacc";#N/A,#N/A,FALSE,"DCF EBITDA Multiple";#N/A,#N/A,FALSE,"DCF Perpetual Growth";#N/A,#N/A,FALSE,"RAB (DTe)";#N/A,#N/A,FALSE,"P&amp;L (2)";#N/A,#N/A,FALSE,"TComps"}</definedName>
    <definedName name="wrn.June8." hidden="1">{#N/A,#N/A,FALSE,"Cover";#N/A,#N/A,FALSE,"Macro Assumptions";#N/A,#N/A,FALSE,"Tariffs DTe";#N/A,#N/A,FALSE,"2000 Revenues";#N/A,#N/A,FALSE,"Initial RAB";#N/A,#N/A,FALSE,"Budget TenneT";#N/A,#N/A,FALSE,"Revenues";#N/A,#N/A,FALSE,"Operating Expenses";#N/A,#N/A,FALSE,"Energy &amp; Power";#N/A,#N/A,FALSE,"Grid Costs";#N/A,#N/A,FALSE,"TPA";#N/A,#N/A,FALSE,"Maintenance";#N/A,#N/A,FALSE,"Personnel";#N/A,#N/A,FALSE,"General";#N/A,#N/A,FALSE,"Depr";#N/A,#N/A,FALSE,"P&amp;L";#N/A,#N/A,FALSE,"Fixed Assets_Sum";#N/A,#N/A,FALSE,"Assumptions";#N/A,#N/A,FALSE,"FA";#N/A,#N/A,FALSE,"CapEx";#N/A,#N/A,FALSE,"Work in Progress";#N/A,#N/A,FALSE,"Working Capital";#N/A,#N/A,FALSE,"Cash";#N/A,#N/A,FALSE,"Equity";#N/A,#N/A,FALSE,"Provisions";#N/A,#N/A,FALSE,"Debt";#N/A,#N/A,FALSE,"BS";#N/A,#N/A,FALSE,"CF";#N/A,#N/A,FALSE,"Lines";#N/A,#N/A,FALSE,"Stations";#N/A,#N/A,FALSE,"Cap. Expenses";#N/A,#N/A,FALSE,"Land";#N/A,#N/A,FALSE,"Cen Proces Sys";#N/A,#N/A,FALSE,"IT";#N/A,#N/A,FALSE,"telecom";#N/A,#N/A,FALSE,"Other";#N/A,#N/A,FALSE,"WACC_DTe_pre";#N/A,#N/A,FALSE,"WACC_DTe_post";#N/A,#N/A,FALSE,"Wacc";#N/A,#N/A,FALSE,"DCF EBITDA Multiple";#N/A,#N/A,FALSE,"DCF Perpetual Growth";#N/A,#N/A,FALSE,"RAB (DTe)";#N/A,#N/A,FALSE,"P&amp;L (2)";#N/A,#N/A,FALSE,"TComps"}</definedName>
    <definedName name="wrn.k1._.attachment." localSheetId="43" hidden="1">{"Christian",#N/A,FALSE,"K1 TAX";"evan",#N/A,FALSE,"K1 TAX";"Gail",#N/A,FALSE,"K1 TAX";"Gretchen",#N/A,FALSE,"K1 TAX";"Gun",#N/A,FALSE,"K1 TAX";"master k1",#N/A,FALSE,"K1 TAX";"Michael",#N/A,FALSE,"K1 TAX";"philip",#N/A,FALSE,"K1 TAX";"steve",#N/A,FALSE,"K1 TAX";"Thomas",#N/A,FALSE,"K1 TAX"}</definedName>
    <definedName name="wrn.k1._.attachment." hidden="1">{"Christian",#N/A,FALSE,"K1 TAX";"evan",#N/A,FALSE,"K1 TAX";"Gail",#N/A,FALSE,"K1 TAX";"Gretchen",#N/A,FALSE,"K1 TAX";"Gun",#N/A,FALSE,"K1 TAX";"master k1",#N/A,FALSE,"K1 TAX";"Michael",#N/A,FALSE,"K1 TAX";"philip",#N/A,FALSE,"K1 TAX";"steve",#N/A,FALSE,"K1 TAX";"Thomas",#N/A,FALSE,"K1 TAX"}</definedName>
    <definedName name="wrn.KBC._.COVENANT." localSheetId="43" hidden="1">{#N/A,#N/A,FALSE,"KBC_Cover";#N/A,#N/A,FALSE,"Cov_Sum";#N/A,#N/A,FALSE,"Cov_Assets";#N/A,#N/A,FALSE,"Cov_LTDebt";#N/A,#N/A,FALSE,"Cov_STDebt";#N/A,#N/A,FALSE,"Cov_Coverage";#N/A,#N/A,FALSE,"Cov_MinCash";#N/A,#N/A,FALSE,"KBC_New_Cov_Sum _ERISA"}</definedName>
    <definedName name="wrn.KBC._.COVENANT." hidden="1">{#N/A,#N/A,FALSE,"KBC_Cover";#N/A,#N/A,FALSE,"Cov_Sum";#N/A,#N/A,FALSE,"Cov_Assets";#N/A,#N/A,FALSE,"Cov_LTDebt";#N/A,#N/A,FALSE,"Cov_STDebt";#N/A,#N/A,FALSE,"Cov_Coverage";#N/A,#N/A,FALSE,"Cov_MinCash";#N/A,#N/A,FALSE,"KBC_New_Cov_Sum _ERISA"}</definedName>
    <definedName name="wrn.KII._.Report." localSheetId="43" hidden="1">{#N/A,#N/A,FALSE,"Lead";#N/A,#N/A,FALSE,"Properties";#N/A,#N/A,FALSE,"MFRP";#N/A,#N/A,FALSE,"JV-1";#N/A,#N/A,FALSE,"JV-2";#N/A,#N/A,FALSE,"JV-3";#N/A,#N/A,FALSE,"JV-4";#N/A,#N/A,FALSE,"JV-5";#N/A,#N/A,FALSE,"Debt-1";#N/A,#N/A,FALSE,"Debt-2";#N/A,#N/A,FALSE,"Debt-3";#N/A,#N/A,FALSE,"Debt-4";#N/A,#N/A,FALSE,"Debt-5";#N/A,#N/A,FALSE,"Swaps";#N/A,#N/A,FALSE,"Income Taxes";#N/A,#N/A,FALSE,"M-1";#N/A,#N/A,FALSE,"Commitments";#N/A,#N/A,FALSE,"FV-1";#N/A,#N/A,FALSE,"FV-2";#N/A,#N/A,FALSE,"FV-3";#N/A,#N/A,FALSE,"FV-4";#N/A,#N/A,FALSE,"FV-5";#N/A,#N/A,FALSE,"FV-6";#N/A,#N/A,FALSE,"Reserve";#N/A,#N/A,FALSE,"NR";#N/A,#N/A,FALSE,"PPE";#N/A,#N/A,FALSE,"MI";#N/A,#N/A,FALSE,"PUD";#N/A,#N/A,FALSE,"Legal"}</definedName>
    <definedName name="wrn.KII._.Report." hidden="1">{#N/A,#N/A,FALSE,"Lead";#N/A,#N/A,FALSE,"Properties";#N/A,#N/A,FALSE,"MFRP";#N/A,#N/A,FALSE,"JV-1";#N/A,#N/A,FALSE,"JV-2";#N/A,#N/A,FALSE,"JV-3";#N/A,#N/A,FALSE,"JV-4";#N/A,#N/A,FALSE,"JV-5";#N/A,#N/A,FALSE,"Debt-1";#N/A,#N/A,FALSE,"Debt-2";#N/A,#N/A,FALSE,"Debt-3";#N/A,#N/A,FALSE,"Debt-4";#N/A,#N/A,FALSE,"Debt-5";#N/A,#N/A,FALSE,"Swaps";#N/A,#N/A,FALSE,"Income Taxes";#N/A,#N/A,FALSE,"M-1";#N/A,#N/A,FALSE,"Commitments";#N/A,#N/A,FALSE,"FV-1";#N/A,#N/A,FALSE,"FV-2";#N/A,#N/A,FALSE,"FV-3";#N/A,#N/A,FALSE,"FV-4";#N/A,#N/A,FALSE,"FV-5";#N/A,#N/A,FALSE,"FV-6";#N/A,#N/A,FALSE,"Reserve";#N/A,#N/A,FALSE,"NR";#N/A,#N/A,FALSE,"PPE";#N/A,#N/A,FALSE,"MI";#N/A,#N/A,FALSE,"PUD";#N/A,#N/A,FALSE,"Legal"}</definedName>
    <definedName name="wrn.Komplettausdruck." localSheetId="43" hidden="1">{#N/A,#N/A,FALSE,"Layout Aktiva";#N/A,#N/A,FALSE,"Layout Passiva";#N/A,#N/A,FALSE,"Layout GuV";#N/A,#N/A,FALSE,"Layout Cash Flow";#N/A,#N/A,FALSE,"Mittelherkunft";#N/A,#N/A,FALSE,"Mittelverwendung";#N/A,#N/A,FALSE,"Finanzbedarfsrechnung"}</definedName>
    <definedName name="wrn.Komplettausdruck." hidden="1">{#N/A,#N/A,FALSE,"Layout Aktiva";#N/A,#N/A,FALSE,"Layout Passiva";#N/A,#N/A,FALSE,"Layout GuV";#N/A,#N/A,FALSE,"Layout Cash Flow";#N/A,#N/A,FALSE,"Mittelherkunft";#N/A,#N/A,FALSE,"Mittelverwendung";#N/A,#N/A,FALSE,"Finanzbedarfsrechnung"}</definedName>
    <definedName name="wrn.LA._.SA." localSheetId="43" hidden="1">{"PnL",#N/A,FALSE,"Gas LA SA P&amp;L";"Responsibility",#N/A,FALSE,"Gas LA SA P&amp;L";"Cost Control",#N/A,FALSE,"Gas LA SA P&amp;L";"Program List",#N/A,FALSE,"Gas LA SA P&amp;L"}</definedName>
    <definedName name="wrn.LA._.SA." hidden="1">{"PnL",#N/A,FALSE,"Gas LA SA P&amp;L";"Responsibility",#N/A,FALSE,"Gas LA SA P&amp;L";"Cost Control",#N/A,FALSE,"Gas LA SA P&amp;L";"Program List",#N/A,FALSE,"Gas LA SA P&amp;L"}</definedName>
    <definedName name="wrn.lbo." localSheetId="43" hidden="1">{"a",#N/A,FALSE,"LBO - 100%, No Sales";"aa",#N/A,FALSE,"LBO - 100%, No Sales";"aaa",#N/A,FALSE,"LBO - 100%, No Sales";"aaaa",#N/A,FALSE,"LBO - 100%, No Sales";"aaaaa",#N/A,FALSE,"LBO - 100%, No Sales";"aaaaaa",#N/A,FALSE,"LBO - 100%, No Sales";"aaaaaaa",#N/A,FALSE,"LBO - 100%, No Sales";"aaaaaaaa",#N/A,FALSE,"LBO - 100%, No Sales"}</definedName>
    <definedName name="wrn.lbo." hidden="1">{"a",#N/A,FALSE,"LBO - 100%, No Sales";"aa",#N/A,FALSE,"LBO - 100%, No Sales";"aaa",#N/A,FALSE,"LBO - 100%, No Sales";"aaaa",#N/A,FALSE,"LBO - 100%, No Sales";"aaaaa",#N/A,FALSE,"LBO - 100%, No Sales";"aaaaaa",#N/A,FALSE,"LBO - 100%, No Sales";"aaaaaaa",#N/A,FALSE,"LBO - 100%, No Sales";"aaaaaaaa",#N/A,FALSE,"LBO - 100%, No Sales"}</definedName>
    <definedName name="wrn.LBO._.Summary." localSheetId="43" hidden="1">{"LBO Summary",#N/A,FALSE,"Summary"}</definedName>
    <definedName name="wrn.LBO._.Summary." hidden="1">{"LBO Summary",#N/A,FALSE,"Summary"}</definedName>
    <definedName name="wrn.LBO._.Summary._1" localSheetId="43" hidden="1">{"LBO Summary",#N/A,FALSE,"Summary"}</definedName>
    <definedName name="wrn.LBO._.Summary._1" hidden="1">{"LBO Summary",#N/A,FALSE,"Summary"}</definedName>
    <definedName name="wrn.lbo2." localSheetId="43" hidden="1">{"a",#N/A,FALSE,"LBO - 100%, Sells FSM in 1999";"aa",#N/A,FALSE,"LBO - 100%, Sells FSM in 1999";"aaa",#N/A,FALSE,"LBO - 100%, Sells FSM in 1999";"aaaa",#N/A,FALSE,"LBO - 100%, Sells FSM in 1999";"aaaaa",#N/A,FALSE,"LBO - 100%, Sells FSM in 1999";"aaaaaa",#N/A,FALSE,"LBO - 100%, Sells FSM in 1999";"aaaaaaa",#N/A,FALSE,"LBO - 100%, Sells FSM in 1999"}</definedName>
    <definedName name="wrn.lbo2." hidden="1">{"a",#N/A,FALSE,"LBO - 100%, Sells FSM in 1999";"aa",#N/A,FALSE,"LBO - 100%, Sells FSM in 1999";"aaa",#N/A,FALSE,"LBO - 100%, Sells FSM in 1999";"aaaa",#N/A,FALSE,"LBO - 100%, Sells FSM in 1999";"aaaaa",#N/A,FALSE,"LBO - 100%, Sells FSM in 1999";"aaaaaa",#N/A,FALSE,"LBO - 100%, Sells FSM in 1999";"aaaaaaa",#N/A,FALSE,"LBO - 100%, Sells FSM in 1999"}</definedName>
    <definedName name="wrn.lbo3." localSheetId="43" hidden="1">{"a",#N/A,FALSE,"LBO - 100%, Sell C,CT 98......";"aa",#N/A,FALSE,"LBO - 100%, Sell C,CT 98......";"aaa",#N/A,FALSE,"LBO - 100%, Sell C,CT 98......";"aaaa",#N/A,FALSE,"LBO - 100%, Sell C,CT 98......";"aaaaa",#N/A,FALSE,"LBO - 100%, Sell C,CT 98......";"aaaaaa",#N/A,FALSE,"LBO - 100%, Sell C,CT 98......"}</definedName>
    <definedName name="wrn.lbo3." hidden="1">{"a",#N/A,FALSE,"LBO - 100%, Sell C,CT 98......";"aa",#N/A,FALSE,"LBO - 100%, Sell C,CT 98......";"aaa",#N/A,FALSE,"LBO - 100%, Sell C,CT 98......";"aaaa",#N/A,FALSE,"LBO - 100%, Sell C,CT 98......";"aaaaa",#N/A,FALSE,"LBO - 100%, Sell C,CT 98......";"aaaaaa",#N/A,FALSE,"LBO - 100%, Sell C,CT 98......"}</definedName>
    <definedName name="wrn.Lead._.Schedule." localSheetId="43" hidden="1">{#N/A,#N/A,FALSE,"BS";#N/A,#N/A,FALSE,"PL";#N/A,#N/A,FALSE,"A";#N/A,#N/A,FALSE,"B";#N/A,#N/A,FALSE,"B1";#N/A,#N/A,FALSE,"C";#N/A,#N/A,FALSE,"C1";#N/A,#N/A,FALSE,"C2";#N/A,#N/A,FALSE,"D";#N/A,#N/A,FALSE,"E";#N/A,#N/A,FALSE,"F";#N/A,#N/A,FALSE,"AA";#N/A,#N/A,FALSE,"BB";#N/A,#N/A,FALSE,"CC";#N/A,#N/A,FALSE,"DD";#N/A,#N/A,FALSE,"EE";#N/A,#N/A,FALSE,"FF";#N/A,#N/A,FALSE,"PL10";#N/A,#N/A,FALSE,"PL20";#N/A,#N/A,FALSE,"PL30"}</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LeanSigmaSheets." localSheetId="43" hidden="1">{#N/A,#N/A,TRUE,"Net Sales";#N/A,#N/A,TRUE,"Restructuring";#N/A,#N/A,TRUE,"VAFTE";#N/A,#N/A,TRUE,"Acquisitions";#N/A,#N/A,TRUE,"Inventory";#N/A,#N/A,TRUE,"DSO";#N/A,#N/A,TRUE,"Payables";#N/A,#N/A,TRUE,"Service Levels"}</definedName>
    <definedName name="wrn.LeanSigmaSheets." hidden="1">{#N/A,#N/A,TRUE,"Net Sales";#N/A,#N/A,TRUE,"Restructuring";#N/A,#N/A,TRUE,"VAFTE";#N/A,#N/A,TRUE,"Acquisitions";#N/A,#N/A,TRUE,"Inventory";#N/A,#N/A,TRUE,"DSO";#N/A,#N/A,TRUE,"Payables";#N/A,#N/A,TRUE,"Service Levels"}</definedName>
    <definedName name="wrn.Leases.xls." localSheetId="43" hidden="1">{#N/A,#N/A,FALSE,"Initial Year";#N/A,#N/A,FALSE,"Historical";#N/A,#N/A,FALSE,"balsheet";#N/A,#N/A,FALSE,"incstate";#N/A,#N/A,FALSE,"Fleet"}</definedName>
    <definedName name="wrn.Leases.xls." hidden="1">{#N/A,#N/A,FALSE,"Initial Year";#N/A,#N/A,FALSE,"Historical";#N/A,#N/A,FALSE,"balsheet";#N/A,#N/A,FALSE,"incstate";#N/A,#N/A,FALSE,"Fleet"}</definedName>
    <definedName name="wrn.Leases.xls._1" localSheetId="43" hidden="1">{#N/A,#N/A,FALSE,"Initial Year";#N/A,#N/A,FALSE,"Historical";#N/A,#N/A,FALSE,"balsheet";#N/A,#N/A,FALSE,"incstate";#N/A,#N/A,FALSE,"Fleet"}</definedName>
    <definedName name="wrn.Leases.xls._1" hidden="1">{#N/A,#N/A,FALSE,"Initial Year";#N/A,#N/A,FALSE,"Historical";#N/A,#N/A,FALSE,"balsheet";#N/A,#N/A,FALSE,"incstate";#N/A,#N/A,FALSE,"Fleet"}</definedName>
    <definedName name="wrn.LETTERED." localSheetId="43" hidden="1">{"HEITMAN COPY",#N/A,FALSE,"SCHEDULE A";"MINIMUM RENT",#N/A,FALSE,"SCHEDULES B &amp; C";"PERCENTAGE RENT",#N/A,FALSE,"SCHEDULES B &amp; C";#N/A,#N/A,FALSE,"SCHEDULE D";"SUMMARY SCHEDULE",#N/A,FALSE,"SCHEDULE E";#N/A,#N/A,FALSE,"SCHEDULE F";"SUMMARY SCHEDULE",#N/A,FALSE,"SCHEDULE H";"SUMMARY SCHEDULE",#N/A,FALSE,"SCHEDULE I";#N/A,#N/A,FALSE,"SCHEDULE J"}</definedName>
    <definedName name="wrn.LETTERED." hidden="1">{"HEITMAN COPY",#N/A,FALSE,"SCHEDULE A";"MINIMUM RENT",#N/A,FALSE,"SCHEDULES B &amp; C";"PERCENTAGE RENT",#N/A,FALSE,"SCHEDULES B &amp; C";#N/A,#N/A,FALSE,"SCHEDULE D";"SUMMARY SCHEDULE",#N/A,FALSE,"SCHEDULE E";#N/A,#N/A,FALSE,"SCHEDULE F";"SUMMARY SCHEDULE",#N/A,FALSE,"SCHEDULE H";"SUMMARY SCHEDULE",#N/A,FALSE,"SCHEDULE I";#N/A,#N/A,FALSE,"SCHEDULE J"}</definedName>
    <definedName name="wrn.Level._.4." localSheetId="43" hidden="1">{"Income (All hidden)",#N/A,FALSE,"Income";"EPS (All Hidden)",#N/A,FALSE,"EPS";"Cash Flow (All Hidden)",#N/A,FALSE,"CashFlow";"Quarterly (Last, Current and Next)",#N/A,FALSE,"Quarterly";"Inventory",#N/A,FALSE,"Inventory";"Other Section",#N/A,FALSE,"Detail Qtrly";"Dividend (All Hidden)",#N/A,FALSE,"Dividend";"ROE (All Hidden)",#N/A,FALSE,"Return On Equity";"FinRatio",#N/A,FALSE,"Financials &amp; Ratios"}</definedName>
    <definedName name="wrn.Level._.4." hidden="1">{"Income (All hidden)",#N/A,FALSE,"Income";"EPS (All Hidden)",#N/A,FALSE,"EPS";"Cash Flow (All Hidden)",#N/A,FALSE,"CashFlow";"Quarterly (Last, Current and Next)",#N/A,FALSE,"Quarterly";"Inventory",#N/A,FALSE,"Inventory";"Other Section",#N/A,FALSE,"Detail Qtrly";"Dividend (All Hidden)",#N/A,FALSE,"Dividend";"ROE (All Hidden)",#N/A,FALSE,"Return On Equity";"FinRatio",#N/A,FALSE,"Financials &amp; Ratios"}</definedName>
    <definedName name="wrn.Level._.4._1" localSheetId="43" hidden="1">{"Income (All hidden)",#N/A,FALSE,"Income";"EPS (All Hidden)",#N/A,FALSE,"EPS";"Cash Flow (All Hidden)",#N/A,FALSE,"CashFlow";"Quarterly (Last, Current and Next)",#N/A,FALSE,"Quarterly";"Inventory",#N/A,FALSE,"Inventory";"Other Section",#N/A,FALSE,"Detail Qtrly";"Dividend (All Hidden)",#N/A,FALSE,"Dividend";"ROE (All Hidden)",#N/A,FALSE,"Return On Equity";"FinRatio",#N/A,FALSE,"Financials &amp; Ratios"}</definedName>
    <definedName name="wrn.Level._.4._1" hidden="1">{"Income (All hidden)",#N/A,FALSE,"Income";"EPS (All Hidden)",#N/A,FALSE,"EPS";"Cash Flow (All Hidden)",#N/A,FALSE,"CashFlow";"Quarterly (Last, Current and Next)",#N/A,FALSE,"Quarterly";"Inventory",#N/A,FALSE,"Inventory";"Other Section",#N/A,FALSE,"Detail Qtrly";"Dividend (All Hidden)",#N/A,FALSE,"Dividend";"ROE (All Hidden)",#N/A,FALSE,"Return On Equity";"FinRatio",#N/A,FALSE,"Financials &amp; Ratios"}</definedName>
    <definedName name="wrn.Lewers." localSheetId="43" hidden="1">{#N/A,#N/A,FALSE,"Assumps";#N/A,#N/A,FALSE,"Summary3";#N/A,#N/A,FALSE,"Owned";#N/A,#N/A,FALSE,"Ewa";#N/A,#N/A,FALSE,"Waikiki";#N/A,#N/A,FALSE,"Reef";#N/A,#N/A,FALSE,"Kuhio";#N/A,#N/A,FALSE,"East";#N/A,#N/A,FALSE,"West";#N/A,#N/A,FALSE,"Islander_Waikiki";#N/A,#N/A,FALSE,"Surf";#N/A,#N/A,FALSE,"Ala_Wai";#N/A,#N/A,FALSE,"Reef_Towers";#N/A,#N/A,FALSE,"Waikiki_Tower";#N/A,#N/A,FALSE,"Edgewater";#N/A,#N/A,FALSE,"Village";#N/A,#N/A,FALSE,"Coral_Seas";#N/A,#N/A,FALSE,"Reef_Lanais";#N/A,#N/A,FALSE,"Royal";#N/A,#N/A,FALSE,"Retail";#N/A,#N/A,FALSE,"Retail2";#N/A,#N/A,FALSE,"Parking";#N/A,#N/A,FALSE,"Manage";#N/A,#N/A,FALSE,"Manback";#N/A,#N/A,FALSE,"Invest";#N/A,#N/A,FALSE,"Commercial";#N/A,#N/A,FALSE,"Dev"}</definedName>
    <definedName name="wrn.Lewers." hidden="1">{#N/A,#N/A,FALSE,"Assumps";#N/A,#N/A,FALSE,"Summary3";#N/A,#N/A,FALSE,"Owned";#N/A,#N/A,FALSE,"Ewa";#N/A,#N/A,FALSE,"Waikiki";#N/A,#N/A,FALSE,"Reef";#N/A,#N/A,FALSE,"Kuhio";#N/A,#N/A,FALSE,"East";#N/A,#N/A,FALSE,"West";#N/A,#N/A,FALSE,"Islander_Waikiki";#N/A,#N/A,FALSE,"Surf";#N/A,#N/A,FALSE,"Ala_Wai";#N/A,#N/A,FALSE,"Reef_Towers";#N/A,#N/A,FALSE,"Waikiki_Tower";#N/A,#N/A,FALSE,"Edgewater";#N/A,#N/A,FALSE,"Village";#N/A,#N/A,FALSE,"Coral_Seas";#N/A,#N/A,FALSE,"Reef_Lanais";#N/A,#N/A,FALSE,"Royal";#N/A,#N/A,FALSE,"Retail";#N/A,#N/A,FALSE,"Retail2";#N/A,#N/A,FALSE,"Parking";#N/A,#N/A,FALSE,"Manage";#N/A,#N/A,FALSE,"Manback";#N/A,#N/A,FALSE,"Invest";#N/A,#N/A,FALSE,"Commercial";#N/A,#N/A,FALSE,"Dev"}</definedName>
    <definedName name="wrn.LewersII." localSheetId="43" hidden="1">{#N/A,#N/A,FALSE,"Assumps";#N/A,#N/A,FALSE,"Owned";#N/A,#N/A,FALSE,"Retail";#N/A,#N/A,FALSE,"Retail2";#N/A,#N/A,FALSE,"Parking";#N/A,#N/A,FALSE,"Manage";#N/A,#N/A,FALSE,"Manback";#N/A,#N/A,FALSE,"Invest";#N/A,#N/A,FALSE,"Commercial"}</definedName>
    <definedName name="wrn.LewersII." hidden="1">{#N/A,#N/A,FALSE,"Assumps";#N/A,#N/A,FALSE,"Owned";#N/A,#N/A,FALSE,"Retail";#N/A,#N/A,FALSE,"Retail2";#N/A,#N/A,FALSE,"Parking";#N/A,#N/A,FALSE,"Manage";#N/A,#N/A,FALSE,"Manback";#N/A,#N/A,FALSE,"Invest";#N/A,#N/A,FALSE,"Commercial"}</definedName>
    <definedName name="wrn.LIFE._.INS.._.LOANS." localSheetId="43" hidden="1">{#N/A,#N/A,FALSE,"TT-1 Officers' Life Insurance"}</definedName>
    <definedName name="wrn.LIFE._.INS.._.LOANS." hidden="1">{#N/A,#N/A,FALSE,"TT-1 Officers' Life Insurance"}</definedName>
    <definedName name="wrn.Limited._.March." localSheetId="43" hidden="1">{#N/A,#N/A,TRUE,"Condensed IS";#N/A,#N/A,TRUE,"Condensed BS";#N/A,#N/A,TRUE,"Outlook";#N/A,#N/A,TRUE,"Condensed CF";#N/A,#N/A,TRUE,"Condensed CF - qtr"}</definedName>
    <definedName name="wrn.Limited._.March." hidden="1">{#N/A,#N/A,TRUE,"Condensed IS";#N/A,#N/A,TRUE,"Condensed BS";#N/A,#N/A,TRUE,"Outlook";#N/A,#N/A,TRUE,"Condensed CF";#N/A,#N/A,TRUE,"Condensed CF - qtr"}</definedName>
    <definedName name="WRN.LIMITED._APR" localSheetId="43" hidden="1">{#N/A,#N/A,TRUE,"Condensed IS";#N/A,#N/A,TRUE,"Condensed BS";#N/A,#N/A,TRUE,"Outlook";#N/A,#N/A,TRUE,"Condensed CF";#N/A,#N/A,TRUE,"Condensed CF - qtr"}</definedName>
    <definedName name="WRN.LIMITED._APR" hidden="1">{#N/A,#N/A,TRUE,"Condensed IS";#N/A,#N/A,TRUE,"Condensed BS";#N/A,#N/A,TRUE,"Outlook";#N/A,#N/A,TRUE,"Condensed CF";#N/A,#N/A,TRUE,"Condensed CF - qtr"}</definedName>
    <definedName name="wrn.Line._.Efficiency." localSheetId="43" hidden="1">{"Line Efficiency",#N/A,FALSE,"Benchmarking"}</definedName>
    <definedName name="wrn.Line._.Efficiency." hidden="1">{"Line Efficiency",#N/A,FALSE,"Benchmarking"}</definedName>
    <definedName name="wrn.LJD._.Review._.1." localSheetId="43" hidden="1">{"LJD 1",#N/A,FALSE,"Master";"LJD 2",#N/A,FALSE,"Sheet2";"LJD 3",#N/A,FALSE,"Sheet1";"LJD 4",#N/A,FALSE,"Sheet3";"LJD 5",#N/A,FALSE,"Sheet4"}</definedName>
    <definedName name="wrn.LJD._.Review._.1." hidden="1">{"LJD 1",#N/A,FALSE,"Master";"LJD 2",#N/A,FALSE,"Sheet2";"LJD 3",#N/A,FALSE,"Sheet1";"LJD 4",#N/A,FALSE,"Sheet3";"LJD 5",#N/A,FALSE,"Sheet4"}</definedName>
    <definedName name="wrn.LOB." localSheetId="43" hidden="1">{#N/A,#N/A,FALSE,"Line of Business";#N/A,#N/A,FALSE,"Line of Business YTD";#N/A,#N/A,FALSE,"Line of Business Forecast"}</definedName>
    <definedName name="wrn.LOB." hidden="1">{#N/A,#N/A,FALSE,"Line of Business";#N/A,#N/A,FALSE,"Line of Business YTD";#N/A,#N/A,FALSE,"Line of Business Forecast"}</definedName>
    <definedName name="wrn.Lodging." localSheetId="43" hidden="1">{#N/A,#N/A,FALSE,"EPS";#N/A,#N/A,FALSE,"EBITDA"}</definedName>
    <definedName name="wrn.Lodging." hidden="1">{#N/A,#N/A,FALSE,"EPS";#N/A,#N/A,FALSE,"EBITDA"}</definedName>
    <definedName name="wrn.LONG._.TERM._.DEBT." localSheetId="43" hidden="1">{#N/A,#N/A,FALSE,"MM-1 Long Term Debt"}</definedName>
    <definedName name="wrn.LONG._.TERM._.DEBT." hidden="1">{#N/A,#N/A,FALSE,"MM-1 Long Term Debt"}</definedName>
    <definedName name="wrn.LP._.Committee._.Book." localSheetId="43"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wrn.LP._.Committee._.Book."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wrn.LP._.Committee._.June._.13.._.2000." localSheetId="43" hidden="1">{#N/A,#N/A,TRUE," Bullets II";#N/A,#N/A,TRUE,"Fd II Cap. Position ";#N/A,#N/A,TRUE,"FD II Portfolio Summary";#N/A,#N/A,TRUE,"BV Valuation";#N/A,#N/A,TRUE,"FV Valuation";#N/A,#N/A,TRUE,"Valuation Change II";#N/A,#N/A,TRUE,"Utiliserve";#N/A,#N/A,TRUE,"Temple";#N/A,#N/A,TRUE,"JRI";#N/A,#N/A,TRUE,"Weasler";#N/A,#N/A,TRUE,"NDS ";#N/A,#N/A,TRUE,"Stronghaven";#N/A,#N/A,TRUE,"Connor";#N/A,#N/A,TRUE,"DSI";#N/A,#N/A,TRUE,"HWC";#N/A,#N/A,TRUE,"Bullets III";#N/A,#N/A,TRUE,"Fd III Cap. Position ";#N/A,#N/A,TRUE,"FD III Port Summ";#N/A,#N/A,TRUE,"BV Valuation (2)";#N/A,#N/A,TRUE,"MV Valuation";#N/A,#N/A,TRUE,"Valuation Change III";#N/A,#N/A,TRUE,"Globe";#N/A,#N/A,TRUE,"Beacon";#N/A,#N/A,TRUE,"CII";#N/A,#N/A,TRUE,"MCA";#N/A,#N/A,TRUE,"Elm";#N/A,#N/A,TRUE,"Tharco";#N/A,#N/A,TRUE,"Dee H";#N/A,#N/A,TRUE,"Hunt Valve";#N/A,#N/A,TRUE,"KBA";#N/A,#N/A,TRUE,"Glassmaster";#N/A,#N/A,TRUE,"MLS";#N/A,#N/A,TRUE,"CBSA";#N/A,#N/A,TRUE,"ACE";#N/A,#N/A,TRUE,"United Central";#N/A,#N/A,TRUE,"Jakel";#N/A,#N/A,TRUE,"Lake City ";#N/A,#N/A,TRUE,"Bullets IV";#N/A,#N/A,TRUE,"Fd IV Cap. Position  ";#N/A,#N/A,TRUE,"FD IV Portfolio Summary ";#N/A,#N/A,TRUE,"Fund IV BV  ";#N/A,#N/A,TRUE,"Western";#N/A,#N/A,TRUE,"Kranson"}</definedName>
    <definedName name="wrn.LP._.Committee._.June._.13.._.2000." hidden="1">{#N/A,#N/A,TRUE," Bullets II";#N/A,#N/A,TRUE,"Fd II Cap. Position ";#N/A,#N/A,TRUE,"FD II Portfolio Summary";#N/A,#N/A,TRUE,"BV Valuation";#N/A,#N/A,TRUE,"FV Valuation";#N/A,#N/A,TRUE,"Valuation Change II";#N/A,#N/A,TRUE,"Utiliserve";#N/A,#N/A,TRUE,"Temple";#N/A,#N/A,TRUE,"JRI";#N/A,#N/A,TRUE,"Weasler";#N/A,#N/A,TRUE,"NDS ";#N/A,#N/A,TRUE,"Stronghaven";#N/A,#N/A,TRUE,"Connor";#N/A,#N/A,TRUE,"DSI";#N/A,#N/A,TRUE,"HWC";#N/A,#N/A,TRUE,"Bullets III";#N/A,#N/A,TRUE,"Fd III Cap. Position ";#N/A,#N/A,TRUE,"FD III Port Summ";#N/A,#N/A,TRUE,"BV Valuation (2)";#N/A,#N/A,TRUE,"MV Valuation";#N/A,#N/A,TRUE,"Valuation Change III";#N/A,#N/A,TRUE,"Globe";#N/A,#N/A,TRUE,"Beacon";#N/A,#N/A,TRUE,"CII";#N/A,#N/A,TRUE,"MCA";#N/A,#N/A,TRUE,"Elm";#N/A,#N/A,TRUE,"Tharco";#N/A,#N/A,TRUE,"Dee H";#N/A,#N/A,TRUE,"Hunt Valve";#N/A,#N/A,TRUE,"KBA";#N/A,#N/A,TRUE,"Glassmaster";#N/A,#N/A,TRUE,"MLS";#N/A,#N/A,TRUE,"CBSA";#N/A,#N/A,TRUE,"ACE";#N/A,#N/A,TRUE,"United Central";#N/A,#N/A,TRUE,"Jakel";#N/A,#N/A,TRUE,"Lake City ";#N/A,#N/A,TRUE,"Bullets IV";#N/A,#N/A,TRUE,"Fd IV Cap. Position  ";#N/A,#N/A,TRUE,"FD IV Portfolio Summary ";#N/A,#N/A,TRUE,"Fund IV BV  ";#N/A,#N/A,TRUE,"Western";#N/A,#N/A,TRUE,"Kranson"}</definedName>
    <definedName name="wrn.LPNL." localSheetId="43" hidden="1">{"LPNL1",#N/A,FALSE,"EntitiesWithReclasses";"LPNL2",#N/A,FALSE,"EntitiesWithReclasses";"LPNL3",#N/A,FALSE,"EntitiesWithReclasses"}</definedName>
    <definedName name="wrn.LPNL." hidden="1">{"LPNL1",#N/A,FALSE,"EntitiesWithReclasses";"LPNL2",#N/A,FALSE,"EntitiesWithReclasses";"LPNL3",#N/A,FALSE,"EntitiesWithReclasses"}</definedName>
    <definedName name="wrn.MA." localSheetId="43" hidden="1">{"MATotrev",#N/A,FALSE,"MA";"MAProcRev",#N/A,FALSE,"MA";"MAProcPRHR",#N/A,FALSE,"MA";"MAProcTAMS",#N/A,FALSE,"MA";"MAProcNewTot",#N/A,FALSE,"MA";"MASalesStarts",#N/A,FALSE,"MA";"MALoss",#N/A,FALSE,"MA";"MASUYRend",#N/A,FALSE,"MA";"MAClientno",#N/A,FALSE,"MA";"MAinput",#N/A,FALSE,"MA";"MAClientno",#N/A,FALSE,"MA"}</definedName>
    <definedName name="wrn.MA." hidden="1">{"MATotrev",#N/A,FALSE,"MA";"MAProcRev",#N/A,FALSE,"MA";"MAProcPRHR",#N/A,FALSE,"MA";"MAProcTAMS",#N/A,FALSE,"MA";"MAProcNewTot",#N/A,FALSE,"MA";"MASalesStarts",#N/A,FALSE,"MA";"MALoss",#N/A,FALSE,"MA";"MASUYRend",#N/A,FALSE,"MA";"MAClientno",#N/A,FALSE,"MA";"MAinput",#N/A,FALSE,"MA";"MAClientno",#N/A,FALSE,"MA"}</definedName>
    <definedName name="wrn.macct." localSheetId="43" hidden="1">{"a",#N/A,TRUE,"FEB'01";"b",#N/A,TRUE,"FEB'01";"d",#N/A,TRUE,"FEB'01";"e",#N/A,TRUE,"FEB'01";"f",#N/A,TRUE,"FEB'01"}</definedName>
    <definedName name="wrn.macct." hidden="1">{"a",#N/A,TRUE,"FEB'01";"b",#N/A,TRUE,"FEB'01";"d",#N/A,TRUE,"FEB'01";"e",#N/A,TRUE,"FEB'01";"f",#N/A,TRUE,"FEB'01"}</definedName>
    <definedName name="wrn.main." localSheetId="43" hidden="1">{#N/A,#N/A,FALSE,"Finstmts";#N/A,#N/A,FALSE,"O&amp;M and Cap";#N/A,#N/A,FALSE,"Fuel";#N/A,#N/A,FALSE,"Gen Dat";#N/A,#N/A,FALSE,"Lost Revenue";#N/A,#N/A,FALSE,"Ratios"}</definedName>
    <definedName name="wrn.main." hidden="1">{#N/A,#N/A,FALSE,"Finstmts";#N/A,#N/A,FALSE,"O&amp;M and Cap";#N/A,#N/A,FALSE,"Fuel";#N/A,#N/A,FALSE,"Gen Dat";#N/A,#N/A,FALSE,"Lost Revenue";#N/A,#N/A,FALSE,"Ratios"}</definedName>
    <definedName name="wrn.Main._.Fields." localSheetId="43"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wrn.Main._.Fields."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wrn.Main._.Report._.All._.Sections." localSheetId="43"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wrn.Main._.Report._.All._.Sections."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wrn.main2" localSheetId="43" hidden="1">{#N/A,#N/A,FALSE,"Return";"Summary Inc Stmt",#N/A,FALSE,"IncStmt";#N/A,#N/A,FALSE,"Prod";"Summary Input",#N/A,FALSE,"Input"}</definedName>
    <definedName name="wrn.main2" hidden="1">{#N/A,#N/A,FALSE,"Return";"Summary Inc Stmt",#N/A,FALSE,"IncStmt";#N/A,#N/A,FALSE,"Prod";"Summary Input",#N/A,FALSE,"Input"}</definedName>
    <definedName name="wrn.MainCFOReport." localSheetId="43" hidden="1">{#N/A,#N/A,FALSE,"Index";#N/A,#N/A,FALSE,"Comments";#N/A,#N/A,FALSE,"Costs";#N/A,#N/A,FALSE,"Issues";#N/A,#N/A,FALSE,"Risk";#N/A,#N/A,FALSE,"P&amp;L Con (3)";#N/A,#N/A,FALSE,"P&amp;L";#N/A,#N/A,FALSE,"Sal &amp; EBITA CON (4)";#N/A,#N/A,FALSE,"BCP (CON) 5";#N/A,#N/A,FALSE,"EBITACF  (CON)  6";#N/A,#N/A,FALSE,"Cflow";#N/A,#N/A,FALSE,"Net debt Rec Hyp (Con) 7";#N/A,#N/A,FALSE,"B S  (CON) 8";#N/A,#N/A,FALSE,"BS";#N/A,#N/A,FALSE,"Inv Rel (Con) 11";#N/A,#N/A,FALSE,"Fcast v oplan pri (CON) 12";#N/A,#N/A,FALSE," FY Forestv. Oplan Pri (CON) 13";#N/A,#N/A,FALSE,"P&amp;L Act STAT(OPLN) APPX 1 (CON)";#N/A,#N/A,FALSE,"Costs"}</definedName>
    <definedName name="wrn.MainCFOReport." hidden="1">{#N/A,#N/A,FALSE,"Index";#N/A,#N/A,FALSE,"Comments";#N/A,#N/A,FALSE,"Costs";#N/A,#N/A,FALSE,"Issues";#N/A,#N/A,FALSE,"Risk";#N/A,#N/A,FALSE,"P&amp;L Con (3)";#N/A,#N/A,FALSE,"P&amp;L";#N/A,#N/A,FALSE,"Sal &amp; EBITA CON (4)";#N/A,#N/A,FALSE,"BCP (CON) 5";#N/A,#N/A,FALSE,"EBITACF  (CON)  6";#N/A,#N/A,FALSE,"Cflow";#N/A,#N/A,FALSE,"Net debt Rec Hyp (Con) 7";#N/A,#N/A,FALSE,"B S  (CON) 8";#N/A,#N/A,FALSE,"BS";#N/A,#N/A,FALSE,"Inv Rel (Con) 11";#N/A,#N/A,FALSE,"Fcast v oplan pri (CON) 12";#N/A,#N/A,FALSE," FY Forestv. Oplan Pri (CON) 13";#N/A,#N/A,FALSE,"P&amp;L Act STAT(OPLN) APPX 1 (CON)";#N/A,#N/A,FALSE,"Costs"}</definedName>
    <definedName name="wrn.Maine." localSheetId="43" hidden="1">{"Assumptions",#N/A,TRUE,"Assumptions";"Income",#N/A,TRUE,"Income";"Balance",#N/A,TRUE,"Balance"}</definedName>
    <definedName name="wrn.Maine." hidden="1">{"Assumptions",#N/A,TRUE,"Assumptions";"Income",#N/A,TRUE,"Income";"Balance",#N/A,TRUE,"Balance"}</definedName>
    <definedName name="wrn.Maine2." localSheetId="43"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e2."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NAGEMENT._.COSTS." localSheetId="43" hidden="1">{"MANAGEMENT COSTS",#N/A,FALSE,"C.CENTRE"}</definedName>
    <definedName name="wrn.MANAGEMENT._.COSTS." hidden="1">{"MANAGEMENT COSTS",#N/A,FALSE,"C.CENTRE"}</definedName>
    <definedName name="wrn.Market._.Op._.Exp." localSheetId="43" hidden="1">{#N/A,#N/A,FALSE,"MARKET"}</definedName>
    <definedName name="wrn.Market._.Op._.Exp." hidden="1">{#N/A,#N/A,FALSE,"MARKET"}</definedName>
    <definedName name="wrn.Market._.Share._.Report." localSheetId="43" hidden="1">{#N/A,#N/A,FALSE,"Summary";#N/A,#N/A,FALSE,"CONS";#N/A,#N/A,FALSE,"Aff";#N/A,#N/A,FALSE,"LMA";#N/A,#N/A,FALSE,"WAPA";#N/A,#N/A,FALSE,"WISH";#N/A,#N/A,FALSE,"Hartford";#N/A,#N/A,FALSE,"WTNH";#N/A,#N/A,FALSE,"WCTX";#N/A,#N/A,FALSE,"Battle Creek";#N/A,#N/A,FALSE,"WOOD";#N/A,#N/A,FALSE,"WOTV";#N/A,#N/A,FALSE,"WXSP";#N/A,#N/A,FALSE,"Norfolk";#N/A,#N/A,FALSE,"WAVY";#N/A,#N/A,FALSE,"WVBT";#N/A,#N/A,FALSE,"Buffalo";#N/A,#N/A,FALSE,"WIVB";#N/A,#N/A,FALSE,"WNLO";#N/A,#N/A,FALSE,"Austin";#N/A,#N/A,FALSE,"KXAN";#N/A,#N/A,FALSE,"KNVA";#N/A,#N/A,FALSE,"WANE";#N/A,#N/A,FALSE,"WWLP";#N/A,#N/A,FALSE,"WLFI"}</definedName>
    <definedName name="wrn.Market._.Share._.Report." hidden="1">{#N/A,#N/A,FALSE,"Summary";#N/A,#N/A,FALSE,"CONS";#N/A,#N/A,FALSE,"Aff";#N/A,#N/A,FALSE,"LMA";#N/A,#N/A,FALSE,"WAPA";#N/A,#N/A,FALSE,"WISH";#N/A,#N/A,FALSE,"Hartford";#N/A,#N/A,FALSE,"WTNH";#N/A,#N/A,FALSE,"WCTX";#N/A,#N/A,FALSE,"Battle Creek";#N/A,#N/A,FALSE,"WOOD";#N/A,#N/A,FALSE,"WOTV";#N/A,#N/A,FALSE,"WXSP";#N/A,#N/A,FALSE,"Norfolk";#N/A,#N/A,FALSE,"WAVY";#N/A,#N/A,FALSE,"WVBT";#N/A,#N/A,FALSE,"Buffalo";#N/A,#N/A,FALSE,"WIVB";#N/A,#N/A,FALSE,"WNLO";#N/A,#N/A,FALSE,"Austin";#N/A,#N/A,FALSE,"KXAN";#N/A,#N/A,FALSE,"KNVA";#N/A,#N/A,FALSE,"WANE";#N/A,#N/A,FALSE,"WWLP";#N/A,#N/A,FALSE,"WLFI"}</definedName>
    <definedName name="wrn.MARKETABLE._.SEC.." localSheetId="43" hidden="1">{#N/A,#N/A,FALSE,"B-1 Mkt. Sec. - Int.";#N/A,#N/A,FALSE,"B-2 Mkt. Sec. - Val.";#N/A,#N/A,FALSE,"B-3 Mkt. Sec. - Gain (Loss)"}</definedName>
    <definedName name="wrn.MARKETABLE._.SEC.." hidden="1">{#N/A,#N/A,FALSE,"B-1 Mkt. Sec. - Int.";#N/A,#N/A,FALSE,"B-2 Mkt. Sec. - Val.";#N/A,#N/A,FALSE,"B-3 Mkt. Sec. - Gain (Loss)"}</definedName>
    <definedName name="wrn.MARKETING." localSheetId="43" hidden="1">{#N/A,#N/A,FALSE,"MARKETING I";#N/A,#N/A,FALSE,"MARKETING II";#N/A,#N/A,FALSE,"MARKETING III"}</definedName>
    <definedName name="wrn.MARKETING." hidden="1">{#N/A,#N/A,FALSE,"MARKETING I";#N/A,#N/A,FALSE,"MARKETING II";#N/A,#N/A,FALSE,"MARKETING III"}</definedName>
    <definedName name="wrn.MARKETING._.SUMMARY." localSheetId="43" hidden="1">{"Marketing Summary",#N/A,FALSE,"Marketing Spending"}</definedName>
    <definedName name="wrn.MARKETING._.SUMMARY." hidden="1">{"Marketing Summary",#N/A,FALSE,"Marketing Spending"}</definedName>
    <definedName name="wrn.MAS._.Reports." localSheetId="43" hidden="1">{#N/A,#N/A,FALSE,"IS_Eliminations";#N/A,#N/A,FALSE,"IS_ElimOblgGrp";#N/A,#N/A,FALSE,"BS_Eliminations";#N/A,#N/A,FALSE,"Performance Proof"}</definedName>
    <definedName name="wrn.MAS._.Reports." hidden="1">{#N/A,#N/A,FALSE,"IS_Eliminations";#N/A,#N/A,FALSE,"IS_ElimOblgGrp";#N/A,#N/A,FALSE,"BS_Eliminations";#N/A,#N/A,FALSE,"Performance Proof"}</definedName>
    <definedName name="wrn.Massimo." localSheetId="43"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wrn.Massimo."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wrn.master." localSheetId="43" hidden="1">{#N/A,#N/A,FALSE,"SUMMARY";#N/A,#N/A,FALSE,"mcsh";#N/A,#N/A,FALSE,"vol&amp;rev";#N/A,#N/A,FALSE,"wkgcap";#N/A,#N/A,FALSE,"DEPR&amp;DT";#N/A,#N/A,FALSE,"ASSETS";#N/A,#N/A,FALSE,"NI&amp;OTH&amp;DIV";#N/A,#N/A,FALSE,"CASHFLOW";#N/A,#N/A,FALSE,"CAPEMPL";#N/A,#N/A,FALSE,"ROCE"}</definedName>
    <definedName name="wrn.master." hidden="1">{#N/A,#N/A,FALSE,"SUMMARY";#N/A,#N/A,FALSE,"mcsh";#N/A,#N/A,FALSE,"vol&amp;rev";#N/A,#N/A,FALSE,"wkgcap";#N/A,#N/A,FALSE,"DEPR&amp;DT";#N/A,#N/A,FALSE,"ASSETS";#N/A,#N/A,FALSE,"NI&amp;OTH&amp;DIV";#N/A,#N/A,FALSE,"CASHFLOW";#N/A,#N/A,FALSE,"CAPEMPL";#N/A,#N/A,FALSE,"ROCE"}</definedName>
    <definedName name="wrn.Master_Income." localSheetId="43" hidden="1">{"Annual_Income",#N/A,FALSE,"Master Model";"Quarterly_Income",#N/A,FALSE,"Master Model"}</definedName>
    <definedName name="wrn.Master_Income." hidden="1">{"Annual_Income",#N/A,FALSE,"Master Model";"Quarterly_Income",#N/A,FALSE,"Master Model"}</definedName>
    <definedName name="wrn.May._.21." localSheetId="43" hidden="1">{#N/A,#N/A,TRUE,"Cover";#N/A,#N/A,TRUE,"Tariffs DTe";#N/A,#N/A,TRUE,"Revenues";#N/A,#N/A,TRUE,"Operating Expenses";#N/A,#N/A,TRUE,"Energy &amp; Power";#N/A,#N/A,TRUE,"Grid Costs";#N/A,#N/A,TRUE,"TPA";#N/A,#N/A,TRUE,"Maintenance";#N/A,#N/A,TRUE,"Personnel";#N/A,#N/A,TRUE,"General";#N/A,#N/A,TRUE,"P&amp;L";#N/A,#N/A,TRUE,"Assumptions";#N/A,#N/A,TRUE,"Working Capital";#N/A,#N/A,TRUE,"Cash";#N/A,#N/A,TRUE,"Equity";#N/A,#N/A,TRUE,"Deferred Income";#N/A,#N/A,TRUE,"Provisions";#N/A,#N/A,TRUE,"Debt";#N/A,#N/A,TRUE,"BS"}</definedName>
    <definedName name="wrn.May._.21." hidden="1">{#N/A,#N/A,TRUE,"Cover";#N/A,#N/A,TRUE,"Tariffs DTe";#N/A,#N/A,TRUE,"Revenues";#N/A,#N/A,TRUE,"Operating Expenses";#N/A,#N/A,TRUE,"Energy &amp; Power";#N/A,#N/A,TRUE,"Grid Costs";#N/A,#N/A,TRUE,"TPA";#N/A,#N/A,TRUE,"Maintenance";#N/A,#N/A,TRUE,"Personnel";#N/A,#N/A,TRUE,"General";#N/A,#N/A,TRUE,"P&amp;L";#N/A,#N/A,TRUE,"Assumptions";#N/A,#N/A,TRUE,"Working Capital";#N/A,#N/A,TRUE,"Cash";#N/A,#N/A,TRUE,"Equity";#N/A,#N/A,TRUE,"Deferred Income";#N/A,#N/A,TRUE,"Provisions";#N/A,#N/A,TRUE,"Debt";#N/A,#N/A,TRUE,"BS"}</definedName>
    <definedName name="wrn.May._.Packet." localSheetId="43" hidden="1">{#N/A,#N/A,FALSE,"May 2004 NonGAAP B";#N/A,#N/A,FALSE,"Budget to Actual 2004 NonGAAP B";#N/A,#N/A,FALSE,"May 2004 GAAP"}</definedName>
    <definedName name="wrn.May._.Packet." hidden="1">{#N/A,#N/A,FALSE,"May 2004 NonGAAP B";#N/A,#N/A,FALSE,"Budget to Actual 2004 NonGAAP B";#N/A,#N/A,FALSE,"May 2004 GAAP"}</definedName>
    <definedName name="wrn.MAY95." localSheetId="43" hidden="1">{#N/A,#N/A,FALSE,"MAY";#N/A,#N/A,FALSE,"Q2";#N/A,#N/A,FALSE,"YTD"}</definedName>
    <definedName name="wrn.MAY95." hidden="1">{#N/A,#N/A,FALSE,"MAY";#N/A,#N/A,FALSE,"Q2";#N/A,#N/A,FALSE,"YTD"}</definedName>
    <definedName name="wrn.may959" localSheetId="43" hidden="1">{#N/A,#N/A,FALSE,"MAY";#N/A,#N/A,FALSE,"Q2";#N/A,#N/A,FALSE,"YTD"}</definedName>
    <definedName name="wrn.may959" hidden="1">{#N/A,#N/A,FALSE,"MAY";#N/A,#N/A,FALSE,"Q2";#N/A,#N/A,FALSE,"YTD"}</definedName>
    <definedName name="wrn.MCC._.Financial._.Statements." localSheetId="43" hidden="1">{#N/A,#N/A,FALSE,"Cover";#N/A,#N/A,FALSE,"BS";#N/A,#N/A,FALSE,"IS";#N/A,#N/A,FALSE,"Incentive";#N/A,#N/A,FALSE,"Capital"}</definedName>
    <definedName name="wrn.MCC._.Financial._.Statements." hidden="1">{#N/A,#N/A,FALSE,"Cover";#N/A,#N/A,FALSE,"BS";#N/A,#N/A,FALSE,"IS";#N/A,#N/A,FALSE,"Incentive";#N/A,#N/A,FALSE,"Capital"}</definedName>
    <definedName name="wrn.MCC._.Statistics." localSheetId="43" hidden="1">{#N/A,#N/A,FALSE,"Stat 1";#N/A,#N/A,FALSE,"Stat 2";#N/A,#N/A,FALSE,"Stat 3";#N/A,#N/A,FALSE,"Stat 4"}</definedName>
    <definedName name="wrn.MCC._.Statistics." hidden="1">{#N/A,#N/A,FALSE,"Stat 1";#N/A,#N/A,FALSE,"Stat 2";#N/A,#N/A,FALSE,"Stat 3";#N/A,#N/A,FALSE,"Stat 4"}</definedName>
    <definedName name="wrn.MDS1."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2"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3"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4" localSheetId="4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ember." localSheetId="43" hidden="1">{"firs",#N/A,FALSE,"Sheet1";"second",#N/A,FALSE,"Sheet1"}</definedName>
    <definedName name="wrn.member." hidden="1">{"firs",#N/A,FALSE,"Sheet1";"second",#N/A,FALSE,"Sheet1"}</definedName>
    <definedName name="wrn.Memoria97." localSheetId="4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43"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rge." localSheetId="43" hidden="1">{#N/A,#N/A,FALSE,"IPO";#N/A,#N/A,FALSE,"DCF";#N/A,#N/A,FALSE,"LBO";#N/A,#N/A,FALSE,"MULT_VAL";#N/A,#N/A,FALSE,"Status Quo";#N/A,#N/A,FALSE,"Recap"}</definedName>
    <definedName name="wrn.merge." hidden="1">{#N/A,#N/A,FALSE,"IPO";#N/A,#N/A,FALSE,"DCF";#N/A,#N/A,FALSE,"LBO";#N/A,#N/A,FALSE,"MULT_VAL";#N/A,#N/A,FALSE,"Status Quo";#N/A,#N/A,FALSE,"Recap"}</definedName>
    <definedName name="wrn.Merged._.reserves." localSheetId="43" hidden="1">{#N/A,#N/A,FALSE,"Footnote merged reserves";#N/A,#N/A,FALSE,"mergerworksheet";#N/A,#N/A,FALSE,"Merged variance"}</definedName>
    <definedName name="wrn.Merged._.reserves." hidden="1">{#N/A,#N/A,FALSE,"Footnote merged reserves";#N/A,#N/A,FALSE,"mergerworksheet";#N/A,#N/A,FALSE,"Merged variance"}</definedName>
    <definedName name="wrn.MERGER._.PLANS." localSheetId="43" hidden="1">{"Assumptions1",#N/A,FALSE,"Assumptions";"MergerPlans1","20yearamort",FALSE,"MergerPlans";"MergerPlans1","40yearamort",FALSE,"MergerPlans";"MergerPlans2",#N/A,FALSE,"MergerPlans";"inputs",#N/A,FALSE,"MergerPlans"}</definedName>
    <definedName name="wrn.MERGER._.PLANS." hidden="1">{"Assumptions1",#N/A,FALSE,"Assumptions";"MergerPlans1","20yearamort",FALSE,"MergerPlans";"MergerPlans1","40yearamort",FALSE,"MergerPlans";"MergerPlans2",#N/A,FALSE,"MergerPlans";"inputs",#N/A,FALSE,"MergerPlans"}</definedName>
    <definedName name="wrn.MF._.commentary._.on._.variance." localSheetId="43" hidden="1">{"Commentary",#N/A,FALSE,"May"}</definedName>
    <definedName name="wrn.MF._.commentary._.on._.variance." hidden="1">{"Commentary",#N/A,FALSE,"May"}</definedName>
    <definedName name="wrn.MF._.with._.BA._.detail." localSheetId="43" hidden="1">{"BA detail",#N/A,FALSE,"Q3YTD "}</definedName>
    <definedName name="wrn.MF._.with._.BA._.detail." hidden="1">{"BA detail",#N/A,FALSE,"Q3YTD "}</definedName>
    <definedName name="wrn.MFS." localSheetId="43" hidden="1">{#N/A,#N/A,FALSE,"COVER";#N/A,#N/A,FALSE,"BS";#N/A,#N/A,FALSE,"IS";#N/A,#N/A,FALSE,"REV";#N/A,#N/A,FALSE,"EXP 1";#N/A,#N/A,FALSE,"EXP 2";#N/A,#N/A,FALSE,"GA_DEPR";#N/A,#N/A,FALSE,"OP_ANA";#N/A,#N/A,FALSE,"CONS REV &amp; CF";#N/A,#N/A,FALSE,"FIN_ANA";#N/A,#N/A,FALSE,"CONS RET &amp; VAL"}</definedName>
    <definedName name="wrn.MFS." hidden="1">{#N/A,#N/A,FALSE,"COVER";#N/A,#N/A,FALSE,"BS";#N/A,#N/A,FALSE,"IS";#N/A,#N/A,FALSE,"REV";#N/A,#N/A,FALSE,"EXP 1";#N/A,#N/A,FALSE,"EXP 2";#N/A,#N/A,FALSE,"GA_DEPR";#N/A,#N/A,FALSE,"OP_ANA";#N/A,#N/A,FALSE,"CONS REV &amp; CF";#N/A,#N/A,FALSE,"FIN_ANA";#N/A,#N/A,FALSE,"CONS RET &amp; VAL"}</definedName>
    <definedName name="wrn.MINRENT." localSheetId="43" hidden="1">{"MINRENT2",#N/A,FALSE,"SCHEDULE B"}</definedName>
    <definedName name="wrn.MINRENT." hidden="1">{"MINRENT2",#N/A,FALSE,"SCHEDULE B"}</definedName>
    <definedName name="wrn.mirBellagio." localSheetId="43" hidden="1">{#N/A,#N/A,FALSE,"MIR";#N/A,#N/A,FALSE,"NYNY"}</definedName>
    <definedName name="wrn.mirBellagio." hidden="1">{#N/A,#N/A,FALSE,"MIR";#N/A,#N/A,FALSE,"NYNY"}</definedName>
    <definedName name="wrn.MLP." localSheetId="43" hidden="1">{#N/A,#N/A,FALSE,"Oppsumm DnB";#N/A,#N/A,FALSE,"Oppsumm BKD";#N/A,#N/A,FALSE,"Oppsumm KKD";#N/A,#N/A,FALSE,"Gen forutsetn";#N/A,#N/A,FALSE,"Strategisk alt.-Elektronisk";#N/A,#N/A,FALSE,"Kjøp av skillemynt";#N/A,#N/A,FALSE,"Salg av skillemynt";#N/A,#N/A,FALSE,"Sjekk andre bankers kunder";#N/A,#N/A,FALSE,"Innløsning av anvisning";#N/A,#N/A,FALSE,"Giro med kvittering";#N/A,#N/A,FALSE,"Giro uten kvittering";#N/A,#N/A,FALSE,"Uttak skranke";#N/A,#N/A,FALSE,"Innskudd skranke";#N/A,#N/A,FALSE,"Åpne punkter"}</definedName>
    <definedName name="wrn.MLP." hidden="1">{#N/A,#N/A,FALSE,"Oppsumm DnB";#N/A,#N/A,FALSE,"Oppsumm BKD";#N/A,#N/A,FALSE,"Oppsumm KKD";#N/A,#N/A,FALSE,"Gen forutsetn";#N/A,#N/A,FALSE,"Strategisk alt.-Elektronisk";#N/A,#N/A,FALSE,"Kjøp av skillemynt";#N/A,#N/A,FALSE,"Salg av skillemynt";#N/A,#N/A,FALSE,"Sjekk andre bankers kunder";#N/A,#N/A,FALSE,"Innløsning av anvisning";#N/A,#N/A,FALSE,"Giro med kvittering";#N/A,#N/A,FALSE,"Giro uten kvittering";#N/A,#N/A,FALSE,"Uttak skranke";#N/A,#N/A,FALSE,"Innskudd skranke";#N/A,#N/A,FALSE,"Åpne punkter"}</definedName>
    <definedName name="wrn.MLP._.scenarier." localSheetId="43" hidden="1">{#N/A,#N/A,FALSE,"Scen Kjøp sk.mynt 1";#N/A,#N/A,FALSE,"Scen-Salg sk-mynt 1";#N/A,#N/A,FALSE,"Scenario-Sjekk andre banker";#N/A,#N/A,FALSE,"Scenario - innløsning";#N/A,#N/A,FALSE,"Scenario -Giro_m_kvittering";#N/A,#N/A,FALSE,"Scenario-Giro_u_kvitt";#N/A,#N/A,FALSE,"Scenario - uttak skranke";#N/A,#N/A,FALSE,"Scenario - bedriftsinnskudd"}</definedName>
    <definedName name="wrn.MLP._.scenarier." hidden="1">{#N/A,#N/A,FALSE,"Scen Kjøp sk.mynt 1";#N/A,#N/A,FALSE,"Scen-Salg sk-mynt 1";#N/A,#N/A,FALSE,"Scenario-Sjekk andre banker";#N/A,#N/A,FALSE,"Scenario - innløsning";#N/A,#N/A,FALSE,"Scenario -Giro_m_kvittering";#N/A,#N/A,FALSE,"Scenario-Giro_u_kvitt";#N/A,#N/A,FALSE,"Scenario - uttak skranke";#N/A,#N/A,FALSE,"Scenario - bedriftsinnskudd"}</definedName>
    <definedName name="wrn.MOBIL." localSheetId="43" hidden="1">{"quarter",#N/A,FALSE,"MOB"}</definedName>
    <definedName name="wrn.MOBIL." hidden="1">{"quarter",#N/A,FALSE,"MOB"}</definedName>
    <definedName name="wrn.MOBIL._1" localSheetId="43" hidden="1">{"quarter",#N/A,FALSE,"MOB"}</definedName>
    <definedName name="wrn.MOBIL._1" hidden="1">{"quarter",#N/A,FALSE,"MOB"}</definedName>
    <definedName name="wrn.mobile." localSheetId="43" hidden="1">{#N/A,#N/A,FALSE,"Denmark";#N/A,#N/A,FALSE,"Denmark"}</definedName>
    <definedName name="wrn.mobile." hidden="1">{#N/A,#N/A,FALSE,"Denmark";#N/A,#N/A,FALSE,"Denmark"}</definedName>
    <definedName name="wrn.model." localSheetId="43" hidden="1">{"page1",#N/A,FALSE,"GIRLBO";"page2",#N/A,FALSE,"GIRLBO";"page3",#N/A,FALSE,"GIRLBO";"page4",#N/A,FALSE,"GIRLBO";"page5",#N/A,FALSE,"GIRLBO"}</definedName>
    <definedName name="wrn.model." hidden="1">{"page1",#N/A,FALSE,"GIRLBO";"page2",#N/A,FALSE,"GIRLBO";"page3",#N/A,FALSE,"GIRLBO";"page4",#N/A,FALSE,"GIRLBO";"page5",#N/A,FALSE,"GIRLBO"}</definedName>
    <definedName name="wrn.Model._.Level._.3." localSheetId="43" hidden="1">{"Income (All hidden)",#N/A,FALSE,"Income";"EPS (All Hidden)",#N/A,FALSE,"EPS";"EPS (All Hidden)",#N/A,FALSE,"CashFlow";"Quarterly (Last, Current and Next)",#N/A,FALSE,"Quarterly"}</definedName>
    <definedName name="wrn.Model._.Level._.3." hidden="1">{"Income (All hidden)",#N/A,FALSE,"Income";"EPS (All Hidden)",#N/A,FALSE,"EPS";"EPS (All Hidden)",#N/A,FALSE,"CashFlow";"Quarterly (Last, Current and Next)",#N/A,FALSE,"Quarterly"}</definedName>
    <definedName name="wrn.Model._.Level._.3._1" localSheetId="43" hidden="1">{"Income (All hidden)",#N/A,FALSE,"Income";"EPS (All Hidden)",#N/A,FALSE,"EPS";"EPS (All Hidden)",#N/A,FALSE,"CashFlow";"Quarterly (Last, Current and Next)",#N/A,FALSE,"Quarterly"}</definedName>
    <definedName name="wrn.Model._.Level._.3._1" hidden="1">{"Income (All hidden)",#N/A,FALSE,"Income";"EPS (All Hidden)",#N/A,FALSE,"EPS";"EPS (All Hidden)",#N/A,FALSE,"CashFlow";"Quarterly (Last, Current and Next)",#N/A,FALSE,"Quarterly"}</definedName>
    <definedName name="wrn.model._1" localSheetId="43" hidden="1">{"years",#N/A,FALSE,"UDR_INC";"9899qtrs",#N/A,FALSE,"UDR_INC";"9798qtrs",#N/A,FALSE,"UDR_INC"}</definedName>
    <definedName name="wrn.model._1" hidden="1">{"years",#N/A,FALSE,"UDR_INC";"9899qtrs",#N/A,FALSE,"UDR_INC";"9798qtrs",#N/A,FALSE,"UDR_INC"}</definedName>
    <definedName name="wrn.Monotherapy." localSheetId="43" hidden="1">{"mono",#N/A,FALSE,"Mono-therapy"}</definedName>
    <definedName name="wrn.Monotherapy." hidden="1">{"mono",#N/A,FALSE,"Mono-therapy"}</definedName>
    <definedName name="wrn.Month." localSheetId="43" hidden="1">{#N/A,#N/A,FALSE,"Comp Balance";#N/A,#N/A,FALSE,"Sum Balance ";#N/A,#N/A,FALSE,"Balance Trend";#N/A,#N/A,FALSE,"Comp PL";#N/A,#N/A,FALSE,"PL";#N/A,#N/A,FALSE,"Sum PL";#N/A,#N/A,FALSE,"PL Trend";#N/A,#N/A,FALSE,"Change"}</definedName>
    <definedName name="wrn.Month." hidden="1">{#N/A,#N/A,FALSE,"Comp Balance";#N/A,#N/A,FALSE,"Sum Balance ";#N/A,#N/A,FALSE,"Balance Trend";#N/A,#N/A,FALSE,"Comp PL";#N/A,#N/A,FALSE,"PL";#N/A,#N/A,FALSE,"Sum PL";#N/A,#N/A,FALSE,"PL Trend";#N/A,#N/A,FALSE,"Change"}</definedName>
    <definedName name="wrn.Month._.end._.call." localSheetId="43" hidden="1">{#N/A,#N/A,FALSE,"Bud Month-end Call";#N/A,#N/A,FALSE,"Bud vs Actual";#N/A,#N/A,FALSE,"FC3 Month-end Call";#N/A,#N/A,FALSE,"FC3 vs Actual"}</definedName>
    <definedName name="wrn.Month._.end._.call." hidden="1">{#N/A,#N/A,FALSE,"Bud Month-end Call";#N/A,#N/A,FALSE,"Bud vs Actual";#N/A,#N/A,FALSE,"FC3 Month-end Call";#N/A,#N/A,FALSE,"FC3 vs Actual"}</definedName>
    <definedName name="wrn.Month._.end._.report." localSheetId="43"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ly." localSheetId="43" hidden="1">{#N/A,#N/A,FALSE,"Running Total";#N/A,#N/A,FALSE,"Oct 96";#N/A,#N/A,FALSE,"Nov 96";#N/A,#N/A,FALSE,"Dec 96";#N/A,#N/A,FALSE,"Jan 97";#N/A,#N/A,FALSE,"Feb 97";#N/A,#N/A,FALSE,"Mar 97";#N/A,#N/A,FALSE,"Apr 97";#N/A,#N/A,FALSE,"May 97";#N/A,#N/A,FALSE,"June 97";#N/A,#N/A,FALSE,"July 97"}</definedName>
    <definedName name="wrn.monthly." hidden="1">{#N/A,#N/A,FALSE,"Running Total";#N/A,#N/A,FALSE,"Oct 96";#N/A,#N/A,FALSE,"Nov 96";#N/A,#N/A,FALSE,"Dec 96";#N/A,#N/A,FALSE,"Jan 97";#N/A,#N/A,FALSE,"Feb 97";#N/A,#N/A,FALSE,"Mar 97";#N/A,#N/A,FALSE,"Apr 97";#N/A,#N/A,FALSE,"May 97";#N/A,#N/A,FALSE,"June 97";#N/A,#N/A,FALSE,"July 97"}</definedName>
    <definedName name="wrn.Monthly._.Financials." localSheetId="43"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wrn.Monthly._.Financials."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wrn.Monthly._.report." localSheetId="43" hidden="1">{#N/A,#N/A,TRUE,"PARAMETERS";#N/A,#N/A,TRUE,"M1";#N/A,#N/A,TRUE,"DETAILS M1";#N/A,#N/A,TRUE,"M2";#N/A,#N/A,TRUE,"DETAILS M2";#N/A,#N/A,TRUE,"M3";#N/A,#N/A,TRUE,"DETAILS M3";#N/A,#N/A,TRUE,"M4";#N/A,#N/A,TRUE,"M5";#N/A,#N/A,TRUE,"M9";#N/A,#N/A,TRUE,"M11";#N/A,#N/A,TRUE,"KFF Month"}</definedName>
    <definedName name="wrn.Monthly._.report." hidden="1">{#N/A,#N/A,TRUE,"PARAMETERS";#N/A,#N/A,TRUE,"M1";#N/A,#N/A,TRUE,"DETAILS M1";#N/A,#N/A,TRUE,"M2";#N/A,#N/A,TRUE,"DETAILS M2";#N/A,#N/A,TRUE,"M3";#N/A,#N/A,TRUE,"DETAILS M3";#N/A,#N/A,TRUE,"M4";#N/A,#N/A,TRUE,"M5";#N/A,#N/A,TRUE,"M9";#N/A,#N/A,TRUE,"M11";#N/A,#N/A,TRUE,"KFF Month"}</definedName>
    <definedName name="wrn.Monthly._.Reports." localSheetId="43" hidden="1">{#N/A,#N/A,FALSE,"CUR";#N/A,#N/A,FALSE,"YTD"}</definedName>
    <definedName name="wrn.Monthly._.Reports." hidden="1">{#N/A,#N/A,FALSE,"CUR";#N/A,#N/A,FALSE,"YTD"}</definedName>
    <definedName name="wrn.Monthlys." localSheetId="43" hidden="1">{#N/A,#N/A,TRUE,"Monthly BCG";#N/A,#N/A,TRUE,"Monthly w|o Wireless";#N/A,#N/A,TRUE,"Monthly Wireless"}</definedName>
    <definedName name="wrn.Monthlys." hidden="1">{#N/A,#N/A,TRUE,"Monthly BCG";#N/A,#N/A,TRUE,"Monthly w|o Wireless";#N/A,#N/A,TRUE,"Monthly Wireless"}</definedName>
    <definedName name="wrn.MPP." localSheetId="43" hidden="1">{#N/A,#N/A,FALSE,"Mukesh Shivdasani"}</definedName>
    <definedName name="wrn.MPP." hidden="1">{#N/A,#N/A,FALSE,"Mukesh Shivdasani"}</definedName>
    <definedName name="wrn.msc._.sw._.feat._.summary." localSheetId="43" hidden="1">{"msc sw feat summary",#N/A,FALSE,"MSC SW Features v. 1.1."}</definedName>
    <definedName name="wrn.msc._.sw._.feat._.summary." hidden="1">{"msc sw feat summary",#N/A,FALSE,"MSC SW Features v. 1.1."}</definedName>
    <definedName name="wrn.MTHLYGP." localSheetId="43" hidden="1">{"TXO2N2_GP",#N/A,FALSE,"MTHLYGP";"TXH2_GP",#N/A,FALSE,"MTHLYGP";"LOUIS_GP",#N/A,FALSE,"MTHLYGP";"H2_GP",#N/A,FALSE,"MTHLYGP";"O2N2_GP",#N/A,FALSE,"MTHLYGP";"PACKAGE_GP",#N/A,FALSE,"MTHLYGP";"OTHER_GP",#N/A,FALSE,"MTHLYGP"}</definedName>
    <definedName name="wrn.MTHLYGP." hidden="1">{"TXO2N2_GP",#N/A,FALSE,"MTHLYGP";"TXH2_GP",#N/A,FALSE,"MTHLYGP";"LOUIS_GP",#N/A,FALSE,"MTHLYGP";"H2_GP",#N/A,FALSE,"MTHLYGP";"O2N2_GP",#N/A,FALSE,"MTHLYGP";"PACKAGE_GP",#N/A,FALSE,"MTHLYGP";"OTHER_GP",#N/A,FALSE,"MTHLYGP"}</definedName>
    <definedName name="wrn.MTHLYSLES." localSheetId="43" hidden="1">{"TXO2N2_SLS",#N/A,FALSE,"MTHLYSLES";"TXH2_SLS",#N/A,FALSE,"MTHLYSLES";"LOUIS_SLS",#N/A,FALSE,"MTHLYSLES";"H2_SLS",#N/A,FALSE,"MTHLYSLES";"O2N2_SLS",#N/A,FALSE,"MTHLYSLES";"PACKAGE_SLS",#N/A,FALSE,"MTHLYSLES"}</definedName>
    <definedName name="wrn.MTHLYSLES." hidden="1">{"TXO2N2_SLS",#N/A,FALSE,"MTHLYSLES";"TXH2_SLS",#N/A,FALSE,"MTHLYSLES";"LOUIS_SLS",#N/A,FALSE,"MTHLYSLES";"H2_SLS",#N/A,FALSE,"MTHLYSLES";"O2N2_SLS",#N/A,FALSE,"MTHLYSLES";"PACKAGE_SLS",#N/A,FALSE,"MTHLYSLES"}</definedName>
    <definedName name="wrn.MTHYLYVOL." localSheetId="43" hidden="1">{"TEXO2N2_VOL",#N/A,FALSE,"MTHLYVOL";"TEXH2_VOL",#N/A,FALSE,"MTHLYVOL";"LOUIS_VOL",#N/A,FALSE,"MTHLYVOL";"H2_VOL",#N/A,FALSE,"MTHLYVOL";"O2N2_VOL",#N/A,FALSE,"MTHLYVOL";"PACKAGE_VOL",#N/A,FALSE,"MTHLYVOL"}</definedName>
    <definedName name="wrn.MTHYLYVOL." hidden="1">{"TEXO2N2_VOL",#N/A,FALSE,"MTHLYVOL";"TEXH2_VOL",#N/A,FALSE,"MTHLYVOL";"LOUIS_VOL",#N/A,FALSE,"MTHLYVOL";"H2_VOL",#N/A,FALSE,"MTHLYVOL";"O2N2_VOL",#N/A,FALSE,"MTHLYVOL";"PACKAGE_VOL",#N/A,FALSE,"MTHLYVOL"}</definedName>
    <definedName name="wrn.Multiples._.Calculation." localSheetId="43" hidden="1">{#N/A,#N/A,FALSE,"GCM Data Sum";#N/A,#N/A,FALSE,"TIC-Calculation";#N/A,#N/A,FALSE,"TIC  Multiples";#N/A,#N/A,FALSE,"P-E &amp; Price to Book Multiples";#N/A,#N/A,FALSE,"Margins-EBITDA-to-Growth"}</definedName>
    <definedName name="wrn.Multiples._.Calculation." hidden="1">{#N/A,#N/A,FALSE,"GCM Data Sum";#N/A,#N/A,FALSE,"TIC-Calculation";#N/A,#N/A,FALSE,"TIC  Multiples";#N/A,#N/A,FALSE,"P-E &amp; Price to Book Multiples";#N/A,#N/A,FALSE,"Margins-EBITDA-to-Growth"}</definedName>
    <definedName name="wrn.N.O.L.." localSheetId="43" hidden="1">{#N/A,#N/A,FALSE,"91NOLCB";#N/A,#N/A,FALSE,"92NOLCB";#N/A,#N/A,FALSE,"93NOLCB"}</definedName>
    <definedName name="wrn.N.O.L.." hidden="1">{#N/A,#N/A,FALSE,"91NOLCB";#N/A,#N/A,FALSE,"92NOLCB";#N/A,#N/A,FALSE,"93NOLCB"}</definedName>
    <definedName name="wrn.NA." localSheetId="43" hidden="1">{"NATotRev",#N/A,FALSE,"NA";"NAProcRev",#N/A,FALSE,"NA";"NAProcPRHR",#N/A,FALSE,"NA";"NAProcTAMS",#N/A,FALSE,"NA";"NAProcNewTot",#N/A,FALSE,"NA";"NASalesStarts",#N/A,FALSE,"NA";"NALoss",#N/A,FALSE,"NA";"NASUYrend",#N/A,FALSE,"NA";"NAclients",#N/A,FALSE,"NA";"NAinput",#N/A,FALSE,"NA";"NAclients",#N/A,FALSE,"NA"}</definedName>
    <definedName name="wrn.NA." hidden="1">{"NATotRev",#N/A,FALSE,"NA";"NAProcRev",#N/A,FALSE,"NA";"NAProcPRHR",#N/A,FALSE,"NA";"NAProcTAMS",#N/A,FALSE,"NA";"NAProcNewTot",#N/A,FALSE,"NA";"NASalesStarts",#N/A,FALSE,"NA";"NALoss",#N/A,FALSE,"NA";"NASUYrend",#N/A,FALSE,"NA";"NAclients",#N/A,FALSE,"NA";"NAinput",#N/A,FALSE,"NA";"NAclients",#N/A,FALSE,"NA"}</definedName>
    <definedName name="wrn.NA._.Model._.T._.and._.B." localSheetId="43" hidden="1">{"NA Top",#N/A,FALSE,"NA Model";"NA Bottom",#N/A,FALSE,"NA Model"}</definedName>
    <definedName name="wrn.NA._.Model._.T._.and._.B." hidden="1">{"NA Top",#N/A,FALSE,"NA Model";"NA Bottom",#N/A,FALSE,"NA Model"}</definedName>
    <definedName name="wrn.NA_ULV._.Tand._.B." localSheetId="43" hidden="1">{"NA Top",#N/A,FALSE,"NA-ULV";"NA Bottom",#N/A,FALSE,"NA-ULV"}</definedName>
    <definedName name="wrn.NA_ULV._.Tand._.B." hidden="1">{"NA Top",#N/A,FALSE,"NA-ULV";"NA Bottom",#N/A,FALSE,"NA-ULV"}</definedName>
    <definedName name="wrn.nate." localSheetId="43" hidden="1">{"nate",#N/A,FALSE,"Introduction"}</definedName>
    <definedName name="wrn.nate." hidden="1">{"nate",#N/A,FALSE,"Introduction"}</definedName>
    <definedName name="wrn.nate._1" localSheetId="43" hidden="1">{"nate",#N/A,FALSE,"Introduction"}</definedName>
    <definedName name="wrn.nate._1" hidden="1">{"nate",#N/A,FALSE,"Introduction"}</definedName>
    <definedName name="wrn.nate.Flagler" localSheetId="43" hidden="1">{"nate",#N/A,FALSE,"Introduction"}</definedName>
    <definedName name="wrn.nate.Flagler" hidden="1">{"nate",#N/A,FALSE,"Introduction"}</definedName>
    <definedName name="wrn.nate.Flagler_1" localSheetId="43" hidden="1">{"nate",#N/A,FALSE,"Introduction"}</definedName>
    <definedName name="wrn.nate.Flagler_1" hidden="1">{"nate",#N/A,FALSE,"Introduction"}</definedName>
    <definedName name="wrn.natgastab." localSheetId="43" hidden="1">{"natgas1",#N/A,FALSE,"u.s. Natural Gas";"natgas2",#N/A,FALSE,"u.s. Natural Gas"}</definedName>
    <definedName name="wrn.natgastab." hidden="1">{"natgas1",#N/A,FALSE,"u.s. Natural Gas";"natgas2",#N/A,FALSE,"u.s. Natural Gas"}</definedName>
    <definedName name="wrn.NAVEEN." localSheetId="43" hidden="1">{#N/A,#N/A,FALSE,"BS";#N/A,#N/A,FALSE,"PL";#N/A,#N/A,FALSE,"Schdl 1,2,3";#N/A,#N/A,FALSE,"Schd 4";#N/A,#N/A,FALSE,"Sch -5,6 (2)";#N/A,#N/A,FALSE,"Schd 7,8,9,10";#N/A,#N/A,FALSE,"Schd 11";#N/A,#N/A,FALSE,"schd 12, 13,14"}</definedName>
    <definedName name="wrn.NAVEEN." hidden="1">{#N/A,#N/A,FALSE,"BS";#N/A,#N/A,FALSE,"PL";#N/A,#N/A,FALSE,"Schdl 1,2,3";#N/A,#N/A,FALSE,"Schd 4";#N/A,#N/A,FALSE,"Sch -5,6 (2)";#N/A,#N/A,FALSE,"Schd 7,8,9,10";#N/A,#N/A,FALSE,"Schd 11";#N/A,#N/A,FALSE,"schd 12, 13,14"}</definedName>
    <definedName name="wrn.NET._.TRADE._.SALES." localSheetId="43" hidden="1">{"Net Trade Sales",#N/A,FALSE,"Net Trade Sales"}</definedName>
    <definedName name="wrn.NET._.TRADE._.SALES." hidden="1">{"Net Trade Sales",#N/A,FALSE,"Net Trade Sales"}</definedName>
    <definedName name="wrn.new." localSheetId="43" hidden="1">{#N/A,#N/A,FALSE,"Impl";#N/A,#N/A,FALSE,"sum";#N/A,#N/A,FALSE,"cat";#N/A,#N/A,FALSE,"cum";#N/A,#N/A,FALSE,"varity";#N/A,#N/A,FALSE,"ddc";#N/A,#N/A,FALSE,"man";#N/A,#N/A,FALSE,"metra";#N/A,#N/A,FALSE,"volvo"}</definedName>
    <definedName name="wrn.new." hidden="1">{#N/A,#N/A,FALSE,"Impl";#N/A,#N/A,FALSE,"sum";#N/A,#N/A,FALSE,"cat";#N/A,#N/A,FALSE,"cum";#N/A,#N/A,FALSE,"varity";#N/A,#N/A,FALSE,"ddc";#N/A,#N/A,FALSE,"man";#N/A,#N/A,FALSE,"metra";#N/A,#N/A,FALSE,"volvo"}</definedName>
    <definedName name="wrn.New._.Products." localSheetId="43"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wrn.New._.Products."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wrn.newest." localSheetId="43" hidden="1">{#N/A,#N/A,TRUE,"TS";#N/A,#N/A,TRUE,"Combo";#N/A,#N/A,TRUE,"FAIR";#N/A,#N/A,TRUE,"RBC";#N/A,#N/A,TRUE,"xxxx"}</definedName>
    <definedName name="wrn.newest." hidden="1">{#N/A,#N/A,TRUE,"TS";#N/A,#N/A,TRUE,"Combo";#N/A,#N/A,TRUE,"FAIR";#N/A,#N/A,TRUE,"RBC";#N/A,#N/A,TRUE,"xxxx"}</definedName>
    <definedName name="wrn.NewRept.xls." localSheetId="43" hidden="1">{#N/A,#N/A,TRUE,"Sheet1";#N/A,#N/A,TRUE,"Sheet2";#N/A,#N/A,TRUE,"Sheet3";#N/A,#N/A,TRUE,"Sheet4";#N/A,#N/A,TRUE,"Sheet5";#N/A,#N/A,TRUE,"Sheet6";#N/A,#N/A,TRUE,"Sheet7"}</definedName>
    <definedName name="wrn.NewRept.xls." hidden="1">{#N/A,#N/A,TRUE,"Sheet1";#N/A,#N/A,TRUE,"Sheet2";#N/A,#N/A,TRUE,"Sheet3";#N/A,#N/A,TRUE,"Sheet4";#N/A,#N/A,TRUE,"Sheet5";#N/A,#N/A,TRUE,"Sheet6";#N/A,#N/A,TRUE,"Sheet7"}</definedName>
    <definedName name="wrn.Non._.Div._.Balance._.Sheet." localSheetId="43" hidden="1">{#N/A,"NONDV",FALSE,"BSHIST.XLS"}</definedName>
    <definedName name="wrn.Non._.Div._.Balance._.Sheet." hidden="1">{#N/A,"NONDV",FALSE,"BSHIST.XLS"}</definedName>
    <definedName name="wrn.North._.America." localSheetId="43" hidden="1">{"PnL",#N/A,FALSE,"Gas NA P&amp;L";"Responsibility",#N/A,FALSE,"Gas NA P&amp;L";"Cost Control",#N/A,FALSE,"Gas NA P&amp;L";"Program List",#N/A,FALSE,"Gas NA P&amp;L"}</definedName>
    <definedName name="wrn.North._.America." hidden="1">{"PnL",#N/A,FALSE,"Gas NA P&amp;L";"Responsibility",#N/A,FALSE,"Gas NA P&amp;L";"Cost Control",#N/A,FALSE,"Gas NA P&amp;L";"Program List",#N/A,FALSE,"Gas NA P&amp;L"}</definedName>
    <definedName name="wrn.North._.America._.Set." localSheetId="43" hidden="1">{"NA Is w Ratios",#N/A,FALSE,"North America";"PF CFlow NA",#N/A,FALSE,"North America";"NA DCF Matrix",#N/A,FALSE,"North America"}</definedName>
    <definedName name="wrn.North._.America._.Set." hidden="1">{"NA Is w Ratios",#N/A,FALSE,"North America";"PF CFlow NA",#N/A,FALSE,"North America";"NA DCF Matrix",#N/A,FALSE,"North America"}</definedName>
    <definedName name="wrn.NOTES._.REC.." localSheetId="43" hidden="1">{#N/A,#N/A,FALSE,"H-1 Notes Receivable"}</definedName>
    <definedName name="wrn.NOTES._.REC.." hidden="1">{#N/A,#N/A,FALSE,"H-1 Notes Receivable"}</definedName>
    <definedName name="wrn.ntfinance." localSheetId="43" hidden="1">{"Rate",#N/A,TRUE,"SUMMARY";"Ratios",#N/A,TRUE,"Ratios";"BUDGETREVENUE",#N/A,TRUE,"Revenue";"TOTALS",#N/A,TRUE,"DETAIL"}</definedName>
    <definedName name="wrn.ntfinance." hidden="1">{"Rate",#N/A,TRUE,"SUMMARY";"Ratios",#N/A,TRUE,"Ratios";"BUDGETREVENUE",#N/A,TRUE,"Revenue";"TOTALS",#N/A,TRUE,"DETAIL"}</definedName>
    <definedName name="wrn.Obligated._.Group." localSheetId="43" hidden="1">{#N/A,#N/A,FALSE,"Cover_OblGrp";#N/A,#N/A,FALSE,"BS_OblGrp (2)";#N/A,#N/A,FALSE,"BS_OblGrp";#N/A,#N/A,FALSE,"IS_OblGrp";#N/A,#N/A,FALSE,"Stats_OblGrp"}</definedName>
    <definedName name="wrn.Obligated._.Group." hidden="1">{#N/A,#N/A,FALSE,"Cover_OblGrp";#N/A,#N/A,FALSE,"BS_OblGrp (2)";#N/A,#N/A,FALSE,"BS_OblGrp";#N/A,#N/A,FALSE,"IS_OblGrp";#N/A,#N/A,FALSE,"Stats_OblGrp"}</definedName>
    <definedName name="wrn.oct_res_comm." localSheetId="43" hidden="1">{"oct_res_comm",#N/A,FALSE,"VarToBud"}</definedName>
    <definedName name="wrn.oct_res_comm." hidden="1">{"oct_res_comm",#N/A,FALSE,"VarToBud"}</definedName>
    <definedName name="wrn.Off._.Balance._.Sheet." localSheetId="43" hidden="1">{"Off BS Summary",#N/A,TRUE,"Off Bal Summary";"Off BS Detail",#N/A,TRUE,"Off Bal Sheet"}</definedName>
    <definedName name="wrn.Off._.Balance._.Sheet." hidden="1">{"Off BS Summary",#N/A,TRUE,"Off Bal Summary";"Off BS Detail",#N/A,TRUE,"Off Bal Sheet"}</definedName>
    <definedName name="wrn.ogpp." localSheetId="43" hidden="1">{#N/A,#N/A,FALSE,"OGPP1"}</definedName>
    <definedName name="wrn.ogpp." hidden="1">{#N/A,#N/A,FALSE,"OGPP1"}</definedName>
    <definedName name="wrn.oldfleet.xls." localSheetId="43" hidden="1">{#N/A,#N/A,FALSE,"NORTHERN JOY";#N/A,#N/A,FALSE,"OLD FLEET FAL &amp; MEX";#N/A,#N/A,FALSE,"CALIFORNIA ORION";#N/A,#N/A,FALSE,"MED NAPLES";#N/A,#N/A,FALSE,"MED FOS";#N/A,#N/A,FALSE,"GEMINA";#N/A,#N/A,FALSE,"SAGITTA";#N/A,#N/A,FALSE,"NORMA";#N/A,#N/A,FALSE,"TAURUS + MIMOSA";#N/A,#N/A,FALSE,"AQUARIUS + ORION";#N/A,#N/A,FALSE,"VIRGO + ANTARES + TANIA"}</definedName>
    <definedName name="wrn.oldfleet.xls." hidden="1">{#N/A,#N/A,FALSE,"NORTHERN JOY";#N/A,#N/A,FALSE,"OLD FLEET FAL &amp; MEX";#N/A,#N/A,FALSE,"CALIFORNIA ORION";#N/A,#N/A,FALSE,"MED NAPLES";#N/A,#N/A,FALSE,"MED FOS";#N/A,#N/A,FALSE,"GEMINA";#N/A,#N/A,FALSE,"SAGITTA";#N/A,#N/A,FALSE,"NORMA";#N/A,#N/A,FALSE,"TAURUS + MIMOSA";#N/A,#N/A,FALSE,"AQUARIUS + ORION";#N/A,#N/A,FALSE,"VIRGO + ANTARES + TANIA"}</definedName>
    <definedName name="wrn.On._.Air._.Op._.Exp." localSheetId="43" hidden="1">{"view1",#N/A,FALSE,"ON AIR"}</definedName>
    <definedName name="wrn.On._.Air._.Op._.Exp." hidden="1">{"view1",#N/A,FALSE,"ON AIR"}</definedName>
    <definedName name="wrn.On._.Balance._.Sheet." localSheetId="43" hidden="1">{"On BS Summary",#N/A,TRUE,"On Bal Summary";"On BS Detail",#N/A,TRUE,"On Bal Sheet"}</definedName>
    <definedName name="wrn.On._.Balance._.Sheet." hidden="1">{"On BS Summary",#N/A,TRUE,"On Bal Summary";"On BS Detail",#N/A,TRUE,"On Bal Sheet"}</definedName>
    <definedName name="wrn.Oncology." localSheetId="43" hidden="1">{#N/A,#N/A,FALSE,"Onco";#N/A,#N/A,FALSE,"Taxol";#N/A,#N/A,FALSE,"UFT";#N/A,#N/A,FALSE,"Carb"}</definedName>
    <definedName name="wrn.Oncology." hidden="1">{#N/A,#N/A,FALSE,"Onco";#N/A,#N/A,FALSE,"Taxol";#N/A,#N/A,FALSE,"UFT";#N/A,#N/A,FALSE,"Carb"}</definedName>
    <definedName name="wrn.Oncology._1" localSheetId="43" hidden="1">{#N/A,#N/A,FALSE,"Onco";#N/A,#N/A,FALSE,"Taxol";#N/A,#N/A,FALSE,"UFT";#N/A,#N/A,FALSE,"Carb"}</definedName>
    <definedName name="wrn.Oncology._1" hidden="1">{#N/A,#N/A,FALSE,"Onco";#N/A,#N/A,FALSE,"Taxol";#N/A,#N/A,FALSE,"UFT";#N/A,#N/A,FALSE,"Carb"}</definedName>
    <definedName name="wrn.Oncology._2" localSheetId="43" hidden="1">{#N/A,#N/A,FALSE,"Onco";#N/A,#N/A,FALSE,"Taxol";#N/A,#N/A,FALSE,"UFT";#N/A,#N/A,FALSE,"Carb"}</definedName>
    <definedName name="wrn.Oncology._2" hidden="1">{#N/A,#N/A,FALSE,"Onco";#N/A,#N/A,FALSE,"Taxol";#N/A,#N/A,FALSE,"UFT";#N/A,#N/A,FALSE,"Carb"}</definedName>
    <definedName name="wrn.Oncology._3" localSheetId="43" hidden="1">{#N/A,#N/A,FALSE,"Onco";#N/A,#N/A,FALSE,"Taxol";#N/A,#N/A,FALSE,"UFT";#N/A,#N/A,FALSE,"Carb"}</definedName>
    <definedName name="wrn.Oncology._3" hidden="1">{#N/A,#N/A,FALSE,"Onco";#N/A,#N/A,FALSE,"Taxol";#N/A,#N/A,FALSE,"UFT";#N/A,#N/A,FALSE,"Carb"}</definedName>
    <definedName name="wrn.Oncology._4" localSheetId="43" hidden="1">{#N/A,#N/A,FALSE,"Onco";#N/A,#N/A,FALSE,"Taxol";#N/A,#N/A,FALSE,"UFT";#N/A,#N/A,FALSE,"Carb"}</definedName>
    <definedName name="wrn.Oncology._4" hidden="1">{#N/A,#N/A,FALSE,"Onco";#N/A,#N/A,FALSE,"Taxol";#N/A,#N/A,FALSE,"UFT";#N/A,#N/A,FALSE,"Carb"}</definedName>
    <definedName name="wrn.one" localSheetId="43" hidden="1">{"page1",#N/A,FALSE,"A";"page2",#N/A,FALSE,"A"}</definedName>
    <definedName name="wrn.one" hidden="1">{"page1",#N/A,FALSE,"A";"page2",#N/A,FALSE,"A"}</definedName>
    <definedName name="wrn.one." localSheetId="43" hidden="1">{"page1",#N/A,FALSE,"A";"page2",#N/A,FALSE,"A"}</definedName>
    <definedName name="wrn.one." hidden="1">{"page1",#N/A,FALSE,"A";"page2",#N/A,FALSE,"A"}</definedName>
    <definedName name="wrn.one._.case." localSheetId="43" hidden="1">{"pro forma financials",#N/A,FALSE,"pf parent";"pro forma credit",#N/A,FALSE,"pf parent";"pro forma financials",#N/A,FALSE,"pro forma";"pro forma credit",#N/A,FALSE,"pro forma";"avp",#N/A,FALSE,"AVP"}</definedName>
    <definedName name="wrn.one._.case." hidden="1">{"pro forma financials",#N/A,FALSE,"pf parent";"pro forma credit",#N/A,FALSE,"pf parent";"pro forma financials",#N/A,FALSE,"pro forma";"pro forma credit",#N/A,FALSE,"pro forma";"avp",#N/A,FALSE,"AVP"}</definedName>
    <definedName name="wrn.one._.case._1" localSheetId="43" hidden="1">{"pro forma financials",#N/A,FALSE,"pf parent";"pro forma credit",#N/A,FALSE,"pf parent";"pro forma financials",#N/A,FALSE,"pro forma";"pro forma credit",#N/A,FALSE,"pro forma";"avp",#N/A,FALSE,"AVP"}</definedName>
    <definedName name="wrn.one._.case._1" hidden="1">{"pro forma financials",#N/A,FALSE,"pf parent";"pro forma credit",#N/A,FALSE,"pf parent";"pro forma financials",#N/A,FALSE,"pro forma";"pro forma credit",#N/A,FALSE,"pro forma";"avp",#N/A,FALSE,"AVP"}</definedName>
    <definedName name="wrn.One._.Pager._.plus._.Technicals." localSheetId="43" hidden="1">{#N/A,#N/A,FALSE,"One Pager";#N/A,#N/A,FALSE,"Technical"}</definedName>
    <definedName name="wrn.One._.Pager._.plus._.Technicals." hidden="1">{#N/A,#N/A,FALSE,"One Pager";#N/A,#N/A,FALSE,"Technical"}</definedName>
    <definedName name="wrn.one._2" localSheetId="43" hidden="1">{"page1",#N/A,FALSE,"A";"page2",#N/A,FALSE,"A"}</definedName>
    <definedName name="wrn.one._2" hidden="1">{"page1",#N/A,FALSE,"A";"page2",#N/A,FALSE,"A"}</definedName>
    <definedName name="wrn.one._3" localSheetId="43" hidden="1">{"page1",#N/A,FALSE,"A";"page2",#N/A,FALSE,"A"}</definedName>
    <definedName name="wrn.one._3" hidden="1">{"page1",#N/A,FALSE,"A";"page2",#N/A,FALSE,"A"}</definedName>
    <definedName name="wrn.one_2" localSheetId="43" hidden="1">{"page1",#N/A,FALSE,"A";"page2",#N/A,FALSE,"A"}</definedName>
    <definedName name="wrn.one_2" hidden="1">{"page1",#N/A,FALSE,"A";"page2",#N/A,FALSE,"A"}</definedName>
    <definedName name="wrn.one_3" localSheetId="43" hidden="1">{"page1",#N/A,FALSE,"A";"page2",#N/A,FALSE,"A"}</definedName>
    <definedName name="wrn.one_3" hidden="1">{"page1",#N/A,FALSE,"A";"page2",#N/A,FALSE,"A"}</definedName>
    <definedName name="wrn.OPC." localSheetId="43" hidden="1">{#N/A,#N/A,FALSE,"Duran"}</definedName>
    <definedName name="wrn.OPC." hidden="1">{#N/A,#N/A,FALSE,"Duran"}</definedName>
    <definedName name="wrn.Open._.Issues._.Only." localSheetId="43" hidden="1">{"Open issues Only",#N/A,FALSE,"TIMELINE"}</definedName>
    <definedName name="wrn.Open._.Issues._.Only." hidden="1">{"Open issues Only",#N/A,FALSE,"TIMELINE"}</definedName>
    <definedName name="wrn.Operating_Graphs_Stats." localSheetId="43" hidden="1">{#N/A,#N/A,TRUE,"Operating Graphs";#N/A,#N/A,TRUE,"Stats"}</definedName>
    <definedName name="wrn.Operating_Graphs_Stats." localSheetId="11" hidden="1">{#N/A,#N/A,TRUE,"Operating Graphs";#N/A,#N/A,TRUE,"Stats"}</definedName>
    <definedName name="wrn.Operating_Graphs_Stats." localSheetId="10" hidden="1">{#N/A,#N/A,TRUE,"Operating Graphs";#N/A,#N/A,TRUE,"Stats"}</definedName>
    <definedName name="wrn.Operating_Graphs_Stats." localSheetId="24" hidden="1">{#N/A,#N/A,TRUE,"Operating Graphs";#N/A,#N/A,TRUE,"Stats"}</definedName>
    <definedName name="wrn.Operating_Graphs_Stats." hidden="1">{#N/A,#N/A,TRUE,"Operating Graphs";#N/A,#N/A,TRUE,"Stats"}</definedName>
    <definedName name="wrn.Opportunity._.Assessment." localSheetId="43" hidden="1">{#N/A,#N/A,TRUE,"Summary";#N/A,#N/A,TRUE,"Assumptions";#N/A,#N/A,TRUE,"Comparison";#N/A,#N/A,TRUE,"Financials";#N/A,#N/A,TRUE,"Plan v. Act"}</definedName>
    <definedName name="wrn.Opportunity._.Assessment." hidden="1">{#N/A,#N/A,TRUE,"Summary";#N/A,#N/A,TRUE,"Assumptions";#N/A,#N/A,TRUE,"Comparison";#N/A,#N/A,TRUE,"Financials";#N/A,#N/A,TRUE,"Plan v. Act"}</definedName>
    <definedName name="wrn.OR._.Carrying._.Charge._.JV." localSheetId="43"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43"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Ordered._.packet." localSheetId="43" hidden="1">{"PnL",#N/A,FALSE,"Total P&amp;L";"PnL",#N/A,FALSE,"Gas NA P&amp;L";"PnL",#N/A,FALSE,"Gas Eur P&amp;L";"PnL",#N/A,FALSE,"Gas Asia P&amp;L";"PnL",#N/A,FALSE,"Gas LA SA P&amp;L";"PnL",#N/A,FALSE,"Equip P&amp;L";"PnL",#N/A,FALSE,"Chem P&amp;L";"Responsibility",#N/A,FALSE,"Gas NA P&amp;L";"Responsibility",#N/A,FALSE,"Gas Eur P&amp;L";"Responsibility",#N/A,FALSE,"Gas Asia P&amp;L";"Responsibility",#N/A,FALSE,"Gas LA SA P&amp;L";"Responsibility",#N/A,FALSE,"Equip P&amp;L";"Responsibility",#N/A,FALSE,"Chem P&amp;L";"Cost Control",#N/A,FALSE,"Total P&amp;L";"Cost Control",#N/A,FALSE,"Gas NA P&amp;L";"Cost Control",#N/A,FALSE,"Gas Eur P&amp;L";"Cost Control",#N/A,FALSE,"Gas Asia P&amp;L";"Cost Control",#N/A,FALSE,"Gas LA SA P&amp;L";"Cost Control",#N/A,FALSE,"Equip P&amp;L";"Cost Control",#N/A,FALSE,"Chem P&amp;L"}</definedName>
    <definedName name="wrn.Ordered._.packet." hidden="1">{"PnL",#N/A,FALSE,"Total P&amp;L";"PnL",#N/A,FALSE,"Gas NA P&amp;L";"PnL",#N/A,FALSE,"Gas Eur P&amp;L";"PnL",#N/A,FALSE,"Gas Asia P&amp;L";"PnL",#N/A,FALSE,"Gas LA SA P&amp;L";"PnL",#N/A,FALSE,"Equip P&amp;L";"PnL",#N/A,FALSE,"Chem P&amp;L";"Responsibility",#N/A,FALSE,"Gas NA P&amp;L";"Responsibility",#N/A,FALSE,"Gas Eur P&amp;L";"Responsibility",#N/A,FALSE,"Gas Asia P&amp;L";"Responsibility",#N/A,FALSE,"Gas LA SA P&amp;L";"Responsibility",#N/A,FALSE,"Equip P&amp;L";"Responsibility",#N/A,FALSE,"Chem P&amp;L";"Cost Control",#N/A,FALSE,"Total P&amp;L";"Cost Control",#N/A,FALSE,"Gas NA P&amp;L";"Cost Control",#N/A,FALSE,"Gas Eur P&amp;L";"Cost Control",#N/A,FALSE,"Gas Asia P&amp;L";"Cost Control",#N/A,FALSE,"Gas LA SA P&amp;L";"Cost Control",#N/A,FALSE,"Equip P&amp;L";"Cost Control",#N/A,FALSE,"Chem P&amp;L"}</definedName>
    <definedName name="wrn.OTC._.Market._.Report." localSheetId="43" hidden="1">{#N/A,#N/A,FALSE,"Sales Graph";#N/A,#N/A,FALSE,"BUC Graph";#N/A,#N/A,FALSE,"P&amp;L - YTD"}</definedName>
    <definedName name="wrn.OTC._.Market._.Report." hidden="1">{#N/A,#N/A,FALSE,"Sales Graph";#N/A,#N/A,FALSE,"BUC Graph";#N/A,#N/A,FALSE,"P&amp;L - YTD"}</definedName>
    <definedName name="wrn.OTC._.Market._.Report._1" localSheetId="43" hidden="1">{#N/A,#N/A,FALSE,"Sales Graph";#N/A,#N/A,FALSE,"BUC Graph";#N/A,#N/A,FALSE,"P&amp;L - YTD"}</definedName>
    <definedName name="wrn.OTC._.Market._.Report._1" hidden="1">{#N/A,#N/A,FALSE,"Sales Graph";#N/A,#N/A,FALSE,"BUC Graph";#N/A,#N/A,FALSE,"P&amp;L - YTD"}</definedName>
    <definedName name="wrn.OTC._.Market._.Report._2" localSheetId="43" hidden="1">{#N/A,#N/A,FALSE,"Sales Graph";#N/A,#N/A,FALSE,"BUC Graph";#N/A,#N/A,FALSE,"P&amp;L - YTD"}</definedName>
    <definedName name="wrn.OTC._.Market._.Report._2" hidden="1">{#N/A,#N/A,FALSE,"Sales Graph";#N/A,#N/A,FALSE,"BUC Graph";#N/A,#N/A,FALSE,"P&amp;L - YTD"}</definedName>
    <definedName name="wrn.OTC._.Market._.Report._3" localSheetId="43" hidden="1">{#N/A,#N/A,FALSE,"Sales Graph";#N/A,#N/A,FALSE,"BUC Graph";#N/A,#N/A,FALSE,"P&amp;L - YTD"}</definedName>
    <definedName name="wrn.OTC._.Market._.Report._3" hidden="1">{#N/A,#N/A,FALSE,"Sales Graph";#N/A,#N/A,FALSE,"BUC Graph";#N/A,#N/A,FALSE,"P&amp;L - YTD"}</definedName>
    <definedName name="wrn.OTC._.Market._.Report._4" localSheetId="43" hidden="1">{#N/A,#N/A,FALSE,"Sales Graph";#N/A,#N/A,FALSE,"BUC Graph";#N/A,#N/A,FALSE,"P&amp;L - YTD"}</definedName>
    <definedName name="wrn.OTC._.Market._.Report._4" hidden="1">{#N/A,#N/A,FALSE,"Sales Graph";#N/A,#N/A,FALSE,"BUC Graph";#N/A,#N/A,FALSE,"P&amp;L - YTD"}</definedName>
    <definedName name="wrn.OTHER._.ADMIN._.COSTS." localSheetId="43" hidden="1">{"OTHER ADMIN COSTS",#N/A,FALSE,"C.CENTRE"}</definedName>
    <definedName name="wrn.OTHER._.ADMIN._.COSTS." hidden="1">{"OTHER ADMIN COSTS",#N/A,FALSE,"C.CENTRE"}</definedName>
    <definedName name="wrn.OTHER._.INCOME." localSheetId="43" hidden="1">{#N/A,#N/A,FALSE,"0600-1 Other Income (Expense)"}</definedName>
    <definedName name="wrn.OTHER._.INCOME." hidden="1">{#N/A,#N/A,FALSE,"0600-1 Other Income (Expense)"}</definedName>
    <definedName name="wrn.Other._.Pharm." localSheetId="43" hidden="1">{#N/A,#N/A,FALSE,"Other";#N/A,#N/A,FALSE,"Ace";#N/A,#N/A,FALSE,"Derm"}</definedName>
    <definedName name="wrn.Other._.Pharm." hidden="1">{#N/A,#N/A,FALSE,"Other";#N/A,#N/A,FALSE,"Ace";#N/A,#N/A,FALSE,"Derm"}</definedName>
    <definedName name="wrn.Other._.Pharm._1" localSheetId="43" hidden="1">{#N/A,#N/A,FALSE,"Other";#N/A,#N/A,FALSE,"Ace";#N/A,#N/A,FALSE,"Derm"}</definedName>
    <definedName name="wrn.Other._.Pharm._1" hidden="1">{#N/A,#N/A,FALSE,"Other";#N/A,#N/A,FALSE,"Ace";#N/A,#N/A,FALSE,"Derm"}</definedName>
    <definedName name="wrn.Other._.Pharm._2" localSheetId="43" hidden="1">{#N/A,#N/A,FALSE,"Other";#N/A,#N/A,FALSE,"Ace";#N/A,#N/A,FALSE,"Derm"}</definedName>
    <definedName name="wrn.Other._.Pharm._2" hidden="1">{#N/A,#N/A,FALSE,"Other";#N/A,#N/A,FALSE,"Ace";#N/A,#N/A,FALSE,"Derm"}</definedName>
    <definedName name="wrn.Other._.Pharm._3" localSheetId="43" hidden="1">{#N/A,#N/A,FALSE,"Other";#N/A,#N/A,FALSE,"Ace";#N/A,#N/A,FALSE,"Derm"}</definedName>
    <definedName name="wrn.Other._.Pharm._3" hidden="1">{#N/A,#N/A,FALSE,"Other";#N/A,#N/A,FALSE,"Ace";#N/A,#N/A,FALSE,"Derm"}</definedName>
    <definedName name="wrn.Other._.Pharm._4" localSheetId="43" hidden="1">{#N/A,#N/A,FALSE,"Other";#N/A,#N/A,FALSE,"Ace";#N/A,#N/A,FALSE,"Derm"}</definedName>
    <definedName name="wrn.Other._.Pharm._4" hidden="1">{#N/A,#N/A,FALSE,"Other";#N/A,#N/A,FALSE,"Ace";#N/A,#N/A,FALSE,"Derm"}</definedName>
    <definedName name="wrn.OTHER._.REVENUE." localSheetId="43" hidden="1">{"OTHER REVENUE",#N/A,FALSE,"OTHERS"}</definedName>
    <definedName name="wrn.OTHER._.REVENUE." hidden="1">{"OTHER REVENUE",#N/A,FALSE,"OTHERS"}</definedName>
    <definedName name="wrn.Outlook." localSheetId="43" hidden="1">{#N/A,#N/A,FALSE,"Consol P&amp;L ";#N/A,#N/A,FALSE,"CP P&amp;L";#N/A,#N/A,FALSE,"ADS P&amp;L";#N/A,#N/A,FALSE,"Corp P&amp;L"}</definedName>
    <definedName name="wrn.Outlook." hidden="1">{#N/A,#N/A,FALSE,"Consol P&amp;L ";#N/A,#N/A,FALSE,"CP P&amp;L";#N/A,#N/A,FALSE,"ADS P&amp;L";#N/A,#N/A,FALSE,"Corp P&amp;L"}</definedName>
    <definedName name="wrn.Output." localSheetId="43"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p" localSheetId="43" hidden="1">{#N/A,#N/A,FALSE,"1";#N/A,#N/A,FALSE,"2";#N/A,#N/A,FALSE,"16 - 17";#N/A,#N/A,FALSE,"18 - 19";#N/A,#N/A,FALSE,"26";#N/A,#N/A,FALSE,"27";#N/A,#N/A,FALSE,"28"}</definedName>
    <definedName name="wrn.p" hidden="1">{#N/A,#N/A,FALSE,"1";#N/A,#N/A,FALSE,"2";#N/A,#N/A,FALSE,"16 - 17";#N/A,#N/A,FALSE,"18 - 19";#N/A,#N/A,FALSE,"26";#N/A,#N/A,FALSE,"27";#N/A,#N/A,FALSE,"28"}</definedName>
    <definedName name="wrn.p_1" localSheetId="43" hidden="1">{#N/A,#N/A,FALSE,"1";#N/A,#N/A,FALSE,"2";#N/A,#N/A,FALSE,"16 - 17";#N/A,#N/A,FALSE,"18 - 19";#N/A,#N/A,FALSE,"26";#N/A,#N/A,FALSE,"27";#N/A,#N/A,FALSE,"28"}</definedName>
    <definedName name="wrn.p_1" hidden="1">{#N/A,#N/A,FALSE,"1";#N/A,#N/A,FALSE,"2";#N/A,#N/A,FALSE,"16 - 17";#N/A,#N/A,FALSE,"18 - 19";#N/A,#N/A,FALSE,"26";#N/A,#N/A,FALSE,"27";#N/A,#N/A,FALSE,"28"}</definedName>
    <definedName name="wrn.p_2" localSheetId="43" hidden="1">{#N/A,#N/A,FALSE,"1";#N/A,#N/A,FALSE,"2";#N/A,#N/A,FALSE,"16 - 17";#N/A,#N/A,FALSE,"18 - 19";#N/A,#N/A,FALSE,"26";#N/A,#N/A,FALSE,"27";#N/A,#N/A,FALSE,"28"}</definedName>
    <definedName name="wrn.p_2" hidden="1">{#N/A,#N/A,FALSE,"1";#N/A,#N/A,FALSE,"2";#N/A,#N/A,FALSE,"16 - 17";#N/A,#N/A,FALSE,"18 - 19";#N/A,#N/A,FALSE,"26";#N/A,#N/A,FALSE,"27";#N/A,#N/A,FALSE,"28"}</definedName>
    <definedName name="wrn.p_3" localSheetId="43" hidden="1">{#N/A,#N/A,FALSE,"1";#N/A,#N/A,FALSE,"2";#N/A,#N/A,FALSE,"16 - 17";#N/A,#N/A,FALSE,"18 - 19";#N/A,#N/A,FALSE,"26";#N/A,#N/A,FALSE,"27";#N/A,#N/A,FALSE,"28"}</definedName>
    <definedName name="wrn.p_3" hidden="1">{#N/A,#N/A,FALSE,"1";#N/A,#N/A,FALSE,"2";#N/A,#N/A,FALSE,"16 - 17";#N/A,#N/A,FALSE,"18 - 19";#N/A,#N/A,FALSE,"26";#N/A,#N/A,FALSE,"27";#N/A,#N/A,FALSE,"28"}</definedName>
    <definedName name="wrn.p_4" localSheetId="43" hidden="1">{#N/A,#N/A,FALSE,"1";#N/A,#N/A,FALSE,"2";#N/A,#N/A,FALSE,"16 - 17";#N/A,#N/A,FALSE,"18 - 19";#N/A,#N/A,FALSE,"26";#N/A,#N/A,FALSE,"27";#N/A,#N/A,FALSE,"28"}</definedName>
    <definedName name="wrn.p_4" hidden="1">{#N/A,#N/A,FALSE,"1";#N/A,#N/A,FALSE,"2";#N/A,#N/A,FALSE,"16 - 17";#N/A,#N/A,FALSE,"18 - 19";#N/A,#N/A,FALSE,"26";#N/A,#N/A,FALSE,"27";#N/A,#N/A,FALSE,"28"}</definedName>
    <definedName name="wrn.P_and_L." localSheetId="43" hidden="1">{#N/A,#N/A,FALSE,"RMS Base (allocated)";#N/A,#N/A,FALSE,"Humana";#N/A,#N/A,FALSE,"NJRM";#N/A,#N/A,FALSE,"GSNS";#N/A,#N/A,FALSE,"Total"}</definedName>
    <definedName name="wrn.P_and_L." hidden="1">{#N/A,#N/A,FALSE,"RMS Base (allocated)";#N/A,#N/A,FALSE,"Humana";#N/A,#N/A,FALSE,"NJRM";#N/A,#N/A,FALSE,"GSNS";#N/A,#N/A,FALSE,"Total"}</definedName>
    <definedName name="wrn.packer._.1." localSheetId="43"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ker._.1."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wst." localSheetId="43" hidden="1">{#N/A,#N/A,FALSE,"pacwst"}</definedName>
    <definedName name="wrn.pacwst." hidden="1">{#N/A,#N/A,FALSE,"pacwst"}</definedName>
    <definedName name="wrn.PAGE._.1." localSheetId="43" hidden="1">{"PAGE 1",#N/A,FALSE,"WEST_OT"}</definedName>
    <definedName name="wrn.PAGE._.1." hidden="1">{"PAGE 1",#N/A,FALSE,"WEST_OT"}</definedName>
    <definedName name="wrn.PAGE._.2." localSheetId="43" hidden="1">{"PAGE 2",#N/A,FALSE,"WEST_OT"}</definedName>
    <definedName name="wrn.PAGE._.2." hidden="1">{"PAGE 2",#N/A,FALSE,"WEST_OT"}</definedName>
    <definedName name="wrn.PAGE._.3." localSheetId="43" hidden="1">{"PAGE 2",#N/A,FALSE,"WEST_OT"}</definedName>
    <definedName name="wrn.PAGE._.3." hidden="1">{"PAGE 2",#N/A,FALSE,"WEST_OT"}</definedName>
    <definedName name="wrn.Page._.B00._.blank._.page." localSheetId="43" hidden="1">{#N/A,#N/A,FALSE,"Check-Figure Variances"}</definedName>
    <definedName name="wrn.Page._.B00._.blank._.page." hidden="1">{#N/A,#N/A,FALSE,"Check-Figure Variances"}</definedName>
    <definedName name="wrn.Page._.B01." localSheetId="43" hidden="1">{#N/A,#N/A,FALSE,"BWO_LLC+REPORT"}</definedName>
    <definedName name="wrn.Page._.B01." hidden="1">{#N/A,#N/A,FALSE,"BWO_LLC+REPORT"}</definedName>
    <definedName name="wrn.Page._.B02." localSheetId="43" hidden="1">{#N/A,#N/A,FALSE,"BWO_LLC+Rep_12m"}</definedName>
    <definedName name="wrn.Page._.B02." hidden="1">{#N/A,#N/A,FALSE,"BWO_LLC+Rep_12m"}</definedName>
    <definedName name="wrn.Page._.B04." localSheetId="43" hidden="1">{#N/A,#N/A,FALSE,"NSL00MST+NSL Refy Income"}</definedName>
    <definedName name="wrn.Page._.B04." hidden="1">{#N/A,#N/A,FALSE,"NSL00MST+NSL Refy Income"}</definedName>
    <definedName name="wrn.Page._.B06." localSheetId="43" hidden="1">{#N/A,#N/A,FALSE,"NSL00MST+NSL Refy 12 M"}</definedName>
    <definedName name="wrn.Page._.B06." hidden="1">{#N/A,#N/A,FALSE,"NSL00MST+NSL Refy 12 M"}</definedName>
    <definedName name="wrn.Page._.B12." localSheetId="43" hidden="1">{#N/A,#N/A,FALSE,"RetMMM00+Report"}</definedName>
    <definedName name="wrn.Page._.B12." hidden="1">{#N/A,#N/A,FALSE,"RetMMM00+Report"}</definedName>
    <definedName name="wrn.Page._.B13." localSheetId="43" hidden="1">{#N/A,#N/A,FALSE,"RET00mst+Total"}</definedName>
    <definedName name="wrn.Page._.B13." hidden="1">{#N/A,#N/A,FALSE,"RET00mst+Total"}</definedName>
    <definedName name="wrn.Page._.B14." localSheetId="43" hidden="1">{#N/A,#N/A,FALSE,"Ret12Frd+Total"}</definedName>
    <definedName name="wrn.Page._.B14." hidden="1">{#N/A,#N/A,FALSE,"Ret12Frd+Total"}</definedName>
    <definedName name="wrn.Page._.B16." localSheetId="43" hidden="1">{#N/A,#N/A,FALSE,"Admin";#N/A,#N/A,FALSE,"Boise";#N/A,#N/A,FALSE,"Brigham";#N/A,#N/A,FALSE,"Chubbuck";#N/A,#N/A,FALSE,"Draper";#N/A,#N/A,FALSE,"Harrisville";#N/A,#N/A,FALSE,"Idaho Falls";#N/A,#N/A,FALSE,"Layton";#N/A,#N/A,FALSE,"Logan";#N/A,#N/A,FALSE,"Ogden Wall"}</definedName>
    <definedName name="wrn.Page._.B16." hidden="1">{#N/A,#N/A,FALSE,"Admin";#N/A,#N/A,FALSE,"Boise";#N/A,#N/A,FALSE,"Brigham";#N/A,#N/A,FALSE,"Chubbuck";#N/A,#N/A,FALSE,"Draper";#N/A,#N/A,FALSE,"Harrisville";#N/A,#N/A,FALSE,"Idaho Falls";#N/A,#N/A,FALSE,"Layton";#N/A,#N/A,FALSE,"Logan";#N/A,#N/A,FALSE,"Ogden Wall"}</definedName>
    <definedName name="wrn.Page._.B26." localSheetId="43" hidden="1">{#N/A,#N/A,FALSE,"Wholesale+W Inc"}</definedName>
    <definedName name="wrn.Page._.B26." hidden="1">{#N/A,#N/A,FALSE,"Wholesale+W Inc"}</definedName>
    <definedName name="wrn.Page._.B28." localSheetId="43" hidden="1">{#N/A,#N/A,FALSE,"Wholesale+W Inc 12m"}</definedName>
    <definedName name="wrn.Page._.B28." hidden="1">{#N/A,#N/A,FALSE,"Wholesale+W Inc 12m"}</definedName>
    <definedName name="wrn.Page._.B29._.blank._.page." localSheetId="43" hidden="1">{#N/A,#N/A,FALSE,"Check-Figure Variances"}</definedName>
    <definedName name="wrn.Page._.B29._.blank._.page." hidden="1">{#N/A,#N/A,FALSE,"Check-Figure Variances"}</definedName>
    <definedName name="wrn.Page._.B30." localSheetId="43" hidden="1">{#N/A,#N/A,FALSE,"SUP00mst+SUMMARY"}</definedName>
    <definedName name="wrn.Page._.B30." hidden="1">{#N/A,#N/A,FALSE,"SUP00mst+SUMMARY"}</definedName>
    <definedName name="wrn.Page._.B31." localSheetId="43" hidden="1">{#N/A,#N/A,FALSE,"SUP00mst+TWELVE"}</definedName>
    <definedName name="wrn.Page._.B31." hidden="1">{#N/A,#N/A,FALSE,"SUP00mst+TWELVE"}</definedName>
    <definedName name="wrn.Page._.B32._.blank._.page." localSheetId="43" hidden="1">{#N/A,#N/A,FALSE,"Check-Figure Variances"}</definedName>
    <definedName name="wrn.Page._.B32._.blank._.page." hidden="1">{#N/A,#N/A,FALSE,"Check-Figure Variances"}</definedName>
    <definedName name="wrn.Page._.B33." localSheetId="43" hidden="1">{#N/A,#N/A,FALSE,"TRK00MST1+Tran PL"}</definedName>
    <definedName name="wrn.Page._.B33." hidden="1">{#N/A,#N/A,FALSE,"TRK00MST1+Tran PL"}</definedName>
    <definedName name="wrn.Page._.B34." localSheetId="43" hidden="1">{#N/A,#N/A,FALSE,"TRK00MST+Tran PL 12 M"}</definedName>
    <definedName name="wrn.Page._.B34." hidden="1">{#N/A,#N/A,FALSE,"TRK00MST+Tran PL 12 M"}</definedName>
    <definedName name="wrn.Page._.B35._.blank._.page." localSheetId="43" hidden="1">{#N/A,#N/A,FALSE,"Check-Figure Variances"}</definedName>
    <definedName name="wrn.Page._.B35._.blank._.page." hidden="1">{#N/A,#N/A,FALSE,"Check-Figure Variances"}</definedName>
    <definedName name="wrn.Page._.B36." localSheetId="43" hidden="1">{#N/A,#N/A,FALSE,"TRK00MST1+Tran PL"}</definedName>
    <definedName name="wrn.Page._.B36." hidden="1">{#N/A,#N/A,FALSE,"TRK00MST1+Tran PL"}</definedName>
    <definedName name="wrn.Page._.B37." localSheetId="43" hidden="1">{#N/A,#N/A,FALSE,"TRK00MST1+Tran PL 12 M"}</definedName>
    <definedName name="wrn.Page._.B37." hidden="1">{#N/A,#N/A,FALSE,"TRK00MST1+Tran PL 12 M"}</definedName>
    <definedName name="wrn.Page._.B38._.blank._.page." localSheetId="43" hidden="1">{#N/A,#N/A,FALSE,"Check-Figure Variances"}</definedName>
    <definedName name="wrn.Page._.B38._.blank._.page." hidden="1">{#N/A,#N/A,FALSE,"Check-Figure Variances"}</definedName>
    <definedName name="wrn.Page._.B39." localSheetId="43" hidden="1">{#N/A,#N/A,FALSE,"Support+Current"}</definedName>
    <definedName name="wrn.Page._.B39." hidden="1">{#N/A,#N/A,FALSE,"Support+Current"}</definedName>
    <definedName name="wrn.Page._.B40." localSheetId="43" hidden="1">{#N/A,#N/A,FALSE,"Support+12month"}</definedName>
    <definedName name="wrn.Page._.B40." hidden="1">{#N/A,#N/A,FALSE,"Support+12month"}</definedName>
    <definedName name="wrn.Page._.B41._.blank._.page." localSheetId="43" hidden="1">{#N/A,#N/A,FALSE,"Check-Figure Variances"}</definedName>
    <definedName name="wrn.Page._.B41._.blank._.page." hidden="1">{#N/A,#N/A,FALSE,"Check-Figure Variances"}</definedName>
    <definedName name="wrn.Page._.B42." localSheetId="43" hidden="1">{#N/A,#N/A,FALSE,"Admin2+Current"}</definedName>
    <definedName name="wrn.Page._.B42." hidden="1">{#N/A,#N/A,FALSE,"Admin2+Current"}</definedName>
    <definedName name="wrn.Page._.B43." localSheetId="43" hidden="1">{#N/A,#N/A,FALSE,"Admin2+12month"}</definedName>
    <definedName name="wrn.Page._.B43." hidden="1">{#N/A,#N/A,FALSE,"Admin2+12month"}</definedName>
    <definedName name="wrn.Page._.B45." localSheetId="43" hidden="1">{#N/A,#N/A,FALSE,"BWOabMST+Rep_12m"}</definedName>
    <definedName name="wrn.Page._.B45." hidden="1">{#N/A,#N/A,FALSE,"BWOabMST+Rep_12m"}</definedName>
    <definedName name="wrn.Page._.B47." localSheetId="43" hidden="1">{#N/A,#N/A,FALSE,"NSL00MST+CrtBdg"}</definedName>
    <definedName name="wrn.Page._.B47." hidden="1">{#N/A,#N/A,FALSE,"NSL00MST+CrtBdg"}</definedName>
    <definedName name="wrn.Page._.B53." localSheetId="43" hidden="1">{#N/A,#N/A,FALSE,"Rab12frd+Total";#N/A,#N/A,FALSE,"Rab12frd+Admin";#N/A,#N/A,FALSE,"Rab12frd+Boise";#N/A,#N/A,FALSE,"Rab12frd+Brigham";#N/A,#N/A,FALSE,"Rab12frd+Chubbuck";#N/A,#N/A,FALSE,"Rab12frd+Draper";#N/A,#N/A,FALSE,"Rab12frd+Harrisville";#N/A,#N/A,FALSE,"Rab12frd+Idaho Falls";#N/A,#N/A,FALSE,"Rab12frd+Layton";#N/A,#N/A,FALSE,"Rab12frd+Logan";#N/A,#N/A,FALSE,"Rab12frd+Ogden Wall"}</definedName>
    <definedName name="wrn.Page._.B53." hidden="1">{#N/A,#N/A,FALSE,"Rab12frd+Total";#N/A,#N/A,FALSE,"Rab12frd+Admin";#N/A,#N/A,FALSE,"Rab12frd+Boise";#N/A,#N/A,FALSE,"Rab12frd+Brigham";#N/A,#N/A,FALSE,"Rab12frd+Chubbuck";#N/A,#N/A,FALSE,"Rab12frd+Draper";#N/A,#N/A,FALSE,"Rab12frd+Harrisville";#N/A,#N/A,FALSE,"Rab12frd+Idaho Falls";#N/A,#N/A,FALSE,"Rab12frd+Layton";#N/A,#N/A,FALSE,"Rab12frd+Logan";#N/A,#N/A,FALSE,"Rab12frd+Ogden Wall"}</definedName>
    <definedName name="wrn.Page._.B75." localSheetId="43" hidden="1">{#N/A,#N/A,FALSE,"Wholesale+whole"}</definedName>
    <definedName name="wrn.Page._.B75." hidden="1">{#N/A,#N/A,FALSE,"Wholesale+whole"}</definedName>
    <definedName name="wrn.Page._.B77." localSheetId="43" hidden="1">{#N/A,#N/A,FALSE,"SUP00mst+ActBud"}</definedName>
    <definedName name="wrn.Page._.B77." hidden="1">{#N/A,#N/A,FALSE,"SUP00mst+ActBud"}</definedName>
    <definedName name="wrn.Page._.B79." localSheetId="43" hidden="1">{#N/A,#N/A,FALSE,"Trkabmst+Tran PL 12 M"}</definedName>
    <definedName name="wrn.Page._.B79." hidden="1">{#N/A,#N/A,FALSE,"Trkabmst+Tran PL 12 M"}</definedName>
    <definedName name="wrn.Page._.B81." localSheetId="43" hidden="1">{#N/A,#N/A,FALSE,"Support+Forecasted"}</definedName>
    <definedName name="wrn.Page._.B81." hidden="1">{#N/A,#N/A,FALSE,"Support+Forecasted"}</definedName>
    <definedName name="wrn.Page._.B83." localSheetId="43" hidden="1">{#N/A,#N/A,FALSE,"Admin2+Forecasted"}</definedName>
    <definedName name="wrn.Page._.B83." hidden="1">{#N/A,#N/A,FALSE,"Admin2+Forecasted"}</definedName>
    <definedName name="wrn.Page._.B85." localSheetId="43" hidden="1">{#N/A,#N/A,FALSE,"BuzzTrk+Summary"}</definedName>
    <definedName name="wrn.Page._.B85." hidden="1">{#N/A,#N/A,FALSE,"BuzzTrk+Summary"}</definedName>
    <definedName name="wrn.Page._.B86." localSheetId="43" hidden="1">{#N/A,#N/A,FALSE,"BuzzTrk+Rev_Mile"}</definedName>
    <definedName name="wrn.Page._.B86." hidden="1">{#N/A,#N/A,FALSE,"BuzzTrk+Rev_Mile"}</definedName>
    <definedName name="wrn.page1." localSheetId="43" hidden="1">{"page1",#N/A,FALSE,"comsat"}</definedName>
    <definedName name="wrn.page1." hidden="1">{"page1",#N/A,FALSE,"comsat"}</definedName>
    <definedName name="wrn.page2." localSheetId="43" hidden="1">{"page2",#N/A,FALSE,"TOTALS"}</definedName>
    <definedName name="wrn.page2." hidden="1">{"page2",#N/A,FALSE,"TOTALS"}</definedName>
    <definedName name="wrn.page3." localSheetId="43" hidden="1">{"page3",#N/A,FALSE,"TOTALS"}</definedName>
    <definedName name="wrn.page3." hidden="1">{"page3",#N/A,FALSE,"TOTALS"}</definedName>
    <definedName name="wrn.page4." localSheetId="43" hidden="1">{"page4",#N/A,FALSE,"TOTALS"}</definedName>
    <definedName name="wrn.page4." hidden="1">{"page4",#N/A,FALSE,"TOTALS"}</definedName>
    <definedName name="wrn.pages." localSheetId="43" hidden="1">{#N/A,#N/A,FALSE,"Bgt";#N/A,#N/A,FALSE,"Act";#N/A,#N/A,FALSE,"Chrt Data";#N/A,#N/A,FALSE,"Bus Result";#N/A,#N/A,FALSE,"Main Charts";#N/A,#N/A,FALSE,"P&amp;L Ttl";#N/A,#N/A,FALSE,"P&amp;L C_Ttl";#N/A,#N/A,FALSE,"P&amp;L C_Oct";#N/A,#N/A,FALSE,"P&amp;L C_Sep";#N/A,#N/A,FALSE,"1996";#N/A,#N/A,FALSE,"Data"}</definedName>
    <definedName name="wrn.pages." hidden="1">{#N/A,#N/A,FALSE,"Bgt";#N/A,#N/A,FALSE,"Act";#N/A,#N/A,FALSE,"Chrt Data";#N/A,#N/A,FALSE,"Bus Result";#N/A,#N/A,FALSE,"Main Charts";#N/A,#N/A,FALSE,"P&amp;L Ttl";#N/A,#N/A,FALSE,"P&amp;L C_Ttl";#N/A,#N/A,FALSE,"P&amp;L C_Oct";#N/A,#N/A,FALSE,"P&amp;L C_Sep";#N/A,#N/A,FALSE,"1996";#N/A,#N/A,FALSE,"Data"}</definedName>
    <definedName name="wrn.Paging._.Compco." localSheetId="43" hidden="1">{"financials",#N/A,TRUE,"6_30_96";"footnotes",#N/A,TRUE,"6_30_96";"valuation",#N/A,TRUE,"6_30_96"}</definedName>
    <definedName name="wrn.Paging._.Compco." hidden="1">{"financials",#N/A,TRUE,"6_30_96";"footnotes",#N/A,TRUE,"6_30_96";"valuation",#N/A,TRUE,"6_30_96"}</definedName>
    <definedName name="wrn.Pan._.Europe." localSheetId="43" hidden="1">{#N/A,#N/A,FALSE,"Pan Europe Belgium";#N/A,#N/A,FALSE,"Pan Europe France";#N/A,#N/A,FALSE,"Pan Europe Germany";#N/A,#N/A,FALSE,"Pan Europe Italy";#N/A,#N/A,FALSE,"Pan Europe Sweden";#N/A,#N/A,FALSE,"Pan Europe UK"}</definedName>
    <definedName name="wrn.Pan._.Europe." hidden="1">{#N/A,#N/A,FALSE,"Pan Europe Belgium";#N/A,#N/A,FALSE,"Pan Europe France";#N/A,#N/A,FALSE,"Pan Europe Germany";#N/A,#N/A,FALSE,"Pan Europe Italy";#N/A,#N/A,FALSE,"Pan Europe Sweden";#N/A,#N/A,FALSE,"Pan Europe UK"}</definedName>
    <definedName name="wrn.PandLs." localSheetId="43" hidden="1">{"Plants",#N/A,FALSE,"Plants";"Summary",#N/A,FALSE,"Summary";"Calvert",#N/A,FALSE,"Calvert City";"City",#N/A,FALSE,"City of Industry";"Cleveland",#N/A,FALSE,"Cleveland";"Elkton",#N/A,FALSE,"Elkton";"Langley",#N/A,FALSE,"Langley";"Piedmont",#N/A,FALSE,"Piedmont";"Sbruns",#N/A,FALSE,"South Brunswick";"Nonplant",#N/A,FALSE,"NonPlant Purchases";"Notes",#N/A,FALSE,"Notes to Workbook"}</definedName>
    <definedName name="wrn.PandLs." hidden="1">{"Plants",#N/A,FALSE,"Plants";"Summary",#N/A,FALSE,"Summary";"Calvert",#N/A,FALSE,"Calvert City";"City",#N/A,FALSE,"City of Industry";"Cleveland",#N/A,FALSE,"Cleveland";"Elkton",#N/A,FALSE,"Elkton";"Langley",#N/A,FALSE,"Langley";"Piedmont",#N/A,FALSE,"Piedmont";"Sbruns",#N/A,FALSE,"South Brunswick";"Nonplant",#N/A,FALSE,"NonPlant Purchases";"Notes",#N/A,FALSE,"Notes to Workbook"}</definedName>
    <definedName name="wrn.PARTNERS._.CAPITAL._.STMT." localSheetId="43" hidden="1">{"PARTNERS CAPITAL STMT",#N/A,FALSE,"Partners Capital"}</definedName>
    <definedName name="wrn.PARTNERS._.CAPITAL._.STMT." hidden="1">{"PARTNERS CAPITAL STMT",#N/A,FALSE,"Partners Capital"}</definedName>
    <definedName name="wrn.PAYBACK." localSheetId="43" hidden="1">{"payback",#N/A,FALSE,"TV_Payback"}</definedName>
    <definedName name="wrn.PAYBACK." hidden="1">{"payback",#N/A,FALSE,"TV_Payback"}</definedName>
    <definedName name="wrn.Payment._.View." localSheetId="43" hidden="1">{#N/A,#N/A,FALSE,"Consltd-For contngcy";"PaymentView",#N/A,FALSE,"Consltd-For contngcy"}</definedName>
    <definedName name="wrn.Payment._.View." hidden="1">{#N/A,#N/A,FALSE,"Consltd-For contngcy";"PaymentView",#N/A,FALSE,"Consltd-For contngcy"}</definedName>
    <definedName name="wrn.PBIT_DEV." localSheetId="43" hidden="1">{"QTR_ACT",#N/A,FALSE,"PROP_PBIT_DEV_Q3";"QTR_BUD",#N/A,FALSE,"PROP_PBIT_DEV_Q3";"YTD_BUD",#N/A,FALSE,"PROP_PBIT_DEV_Q3";"YTD_ACT",#N/A,FALSE,"PROP_PBIT_DEV_Q3";"FY95 SNAP3",#N/A,FALSE,"PROP_PBIT_DEV_Q3";"FY95_BUD",#N/A,FALSE,"PROP_PBIT_DEV_Q3";"FY96_BUD",#N/A,FALSE,"PROP_PBIT_DEV_Q3"}</definedName>
    <definedName name="wrn.PBIT_DEV." hidden="1">{"QTR_ACT",#N/A,FALSE,"PROP_PBIT_DEV_Q3";"QTR_BUD",#N/A,FALSE,"PROP_PBIT_DEV_Q3";"YTD_BUD",#N/A,FALSE,"PROP_PBIT_DEV_Q3";"YTD_ACT",#N/A,FALSE,"PROP_PBIT_DEV_Q3";"FY95 SNAP3",#N/A,FALSE,"PROP_PBIT_DEV_Q3";"FY95_BUD",#N/A,FALSE,"PROP_PBIT_DEV_Q3";"FY96_BUD",#N/A,FALSE,"PROP_PBIT_DEV_Q3"}</definedName>
    <definedName name="wrn.Pentair." localSheetId="43" hidden="1">{#N/A,#N/A,FALSE,"IS";#N/A,#N/A,FALSE,"FF";#N/A,#N/A,FALSE,"BS";#N/A,#N/A,FALSE,"DCF";#N/A,#N/A,FALSE,"EVA";#N/A,#N/A,FALSE,"%";#N/A,#N/A,FALSE,"WTF";#N/A,#N/A,FALSE,"Spec";#N/A,#N/A,FALSE,"Gen"}</definedName>
    <definedName name="wrn.Pentair." hidden="1">{#N/A,#N/A,FALSE,"IS";#N/A,#N/A,FALSE,"FF";#N/A,#N/A,FALSE,"BS";#N/A,#N/A,FALSE,"DCF";#N/A,#N/A,FALSE,"EVA";#N/A,#N/A,FALSE,"%";#N/A,#N/A,FALSE,"WTF";#N/A,#N/A,FALSE,"Spec";#N/A,#N/A,FALSE,"Gen"}</definedName>
    <definedName name="wrn.PERCENTAGE._.RENT." localSheetId="43" hidden="1">{"PERCENTAGE RENT",#N/A,TRUE,"SCHEDULE B"}</definedName>
    <definedName name="wrn.PERCENTAGE._.RENT." hidden="1">{"PERCENTAGE RENT",#N/A,TRUE,"SCHEDULE B"}</definedName>
    <definedName name="wrn.Performance." localSheetId="43" hidden="1">{"Performance Details",#N/A,FALSE,"Current Yr";"Performance Details",#N/A,FALSE,"Budget";"Performance Details",#N/A,FALSE,"Prior Year"}</definedName>
    <definedName name="wrn.Performance." hidden="1">{"Performance Details",#N/A,FALSE,"Current Yr";"Performance Details",#N/A,FALSE,"Budget";"Performance Details",#N/A,FALSE,"Prior Year"}</definedName>
    <definedName name="wrn.Performance._1" localSheetId="43" hidden="1">{#N/A,#N/A,FALSE,"QTD";#N/A,#N/A,FALSE,"Lic Fees";#N/A,#N/A,FALSE,"Unapproved";#N/A,#N/A,FALSE,"Wkly Notes"}</definedName>
    <definedName name="wrn.Performance._1" hidden="1">{#N/A,#N/A,FALSE,"QTD";#N/A,#N/A,FALSE,"Lic Fees";#N/A,#N/A,FALSE,"Unapproved";#N/A,#N/A,FALSE,"Wkly Notes"}</definedName>
    <definedName name="wrn.Performance._1_1" localSheetId="43" hidden="1">{#N/A,#N/A,FALSE,"QTD";#N/A,#N/A,FALSE,"Lic Fees";#N/A,#N/A,FALSE,"Unapproved";#N/A,#N/A,FALSE,"Wkly Notes"}</definedName>
    <definedName name="wrn.Performance._1_1" hidden="1">{#N/A,#N/A,FALSE,"QTD";#N/A,#N/A,FALSE,"Lic Fees";#N/A,#N/A,FALSE,"Unapproved";#N/A,#N/A,FALSE,"Wkly Notes"}</definedName>
    <definedName name="wrn.Performance._2" localSheetId="43" hidden="1">{#N/A,#N/A,FALSE,"QTD";#N/A,#N/A,FALSE,"Lic Fees";#N/A,#N/A,FALSE,"Unapproved";#N/A,#N/A,FALSE,"Wkly Notes"}</definedName>
    <definedName name="wrn.Performance._2" hidden="1">{#N/A,#N/A,FALSE,"QTD";#N/A,#N/A,FALSE,"Lic Fees";#N/A,#N/A,FALSE,"Unapproved";#N/A,#N/A,FALSE,"Wkly Notes"}</definedName>
    <definedName name="wrn.Performance._2_1" localSheetId="43" hidden="1">{#N/A,#N/A,FALSE,"QTD";#N/A,#N/A,FALSE,"Lic Fees";#N/A,#N/A,FALSE,"Unapproved";#N/A,#N/A,FALSE,"Wkly Notes"}</definedName>
    <definedName name="wrn.Performance._2_1" hidden="1">{#N/A,#N/A,FALSE,"QTD";#N/A,#N/A,FALSE,"Lic Fees";#N/A,#N/A,FALSE,"Unapproved";#N/A,#N/A,FALSE,"Wkly Notes"}</definedName>
    <definedName name="wrn.Performance._3" localSheetId="43" hidden="1">{#N/A,#N/A,FALSE,"QTD";#N/A,#N/A,FALSE,"Lic Fees";#N/A,#N/A,FALSE,"Unapproved";#N/A,#N/A,FALSE,"Wkly Notes"}</definedName>
    <definedName name="wrn.Performance._3" hidden="1">{#N/A,#N/A,FALSE,"QTD";#N/A,#N/A,FALSE,"Lic Fees";#N/A,#N/A,FALSE,"Unapproved";#N/A,#N/A,FALSE,"Wkly Notes"}</definedName>
    <definedName name="wrn.Period._.1._.Financial._.Statements." localSheetId="43" hidden="1">{"Period 1 Income Statements",#N/A,FALSE,"Income Statement";"Period 1 Balance Sheets",#N/A,FALSE,"Balance Sheet";"Period 1 Cashflow Statements",#N/A,FALSE,"Cashflow Statement";"Period 1 Financial Ratios",#N/A,FALSE,"Financial Ratios"}</definedName>
    <definedName name="wrn.Period._.1._.Financial._.Statements." hidden="1">{"Period 1 Income Statements",#N/A,FALSE,"Income Statement";"Period 1 Balance Sheets",#N/A,FALSE,"Balance Sheet";"Period 1 Cashflow Statements",#N/A,FALSE,"Cashflow Statement";"Period 1 Financial Ratios",#N/A,FALSE,"Financial Ratios"}</definedName>
    <definedName name="wrn.Period._.10._.Financial._.Statements." localSheetId="43" hidden="1">{"Period 10 Income Statements",#N/A,FALSE,"Income Statement";"Period 10 Balance Sheets",#N/A,FALSE,"Balance Sheet";"Period 10 Cashflow Statements",#N/A,FALSE,"Cashflow Statement";"Period 10 Financial Ratios",#N/A,FALSE,"Financial Ratios"}</definedName>
    <definedName name="wrn.Period._.10._.Financial._.Statements." hidden="1">{"Period 10 Income Statements",#N/A,FALSE,"Income Statement";"Period 10 Balance Sheets",#N/A,FALSE,"Balance Sheet";"Period 10 Cashflow Statements",#N/A,FALSE,"Cashflow Statement";"Period 10 Financial Ratios",#N/A,FALSE,"Financial Ratios"}</definedName>
    <definedName name="wrn.Period._.11._.Financial._.Statements." localSheetId="43" hidden="1">{"Period 11 Income Statements",#N/A,FALSE,"Income Statement";"Period 11 Balance Sheets",#N/A,FALSE,"Balance Sheet";"Period 11 Cashflow Statements",#N/A,FALSE,"Cashflow Statement";"Period 11 Financial Ratios",#N/A,FALSE,"Financial Ratios"}</definedName>
    <definedName name="wrn.Period._.11._.Financial._.Statements." hidden="1">{"Period 11 Income Statements",#N/A,FALSE,"Income Statement";"Period 11 Balance Sheets",#N/A,FALSE,"Balance Sheet";"Period 11 Cashflow Statements",#N/A,FALSE,"Cashflow Statement";"Period 11 Financial Ratios",#N/A,FALSE,"Financial Ratios"}</definedName>
    <definedName name="wrn.Period._.12._.Financial._.Statements." localSheetId="43" hidden="1">{"Period 12 Income Statements",#N/A,FALSE,"Income Statement";"Period 12 Balance Sheets",#N/A,FALSE,"Balance Sheet";"Period 12 Cashflow Statements",#N/A,FALSE,"Cashflow Statement";"Period 12 Financial Ratios",#N/A,FALSE,"Financial Ratios"}</definedName>
    <definedName name="wrn.Period._.12._.Financial._.Statements." hidden="1">{"Period 12 Income Statements",#N/A,FALSE,"Income Statement";"Period 12 Balance Sheets",#N/A,FALSE,"Balance Sheet";"Period 12 Cashflow Statements",#N/A,FALSE,"Cashflow Statement";"Period 12 Financial Ratios",#N/A,FALSE,"Financial Ratios"}</definedName>
    <definedName name="wrn.Period._.2._.Financial._.Statements." localSheetId="43" hidden="1">{"Period 2 Income Statements",#N/A,FALSE,"Income Statement";"Period 2 Balance Sheets",#N/A,FALSE,"Balance Sheet";"Period 2 Cashflow Statements",#N/A,FALSE,"Cashflow Statement";"Period 2 Financial Ratios",#N/A,FALSE,"Financial Ratios"}</definedName>
    <definedName name="wrn.Period._.2._.Financial._.Statements." hidden="1">{"Period 2 Income Statements",#N/A,FALSE,"Income Statement";"Period 2 Balance Sheets",#N/A,FALSE,"Balance Sheet";"Period 2 Cashflow Statements",#N/A,FALSE,"Cashflow Statement";"Period 2 Financial Ratios",#N/A,FALSE,"Financial Ratios"}</definedName>
    <definedName name="wrn.Period._.3._.Financial._.Statements." localSheetId="43" hidden="1">{"Period 3 Income Statements",#N/A,FALSE,"Income Statement";"Period 3 Balance Sheets",#N/A,FALSE,"Balance Sheet";"Period 3 Cashflow Statements",#N/A,FALSE,"Cashflow Statement";"Period 3 Financial Ratios",#N/A,FALSE,"Financial Ratios"}</definedName>
    <definedName name="wrn.Period._.3._.Financial._.Statements." hidden="1">{"Period 3 Income Statements",#N/A,FALSE,"Income Statement";"Period 3 Balance Sheets",#N/A,FALSE,"Balance Sheet";"Period 3 Cashflow Statements",#N/A,FALSE,"Cashflow Statement";"Period 3 Financial Ratios",#N/A,FALSE,"Financial Ratios"}</definedName>
    <definedName name="wrn.Period._.4._.Financial._.Statements." localSheetId="43" hidden="1">{"Period 4 Income Statements",#N/A,FALSE,"Income Statement";"Period 4 Balance Sheets",#N/A,FALSE,"Balance Sheet";"Period 4 Cashflow Statements",#N/A,FALSE,"Cashflow Statement";"Period 4 Financial Ratios",#N/A,FALSE,"Financial Ratios"}</definedName>
    <definedName name="wrn.Period._.4._.Financial._.Statements." hidden="1">{"Period 4 Income Statements",#N/A,FALSE,"Income Statement";"Period 4 Balance Sheets",#N/A,FALSE,"Balance Sheet";"Period 4 Cashflow Statements",#N/A,FALSE,"Cashflow Statement";"Period 4 Financial Ratios",#N/A,FALSE,"Financial Ratios"}</definedName>
    <definedName name="wrn.Period._.5._.Financial._.Statements." localSheetId="43" hidden="1">{"Period 5 Income Statements",#N/A,FALSE,"Income Statement";"Period 5 Balance Sheets",#N/A,FALSE,"Balance Sheet";"Period 5 Cashflow Statements",#N/A,FALSE,"Cashflow Statement";"Period 5 Financial Ratios",#N/A,FALSE,"Financial Ratios"}</definedName>
    <definedName name="wrn.Period._.5._.Financial._.Statements." hidden="1">{"Period 5 Income Statements",#N/A,FALSE,"Income Statement";"Period 5 Balance Sheets",#N/A,FALSE,"Balance Sheet";"Period 5 Cashflow Statements",#N/A,FALSE,"Cashflow Statement";"Period 5 Financial Ratios",#N/A,FALSE,"Financial Ratios"}</definedName>
    <definedName name="wrn.Period._.6._.Financial._.Statements." localSheetId="43" hidden="1">{"Period 6 Income Statements",#N/A,FALSE,"Income Statement";"Period 6 Balance Sheets",#N/A,FALSE,"Balance Sheet";"Period 6 Cashflow Statements",#N/A,FALSE,"Cashflow Statement";"Period 6 Financial Ratios",#N/A,FALSE,"Financial Ratios"}</definedName>
    <definedName name="wrn.Period._.6._.Financial._.Statements." hidden="1">{"Period 6 Income Statements",#N/A,FALSE,"Income Statement";"Period 6 Balance Sheets",#N/A,FALSE,"Balance Sheet";"Period 6 Cashflow Statements",#N/A,FALSE,"Cashflow Statement";"Period 6 Financial Ratios",#N/A,FALSE,"Financial Ratios"}</definedName>
    <definedName name="wrn.Period._.7._.Financial._.Statements." localSheetId="43" hidden="1">{"Period 7 Income Statements",#N/A,FALSE,"Income Statement";"Period 7 Balance Sheets",#N/A,FALSE,"Balance Sheet";"Period 7 Cashflow Statements",#N/A,FALSE,"Cashflow Statement";"Period 7 Financial Ratios",#N/A,FALSE,"Financial Ratios";"Period 7 New Cash Flow",#N/A,FALSE,"New Cashflow Statement"}</definedName>
    <definedName name="wrn.Period._.7._.Financial._.Statements." hidden="1">{"Period 7 Income Statements",#N/A,FALSE,"Income Statement";"Period 7 Balance Sheets",#N/A,FALSE,"Balance Sheet";"Period 7 Cashflow Statements",#N/A,FALSE,"Cashflow Statement";"Period 7 Financial Ratios",#N/A,FALSE,"Financial Ratios";"Period 7 New Cash Flow",#N/A,FALSE,"New Cashflow Statement"}</definedName>
    <definedName name="wrn.Period._.8._.Financial._.Statements." localSheetId="43" hidden="1">{"Period 8 Income Statements",#N/A,FALSE,"Income Statement";"Period 8 Balance Sheets",#N/A,FALSE,"Balance Sheet";"Period 8 Cashflow Statements",#N/A,FALSE,"Cashflow Statement";"Period 8 Financial Ratios",#N/A,FALSE,"Financial Ratios"}</definedName>
    <definedName name="wrn.Period._.8._.Financial._.Statements." hidden="1">{"Period 8 Income Statements",#N/A,FALSE,"Income Statement";"Period 8 Balance Sheets",#N/A,FALSE,"Balance Sheet";"Period 8 Cashflow Statements",#N/A,FALSE,"Cashflow Statement";"Period 8 Financial Ratios",#N/A,FALSE,"Financial Ratios"}</definedName>
    <definedName name="wrn.Period._.9._.Financial._.Statements." localSheetId="43" hidden="1">{"Period 9 Income Statements",#N/A,FALSE,"Income Statement";"Period 9 Balance Sheets",#N/A,FALSE,"Balance Sheet";"Period 9 Cashflow Statements",#N/A,FALSE,"Cashflow Statement";"Period 9 Financial Ratios",#N/A,FALSE,"Financial Ratios"}</definedName>
    <definedName name="wrn.Period._.9._.Financial._.Statements." hidden="1">{"Period 9 Income Statements",#N/A,FALSE,"Income Statement";"Period 9 Balance Sheets",#N/A,FALSE,"Balance Sheet";"Period 9 Cashflow Statements",#N/A,FALSE,"Cashflow Statement";"Period 9 Financial Ratios",#N/A,FALSE,"Financial Ratios"}</definedName>
    <definedName name="wrn.PERPACKPG3." localSheetId="43" hidden="1">{"DJH3",#N/A,FALSE,"PFL00805";"PJB3",#N/A,FALSE,"PFL00805";"JMD3",#N/A,FALSE,"PFL00805";"DNB3",#N/A,FALSE,"PFL00805";"MJP3",#N/A,FALSE,"PFL00805";"RAB3",#N/A,FALSE,"PFL00805";"GJW3",#N/A,FALSE,"PFL00805";"MASTER3",#N/A,FALSE,"PFL00805"}</definedName>
    <definedName name="wrn.PERPACKPG3." hidden="1">{"DJH3",#N/A,FALSE,"PFL00805";"PJB3",#N/A,FALSE,"PFL00805";"JMD3",#N/A,FALSE,"PFL00805";"DNB3",#N/A,FALSE,"PFL00805";"MJP3",#N/A,FALSE,"PFL00805";"RAB3",#N/A,FALSE,"PFL00805";"GJW3",#N/A,FALSE,"PFL00805";"MASTER3",#N/A,FALSE,"PFL00805"}</definedName>
    <definedName name="wrn.PFDBalance._.Sheet." localSheetId="43" hidden="1">{#N/A,"PURPER",FALSE,"BSHIST.XLS";#N/A,"PURADD",FALSE,"BSHIST.XLS";#N/A,"PURSPP",FALSE,"BSHIST.XLS";#N/A,"CTGIND",FALSE,"BSHIST.XLS";#N/A,"ANCHOR",FALSE,"BSHIST.XLS";#N/A,"SPADD",FALSE,"BSHIST.XLS"}</definedName>
    <definedName name="wrn.PFDBalance._.Sheet." hidden="1">{#N/A,"PURPER",FALSE,"BSHIST.XLS";#N/A,"PURADD",FALSE,"BSHIST.XLS";#N/A,"PURSPP",FALSE,"BSHIST.XLS";#N/A,"CTGIND",FALSE,"BSHIST.XLS";#N/A,"ANCHOR",FALSE,"BSHIST.XLS";#N/A,"SPADD",FALSE,"BSHIST.XLS"}</definedName>
    <definedName name="wrn.PFSreconview." localSheetId="43" hidden="1">{"PFS recon view",#N/A,FALSE,"Hyperion Proof"}</definedName>
    <definedName name="wrn.PFSreconview." hidden="1">{"PFS recon view",#N/A,FALSE,"Hyperion Proof"}</definedName>
    <definedName name="wrn.PGHCreconview." localSheetId="43" hidden="1">{"PGHC recon view",#N/A,FALSE,"Hyperion Proof"}</definedName>
    <definedName name="wrn.PGHCreconview." hidden="1">{"PGHC recon view",#N/A,FALSE,"Hyperion Proof"}</definedName>
    <definedName name="wrn.Pharm._.Market._.Report." localSheetId="43" hidden="1">{#N/A,#N/A,FALSE,"Sales Graph";#N/A,#N/A,FALSE,"PSBM";#N/A,#N/A,FALSE,"BUC Graph";#N/A,#N/A,FALSE,"P&amp;L - YTD"}</definedName>
    <definedName name="wrn.Pharm._.Market._.Report." hidden="1">{#N/A,#N/A,FALSE,"Sales Graph";#N/A,#N/A,FALSE,"PSBM";#N/A,#N/A,FALSE,"BUC Graph";#N/A,#N/A,FALSE,"P&amp;L - YTD"}</definedName>
    <definedName name="wrn.Pharm._.Market._.Report._1" localSheetId="43" hidden="1">{#N/A,#N/A,FALSE,"Sales Graph";#N/A,#N/A,FALSE,"PSBM";#N/A,#N/A,FALSE,"BUC Graph";#N/A,#N/A,FALSE,"P&amp;L - YTD"}</definedName>
    <definedName name="wrn.Pharm._.Market._.Report._1" hidden="1">{#N/A,#N/A,FALSE,"Sales Graph";#N/A,#N/A,FALSE,"PSBM";#N/A,#N/A,FALSE,"BUC Graph";#N/A,#N/A,FALSE,"P&amp;L - YTD"}</definedName>
    <definedName name="wrn.Pharm._.Market._.Report._2" localSheetId="43" hidden="1">{#N/A,#N/A,FALSE,"Sales Graph";#N/A,#N/A,FALSE,"PSBM";#N/A,#N/A,FALSE,"BUC Graph";#N/A,#N/A,FALSE,"P&amp;L - YTD"}</definedName>
    <definedName name="wrn.Pharm._.Market._.Report._2" hidden="1">{#N/A,#N/A,FALSE,"Sales Graph";#N/A,#N/A,FALSE,"PSBM";#N/A,#N/A,FALSE,"BUC Graph";#N/A,#N/A,FALSE,"P&amp;L - YTD"}</definedName>
    <definedName name="wrn.Pharm._.Market._.Report._3" localSheetId="43" hidden="1">{#N/A,#N/A,FALSE,"Sales Graph";#N/A,#N/A,FALSE,"PSBM";#N/A,#N/A,FALSE,"BUC Graph";#N/A,#N/A,FALSE,"P&amp;L - YTD"}</definedName>
    <definedName name="wrn.Pharm._.Market._.Report._3" hidden="1">{#N/A,#N/A,FALSE,"Sales Graph";#N/A,#N/A,FALSE,"PSBM";#N/A,#N/A,FALSE,"BUC Graph";#N/A,#N/A,FALSE,"P&amp;L - YTD"}</definedName>
    <definedName name="wrn.Pharm._.Market._.Report._4" localSheetId="43" hidden="1">{#N/A,#N/A,FALSE,"Sales Graph";#N/A,#N/A,FALSE,"PSBM";#N/A,#N/A,FALSE,"BUC Graph";#N/A,#N/A,FALSE,"P&amp;L - YTD"}</definedName>
    <definedName name="wrn.Pharm._.Market._.Report._4" hidden="1">{#N/A,#N/A,FALSE,"Sales Graph";#N/A,#N/A,FALSE,"PSBM";#N/A,#N/A,FALSE,"BUC Graph";#N/A,#N/A,FALSE,"P&amp;L - YTD"}</definedName>
    <definedName name="wrn.Pharmaceuticals."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1"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2"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2"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3"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4"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4"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oenix." localSheetId="43" hidden="1">{"is_plan vs Act",#N/A,FALSE,"IS_Plan-Act";"is_curr&amp;YTD",#N/A,FALSE,"IS_Plan-Act";"is_last5mos",#N/A,FALSE,"IS_Plan-Act";"is_vsYTD_RR",#N/A,FALSE,"IS_Plan-Act";"bs",#N/A,FALSE,"IS_Plan-Act";"bs_last5mos",#N/A,FALSE,"IS_Plan-Act";"cf",#N/A,FALSE,"IS_Plan-Act"}</definedName>
    <definedName name="wrn.phoenix." hidden="1">{"is_plan vs Act",#N/A,FALSE,"IS_Plan-Act";"is_curr&amp;YTD",#N/A,FALSE,"IS_Plan-Act";"is_last5mos",#N/A,FALSE,"IS_Plan-Act";"is_vsYTD_RR",#N/A,FALSE,"IS_Plan-Act";"bs",#N/A,FALSE,"IS_Plan-Act";"bs_last5mos",#N/A,FALSE,"IS_Plan-Act";"cf",#N/A,FALSE,"IS_Plan-Act"}</definedName>
    <definedName name="wrn.PHOLSTMTS." localSheetId="43" hidden="1">{"BS",#N/A,FALSE,"BALSHEET";"LCINC",#N/A,FALSE,"lcicstm";"USINC",#N/A,FALSE,"usicstm";"CSHFLW",#N/A,FALSE,"CSHFLW";"YTDINC",#N/A,FALSE,"ytdicstm"}</definedName>
    <definedName name="wrn.PHOLSTMTS." hidden="1">{"BS",#N/A,FALSE,"BALSHEET";"LCINC",#N/A,FALSE,"lcicstm";"USINC",#N/A,FALSE,"usicstm";"CSHFLW",#N/A,FALSE,"CSHFLW";"YTDINC",#N/A,FALSE,"ytdicstm"}</definedName>
    <definedName name="wrn.PHOLSUPS." localSheetId="43" hidden="1">{"NCAST",#N/A,FALSE,"ncurast";"NCLB",#N/A,FALSE,"ncurliab";"JEINPUT",#N/A,FALSE,"JE_input"}</definedName>
    <definedName name="wrn.PHOLSUPS." hidden="1">{"NCAST",#N/A,FALSE,"ncurast";"NCLB",#N/A,FALSE,"ncurliab";"JEINPUT",#N/A,FALSE,"JE_input"}</definedName>
    <definedName name="wrn.PintAll1" localSheetId="43" hidden="1">{"PA1",#N/A,FALSE,"BORDMW";"pa2",#N/A,FALSE,"BORDMW";"PA3",#N/A,FALSE,"BORDMW";"PA4",#N/A,FALSE,"BORDMW"}</definedName>
    <definedName name="wrn.PintAll1" hidden="1">{"PA1",#N/A,FALSE,"BORDMW";"pa2",#N/A,FALSE,"BORDMW";"PA3",#N/A,FALSE,"BORDMW";"PA4",#N/A,FALSE,"BORDMW"}</definedName>
    <definedName name="wrn.pip." localSheetId="43" hidden="1">{"Aar",#N/A,FALSE,"Divisioner";"Kvartaler",#N/A,FALSE,"Divisioner";"Aggregering",#N/A,FALSE,"Divisioner";"Aar",#N/A,FALSE,"Norge div. (gl)";"Kvartal",#N/A,FALSE,"Norge div. (gl)";"Samling",#N/A,FALSE,"Norge div. (gl)"}</definedName>
    <definedName name="wrn.pip." hidden="1">{"Aar",#N/A,FALSE,"Divisioner";"Kvartaler",#N/A,FALSE,"Divisioner";"Aggregering",#N/A,FALSE,"Divisioner";"Aar",#N/A,FALSE,"Norge div. (gl)";"Kvartal",#N/A,FALSE,"Norge div. (gl)";"Samling",#N/A,FALSE,"Norge div. (gl)"}</definedName>
    <definedName name="wrn.pl" localSheetId="43" hidden="1">{"20 Years",#N/A,FALSE,"P&amp;Ls";"2001",#N/A,FALSE,"P&amp;Ls"}</definedName>
    <definedName name="wrn.pl" hidden="1">{"20 Years",#N/A,FALSE,"P&amp;Ls";"2001",#N/A,FALSE,"P&amp;Ls"}</definedName>
    <definedName name="wrn.PL." localSheetId="43" hidden="1">{"20 Years",#N/A,FALSE,"P&amp;Ls";"2001",#N/A,FALSE,"P&amp;Ls"}</definedName>
    <definedName name="wrn.PL." hidden="1">{"20 Years",#N/A,FALSE,"P&amp;Ls";"2001",#N/A,FALSE,"P&amp;Ls"}</definedName>
    <definedName name="wrn.PL._2" localSheetId="43" hidden="1">{"20 Years",#N/A,FALSE,"P&amp;Ls";"2001",#N/A,FALSE,"P&amp;Ls"}</definedName>
    <definedName name="wrn.PL._2" hidden="1">{"20 Years",#N/A,FALSE,"P&amp;Ls";"2001",#N/A,FALSE,"P&amp;Ls"}</definedName>
    <definedName name="wrn.PL._3" localSheetId="43" hidden="1">{"20 Years",#N/A,FALSE,"P&amp;Ls";"2001",#N/A,FALSE,"P&amp;Ls"}</definedName>
    <definedName name="wrn.PL._3" hidden="1">{"20 Years",#N/A,FALSE,"P&amp;Ls";"2001",#N/A,FALSE,"P&amp;Ls"}</definedName>
    <definedName name="wrn.pl_2" localSheetId="43" hidden="1">{"20 Years",#N/A,FALSE,"P&amp;Ls";"2001",#N/A,FALSE,"P&amp;Ls"}</definedName>
    <definedName name="wrn.pl_2" hidden="1">{"20 Years",#N/A,FALSE,"P&amp;Ls";"2001",#N/A,FALSE,"P&amp;Ls"}</definedName>
    <definedName name="wrn.pl_3" localSheetId="43" hidden="1">{"20 Years",#N/A,FALSE,"P&amp;Ls";"2001",#N/A,FALSE,"P&amp;Ls"}</definedName>
    <definedName name="wrn.pl_3" hidden="1">{"20 Years",#N/A,FALSE,"P&amp;Ls";"2001",#N/A,FALSE,"P&amp;Ls"}</definedName>
    <definedName name="wrn.Plan._.EVA." localSheetId="43" hidden="1">{#N/A,#N/A,FALSE,"Nov 96";#N/A,#N/A,FALSE,"Dec 96";#N/A,#N/A,FALSE,"Jan 97";#N/A,#N/A,FALSE,"Feb 97";#N/A,#N/A,FALSE,"Mar 97";#N/A,#N/A,FALSE,"Apr 97";#N/A,#N/A,FALSE,"May 97";#N/A,#N/A,FALSE,"Jun 97";#N/A,#N/A,FALSE,"Jul 97";#N/A,#N/A,FALSE,"Aug 97";#N/A,#N/A,FALSE,"Sep 97";#N/A,#N/A,FALSE,"Oct 97"}</definedName>
    <definedName name="wrn.Plan._.EVA." hidden="1">{#N/A,#N/A,FALSE,"Nov 96";#N/A,#N/A,FALSE,"Dec 96";#N/A,#N/A,FALSE,"Jan 97";#N/A,#N/A,FALSE,"Feb 97";#N/A,#N/A,FALSE,"Mar 97";#N/A,#N/A,FALSE,"Apr 97";#N/A,#N/A,FALSE,"May 97";#N/A,#N/A,FALSE,"Jun 97";#N/A,#N/A,FALSE,"Jul 97";#N/A,#N/A,FALSE,"Aug 97";#N/A,#N/A,FALSE,"Sep 97";#N/A,#N/A,FALSE,"Oct 97"}</definedName>
    <definedName name="wrn.Planning." localSheetId="43" hidden="1">{#N/A,#N/A,FALSE,"Default Data";#N/A,#N/A,FALSE,"99 Tax Model";#N/A,#N/A,FALSE,"99 Incremental BV";#N/A,#N/A,FALSE,"99 Tax Model CL";#N/A,#N/A,FALSE,"99 Incremental CL";#N/A,#N/A,FALSE,"Cisco FSC";#N/A,#N/A,FALSE,"25% case";#N/A,#N/A,FALSE,"ROY CALCS";#N/A,#N/A,FALSE,"Acquisition Royalty"}</definedName>
    <definedName name="wrn.Planning." hidden="1">{#N/A,#N/A,FALSE,"Default Data";#N/A,#N/A,FALSE,"99 Tax Model";#N/A,#N/A,FALSE,"99 Incremental BV";#N/A,#N/A,FALSE,"99 Tax Model CL";#N/A,#N/A,FALSE,"99 Incremental CL";#N/A,#N/A,FALSE,"Cisco FSC";#N/A,#N/A,FALSE,"25% case";#N/A,#N/A,FALSE,"ROY CALCS";#N/A,#N/A,FALSE,"Acquisition Royalty"}</definedName>
    <definedName name="wrn.Planning._.PL." localSheetId="43" hidden="1">{#N/A,#N/A,FALSE,"EOC";#N/A,#N/A,FALSE,"Distributor";#N/A,#N/A,FALSE,"Manufacturing";#N/A,#N/A,FALSE,"Service"}</definedName>
    <definedName name="wrn.Planning._.PL." hidden="1">{#N/A,#N/A,FALSE,"EOC";#N/A,#N/A,FALSE,"Distributor";#N/A,#N/A,FALSE,"Manufacturing";#N/A,#N/A,FALSE,"Service"}</definedName>
    <definedName name="wrn.Planning2" localSheetId="43" hidden="1">{#N/A,#N/A,FALSE,"Default Data";#N/A,#N/A,FALSE,"99 Tax Model";#N/A,#N/A,FALSE,"99 Incremental BV";#N/A,#N/A,FALSE,"99 Tax Model CL";#N/A,#N/A,FALSE,"99 Incremental CL";#N/A,#N/A,FALSE,"Cisco FSC";#N/A,#N/A,FALSE,"25% case";#N/A,#N/A,FALSE,"ROY CALCS";#N/A,#N/A,FALSE,"Acquisition Royalty"}</definedName>
    <definedName name="wrn.Planning2" hidden="1">{#N/A,#N/A,FALSE,"Default Data";#N/A,#N/A,FALSE,"99 Tax Model";#N/A,#N/A,FALSE,"99 Incremental BV";#N/A,#N/A,FALSE,"99 Tax Model CL";#N/A,#N/A,FALSE,"99 Incremental CL";#N/A,#N/A,FALSE,"Cisco FSC";#N/A,#N/A,FALSE,"25% case";#N/A,#N/A,FALSE,"ROY CALCS";#N/A,#N/A,FALSE,"Acquisition Royalty"}</definedName>
    <definedName name="wrn.plstatement." localSheetId="43" hidden="1">{#N/A,#N/A,FALSE,"Profit &amp; Loss statement"}</definedName>
    <definedName name="wrn.plstatement." hidden="1">{#N/A,#N/A,FALSE,"Profit &amp; Loss statement"}</definedName>
    <definedName name="wrn.PLX." localSheetId="43" hidden="1">{"cred comp",#N/A,FALSE,"Comparable Credit Analysis";"IS",#N/A,FALSE,"IS";"Sensitivity",#N/A,FALSE,"Sensitivity";"BS",#N/A,FALSE,"BS";"Bond Summary",#N/A,FALSE,"B Summary";"AD",#N/A,FALSE,"Accretion";"NAV",#N/A,FALSE,"NAV";"SU",#N/A,FALSE,"S&amp;U";"acq. study",#N/A,FALSE,"Acq. Study";"F Charges",#N/A,FALSE,"Fixed Charges"}</definedName>
    <definedName name="wrn.PLX." hidden="1">{"cred comp",#N/A,FALSE,"Comparable Credit Analysis";"IS",#N/A,FALSE,"IS";"Sensitivity",#N/A,FALSE,"Sensitivity";"BS",#N/A,FALSE,"BS";"Bond Summary",#N/A,FALSE,"B Summary";"AD",#N/A,FALSE,"Accretion";"NAV",#N/A,FALSE,"NAV";"SU",#N/A,FALSE,"S&amp;U";"acq. study",#N/A,FALSE,"Acq. Study";"F Charges",#N/A,FALSE,"Fixed Charges"}</definedName>
    <definedName name="wrn.PMW._.Gruppe._.00_99." localSheetId="43" hidden="1">{#N/A,#N/A,FALSE,"PMW Gruppe 00_99";#N/A,#N/A,FALSE,"PMW KG 00_99";#N/A,#N/A,FALSE,"PMW Inc. 00_99";#N/A,#N/A,FALSE,"PMW VTECH 00_99";#N/A,#N/A,FALSE,"PMW Thail. 00_99";#N/A,#N/A,FALSE,"PMW Canada 00_99";#N/A,#N/A,FALSE,"Währungsabw. 00_99"}</definedName>
    <definedName name="wrn.PMW._.Gruppe._.00_99." hidden="1">{#N/A,#N/A,FALSE,"PMW Gruppe 00_99";#N/A,#N/A,FALSE,"PMW KG 00_99";#N/A,#N/A,FALSE,"PMW Inc. 00_99";#N/A,#N/A,FALSE,"PMW VTECH 00_99";#N/A,#N/A,FALSE,"PMW Thail. 00_99";#N/A,#N/A,FALSE,"PMW Canada 00_99";#N/A,#N/A,FALSE,"Währungsabw. 00_99"}</definedName>
    <definedName name="wrn.PMW._.Gruppe._.99_98n." localSheetId="43" hidden="1">{#N/A,#N/A,FALSE,"PMW Gruppe 99_98";#N/A,#N/A,FALSE,"PMW KG 98_99";#N/A,#N/A,FALSE,"PMW Inc. 99_98";#N/A,#N/A,FALSE,"PMW VTECH 99_98";#N/A,#N/A,FALSE,"PMW Thail. 99_98";#N/A,#N/A,FALSE,"PMW Canada 99_98";#N/A,#N/A,FALSE,"Währungsabw. 99_98"}</definedName>
    <definedName name="wrn.PMW._.Gruppe._.99_98n." hidden="1">{#N/A,#N/A,FALSE,"PMW Gruppe 99_98";#N/A,#N/A,FALSE,"PMW KG 98_99";#N/A,#N/A,FALSE,"PMW Inc. 99_98";#N/A,#N/A,FALSE,"PMW VTECH 99_98";#N/A,#N/A,FALSE,"PMW Thail. 99_98";#N/A,#N/A,FALSE,"PMW Canada 99_98";#N/A,#N/A,FALSE,"Währungsabw. 99_98"}</definedName>
    <definedName name="wrn.Polymers." localSheetId="43" hidden="1">{"Polymers Details",#N/A,FALSE,"Current Yr";"Polymer Details",#N/A,FALSE,"Budget";"Polymer Details",#N/A,FALSE,"Prior Year"}</definedName>
    <definedName name="wrn.Polymers." hidden="1">{"Polymers Details",#N/A,FALSE,"Current Yr";"Polymer Details",#N/A,FALSE,"Budget";"Polymer Details",#N/A,FALSE,"Prior Year"}</definedName>
    <definedName name="wrn.Polymers._.Balance._.Sheet." localSheetId="43" hidden="1">{#N/A,"POLY",FALSE,"BSHIST.XLS";#N/A,"EMUL",FALSE,"BSHIST.XLS";#N/A,"PVOH",FALSE,"BSHIST.XLS";#N/A,"ACET",FALSE,"BSHIST.XLS"}</definedName>
    <definedName name="wrn.Polymers._.Balance._.Sheet." hidden="1">{#N/A,"POLY",FALSE,"BSHIST.XLS";#N/A,"EMUL",FALSE,"BSHIST.XLS";#N/A,"PVOH",FALSE,"BSHIST.XLS";#N/A,"ACET",FALSE,"BSHIST.XLS"}</definedName>
    <definedName name="wrn.polymwe." localSheetId="43"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lymwe."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RTFOLIO." localSheetId="43" hidden="1">{"aug98",#N/A,FALSE,"Portfolio";"feb99",#N/A,FALSE,"Portfolio";"DIFFERENCE",#N/A,FALSE,"Portfolio"}</definedName>
    <definedName name="wrn.PORTFOLIO." hidden="1">{"aug98",#N/A,FALSE,"Portfolio";"feb99",#N/A,FALSE,"Portfolio";"DIFFERENCE",#N/A,FALSE,"Portfolio"}</definedName>
    <definedName name="wrn.Portrait._.IS." localSheetId="43" hidden="1">{"Portrait letter is",#N/A,FALSE,"Model"}</definedName>
    <definedName name="wrn.Portrait._.IS." hidden="1">{"Portrait letter is",#N/A,FALSE,"Model"}</definedName>
    <definedName name="wrn.Portrait._.IS._1" localSheetId="43" hidden="1">{"Portrait letter is",#N/A,FALSE,"Model"}</definedName>
    <definedName name="wrn.Portrait._.IS._1" hidden="1">{"Portrait letter is",#N/A,FALSE,"Model"}</definedName>
    <definedName name="wrn.Portrait._.letter._.is." localSheetId="43" hidden="1">{"portrait letter is",#N/A,FALSE,"Model"}</definedName>
    <definedName name="wrn.Portrait._.letter._.is." hidden="1">{"portrait letter is",#N/A,FALSE,"Model"}</definedName>
    <definedName name="wrn.Portrait._.letter._.is._1" localSheetId="43" hidden="1">{"portrait letter is",#N/A,FALSE,"Model"}</definedName>
    <definedName name="wrn.Portrait._.letter._.is._1" hidden="1">{"portrait letter is",#N/A,FALSE,"Model"}</definedName>
    <definedName name="wrn.Pound._.Sterling." localSheetId="43" hidden="1">{"Pound Sterling",#N/A,TRUE,"PPD";"Pound Sterling",#N/A,TRUE,"Anaquest";"Pound Sterling",#N/A,TRUE,"Delta";"Pound Sterling",#N/A,TRUE,"INO"}</definedName>
    <definedName name="wrn.Pound._.Sterling." hidden="1">{"Pound Sterling",#N/A,TRUE,"PPD";"Pound Sterling",#N/A,TRUE,"Anaquest";"Pound Sterling",#N/A,TRUE,"Delta";"Pound Sterling",#N/A,TRUE,"INO"}</definedName>
    <definedName name="wrn.pp97schedules." localSheetId="43" hidden="1">{"plansummary",#N/A,FALSE,"PlanSummary";"sales",#N/A,FALSE,"Sales Rec";"productivity",#N/A,FALSE,"Productivity Rec";"capitalspending",#N/A,FALSE,"Capital Spending"}</definedName>
    <definedName name="wrn.pp97schedules." hidden="1">{"plansummary",#N/A,FALSE,"PlanSummary";"sales",#N/A,FALSE,"Sales Rec";"productivity",#N/A,FALSE,"Productivity Rec";"capitalspending",#N/A,FALSE,"Capital Spending"}</definedName>
    <definedName name="wrn.PPA." localSheetId="43" hidden="1">{#N/A,#N/A,FALSE,"Findings";#N/A,#N/A,FALSE,"Adj. PP";#N/A,#N/A,FALSE,"Audit BS";#N/A,#N/A,FALSE,"Economic BS";#N/A,#N/A,FALSE,"WACC-CAPM";#N/A,#N/A,FALSE,"Operating Forecast";#N/A,#N/A,FALSE,"Investment Forecast";#N/A,#N/A,FALSE,"DCF";#N/A,#N/A,FALSE,"ConCharges";#N/A,#N/A,FALSE,"Customer";#N/A,#N/A,FALSE,"Backlog";#N/A,#N/A,FALSE,"Designs";#N/A,#N/A,FALSE,"Workforce";#N/A,#N/A,FALSE,"WF Summary";#N/A,#N/A,FALSE,"Returns"}</definedName>
    <definedName name="wrn.PPA." hidden="1">{#N/A,#N/A,FALSE,"Findings";#N/A,#N/A,FALSE,"Adj. PP";#N/A,#N/A,FALSE,"Audit BS";#N/A,#N/A,FALSE,"Economic BS";#N/A,#N/A,FALSE,"WACC-CAPM";#N/A,#N/A,FALSE,"Operating Forecast";#N/A,#N/A,FALSE,"Investment Forecast";#N/A,#N/A,FALSE,"DCF";#N/A,#N/A,FALSE,"ConCharges";#N/A,#N/A,FALSE,"Customer";#N/A,#N/A,FALSE,"Backlog";#N/A,#N/A,FALSE,"Designs";#N/A,#N/A,FALSE,"Workforce";#N/A,#N/A,FALSE,"WF Summary";#N/A,#N/A,FALSE,"Returns"}</definedName>
    <definedName name="wrn.PPMCoCodeView." localSheetId="43" hidden="1">{"PPM Co Code View",#N/A,FALSE,"Comp Codes"}</definedName>
    <definedName name="wrn.PPMCoCodeView." hidden="1">{"PPM Co Code View",#N/A,FALSE,"Comp Codes"}</definedName>
    <definedName name="wrn.PPMreconview." localSheetId="43" hidden="1">{"PPM Recon View",#N/A,FALSE,"Hyperion Proof"}</definedName>
    <definedName name="wrn.PPMreconview." hidden="1">{"PPM Recon View",#N/A,FALSE,"Hyperion Proof"}</definedName>
    <definedName name="wrn.ppp" localSheetId="43" hidden="1">{#N/A,#N/A,FALSE,"1";#N/A,#N/A,FALSE,"2";#N/A,#N/A,FALSE,"16 - 17";#N/A,#N/A,FALSE,"18 - 19";#N/A,#N/A,FALSE,"26";#N/A,#N/A,FALSE,"27";#N/A,#N/A,FALSE,"28"}</definedName>
    <definedName name="wrn.ppp" hidden="1">{#N/A,#N/A,FALSE,"1";#N/A,#N/A,FALSE,"2";#N/A,#N/A,FALSE,"16 - 17";#N/A,#N/A,FALSE,"18 - 19";#N/A,#N/A,FALSE,"26";#N/A,#N/A,FALSE,"27";#N/A,#N/A,FALSE,"28"}</definedName>
    <definedName name="wrn.ppp_1" localSheetId="43" hidden="1">{#N/A,#N/A,FALSE,"1";#N/A,#N/A,FALSE,"2";#N/A,#N/A,FALSE,"16 - 17";#N/A,#N/A,FALSE,"18 - 19";#N/A,#N/A,FALSE,"26";#N/A,#N/A,FALSE,"27";#N/A,#N/A,FALSE,"28"}</definedName>
    <definedName name="wrn.ppp_1" hidden="1">{#N/A,#N/A,FALSE,"1";#N/A,#N/A,FALSE,"2";#N/A,#N/A,FALSE,"16 - 17";#N/A,#N/A,FALSE,"18 - 19";#N/A,#N/A,FALSE,"26";#N/A,#N/A,FALSE,"27";#N/A,#N/A,FALSE,"28"}</definedName>
    <definedName name="wrn.ppp_2" localSheetId="43" hidden="1">{#N/A,#N/A,FALSE,"1";#N/A,#N/A,FALSE,"2";#N/A,#N/A,FALSE,"16 - 17";#N/A,#N/A,FALSE,"18 - 19";#N/A,#N/A,FALSE,"26";#N/A,#N/A,FALSE,"27";#N/A,#N/A,FALSE,"28"}</definedName>
    <definedName name="wrn.ppp_2" hidden="1">{#N/A,#N/A,FALSE,"1";#N/A,#N/A,FALSE,"2";#N/A,#N/A,FALSE,"16 - 17";#N/A,#N/A,FALSE,"18 - 19";#N/A,#N/A,FALSE,"26";#N/A,#N/A,FALSE,"27";#N/A,#N/A,FALSE,"28"}</definedName>
    <definedName name="wrn.ppp_3" localSheetId="43" hidden="1">{#N/A,#N/A,FALSE,"1";#N/A,#N/A,FALSE,"2";#N/A,#N/A,FALSE,"16 - 17";#N/A,#N/A,FALSE,"18 - 19";#N/A,#N/A,FALSE,"26";#N/A,#N/A,FALSE,"27";#N/A,#N/A,FALSE,"28"}</definedName>
    <definedName name="wrn.ppp_3" hidden="1">{#N/A,#N/A,FALSE,"1";#N/A,#N/A,FALSE,"2";#N/A,#N/A,FALSE,"16 - 17";#N/A,#N/A,FALSE,"18 - 19";#N/A,#N/A,FALSE,"26";#N/A,#N/A,FALSE,"27";#N/A,#N/A,FALSE,"28"}</definedName>
    <definedName name="wrn.ppp_4" localSheetId="43" hidden="1">{#N/A,#N/A,FALSE,"1";#N/A,#N/A,FALSE,"2";#N/A,#N/A,FALSE,"16 - 17";#N/A,#N/A,FALSE,"18 - 19";#N/A,#N/A,FALSE,"26";#N/A,#N/A,FALSE,"27";#N/A,#N/A,FALSE,"28"}</definedName>
    <definedName name="wrn.ppp_4" hidden="1">{#N/A,#N/A,FALSE,"1";#N/A,#N/A,FALSE,"2";#N/A,#N/A,FALSE,"16 - 17";#N/A,#N/A,FALSE,"18 - 19";#N/A,#N/A,FALSE,"26";#N/A,#N/A,FALSE,"27";#N/A,#N/A,FALSE,"28"}</definedName>
    <definedName name="wrn.Prelim._.Pkg." localSheetId="43" hidden="1">{#N/A,#N/A,FALSE,"NEW MTD P&amp;L";#N/A,#N/A,FALSE,"NEW YTD P&amp;L";#N/A,#N/A,FALSE,"NEW CashFlow";#N/A,#N/A,FALSE,"NEW CashFlow_WCdetail";#N/A,#N/A,FALSE,"BS_Combined"}</definedName>
    <definedName name="wrn.Prelim._.Pkg." hidden="1">{#N/A,#N/A,FALSE,"NEW MTD P&amp;L";#N/A,#N/A,FALSE,"NEW YTD P&amp;L";#N/A,#N/A,FALSE,"NEW CashFlow";#N/A,#N/A,FALSE,"NEW CashFlow_WCdetail";#N/A,#N/A,FALSE,"BS_Combined"}</definedName>
    <definedName name="wrn.Preliminary." localSheetId="43" hidden="1">{"Analysis",#N/A,FALSE,"DETAIL"}</definedName>
    <definedName name="wrn.Preliminary." hidden="1">{"Analysis",#N/A,FALSE,"DETAIL"}</definedName>
    <definedName name="wrn.PREPAIDS." localSheetId="43" hidden="1">{#N/A,#N/A,FALSE,"G-1 Prepaid Expenses-Other";#N/A,#N/A,FALSE,"G-2 Prepaid Property Taxes";#N/A,#N/A,FALSE,"G-3 Prepaid Insurance "}</definedName>
    <definedName name="wrn.PREPAIDS." hidden="1">{#N/A,#N/A,FALSE,"G-1 Prepaid Expenses-Other";#N/A,#N/A,FALSE,"G-2 Prepaid Property Taxes";#N/A,#N/A,FALSE,"G-3 Prepaid Insurance "}</definedName>
    <definedName name="wrn.pres." localSheetId="43" hidden="1">{#N/A,#N/A,FALSE,"Major v. River";#N/A,#N/A,FALSE,"Industry";#N/A,#N/A,FALSE,"Large Operators";#N/A,#N/A,FALSE,"Smaller Operators";#N/A,#N/A,FALSE,"Equip. Supply";#N/A,#N/A,FALSE,"EBITDA";#N/A,#N/A,FALSE,"States";#N/A,#N/A,FALSE,"LV Detail"}</definedName>
    <definedName name="wrn.pres." hidden="1">{#N/A,#N/A,FALSE,"Major v. River";#N/A,#N/A,FALSE,"Industry";#N/A,#N/A,FALSE,"Large Operators";#N/A,#N/A,FALSE,"Smaller Operators";#N/A,#N/A,FALSE,"Equip. Supply";#N/A,#N/A,FALSE,"EBITDA";#N/A,#N/A,FALSE,"States";#N/A,#N/A,FALSE,"LV Detail"}</definedName>
    <definedName name="wrn.PRES_OUT." localSheetId="43" hidden="1">{"page1",#N/A,FALSE,"PRESENTATION";"page2",#N/A,FALSE,"PRESENTATION";#N/A,#N/A,FALSE,"Valuation Summary"}</definedName>
    <definedName name="wrn.PRES_OUT." hidden="1">{"page1",#N/A,FALSE,"PRESENTATION";"page2",#N/A,FALSE,"PRESENTATION";#N/A,#N/A,FALSE,"Valuation Summary"}</definedName>
    <definedName name="wrn.PRES_OUT2" localSheetId="43" hidden="1">{"page1",#N/A,FALSE,"PRESENTATION";"page2",#N/A,FALSE,"PRESENTATION";#N/A,#N/A,FALSE,"Valuation Summary"}</definedName>
    <definedName name="wrn.PRES_OUT2" hidden="1">{"page1",#N/A,FALSE,"PRESENTATION";"page2",#N/A,FALSE,"PRESENTATION";#N/A,#N/A,FALSE,"Valuation Summary"}</definedName>
    <definedName name="wrn.Pres_OUT3" localSheetId="43" hidden="1">{"page1",#N/A,FALSE,"PRESENTATION";"page2",#N/A,FALSE,"PRESENTATION";#N/A,#N/A,FALSE,"Valuation Summary"}</definedName>
    <definedName name="wrn.Pres_OUT3" hidden="1">{"page1",#N/A,FALSE,"PRESENTATION";"page2",#N/A,FALSE,"PRESENTATION";#N/A,#N/A,FALSE,"Valuation Summary"}</definedName>
    <definedName name="wrn.PRES_OUT4" localSheetId="43" hidden="1">{"page1",#N/A,FALSE,"PRESENTATION";"page2",#N/A,FALSE,"PRESENTATION";#N/A,#N/A,FALSE,"Valuation Summary"}</definedName>
    <definedName name="wrn.PRES_OUT4" hidden="1">{"page1",#N/A,FALSE,"PRESENTATION";"page2",#N/A,FALSE,"PRESENTATION";#N/A,#N/A,FALSE,"Valuation Summary"}</definedName>
    <definedName name="wrn.PRES_OUT5" localSheetId="43" hidden="1">{"page1",#N/A,FALSE,"PRESENTATION";"page2",#N/A,FALSE,"PRESENTATION";#N/A,#N/A,FALSE,"Valuation Summary"}</definedName>
    <definedName name="wrn.PRES_OUT5" hidden="1">{"page1",#N/A,FALSE,"PRESENTATION";"page2",#N/A,FALSE,"PRESENTATION";#N/A,#N/A,FALSE,"Valuation Summary"}</definedName>
    <definedName name="wrn.PRES_OUT6" localSheetId="43" hidden="1">{"page1",#N/A,FALSE,"PRESENTATION";"page2",#N/A,FALSE,"PRESENTATION";#N/A,#N/A,FALSE,"Valuation Summary"}</definedName>
    <definedName name="wrn.PRES_OUT6" hidden="1">{"page1",#N/A,FALSE,"PRESENTATION";"page2",#N/A,FALSE,"PRESENTATION";#N/A,#N/A,FALSE,"Valuation Summary"}</definedName>
    <definedName name="wrn.PRES_OUT8" localSheetId="43" hidden="1">{"page1",#N/A,FALSE,"PRESENTATION";"page2",#N/A,FALSE,"PRESENTATION";#N/A,#N/A,FALSE,"Valuation Summary"}</definedName>
    <definedName name="wrn.PRES_OUT8" hidden="1">{"page1",#N/A,FALSE,"PRESENTATION";"page2",#N/A,FALSE,"PRESENTATION";#N/A,#N/A,FALSE,"Valuation Summary"}</definedName>
    <definedName name="wrn.pres97." localSheetId="43" hidden="1">{#N/A,#N/A,FALSE,"Cover";#N/A,#N/A,FALSE,"Major v. River";#N/A,#N/A,FALSE,"Industry";#N/A,#N/A,FALSE,"Stock Val";#N/A,#N/A,FALSE,"EBITDA";#N/A,#N/A,FALSE,"EBITDA Growth";#N/A,#N/A,FALSE,"LV REt";#N/A,#N/A,FALSE,"AC Ret";#N/A,#N/A,FALSE,"River Ret";#N/A,#N/A,FALSE,"Executive";#N/A,#N/A,FALSE,"Demographics";#N/A,#N/A,FALSE,"Leisure";#N/A,#N/A,FALSE,"States";#N/A,#N/A,FALSE,"nongame";#N/A,#N/A,FALSE,"nongame2";#N/A,#N/A,FALSE,"Room Margin";#N/A,#N/A,FALSE,"Hyp Casino";#N/A,#N/A,FALSE,"lv gates";#N/A,#N/A,FALSE,"potential";#N/A,#N/A,FALSE,"Large Operators";#N/A,#N/A,FALSE,"Smaller Operators";#N/A,#N/A,FALSE,"Equip. Supply";#N/A,#N/A,FALSE,"LV Detail $1 Mil"}</definedName>
    <definedName name="wrn.pres97." hidden="1">{#N/A,#N/A,FALSE,"Cover";#N/A,#N/A,FALSE,"Major v. River";#N/A,#N/A,FALSE,"Industry";#N/A,#N/A,FALSE,"Stock Val";#N/A,#N/A,FALSE,"EBITDA";#N/A,#N/A,FALSE,"EBITDA Growth";#N/A,#N/A,FALSE,"LV REt";#N/A,#N/A,FALSE,"AC Ret";#N/A,#N/A,FALSE,"River Ret";#N/A,#N/A,FALSE,"Executive";#N/A,#N/A,FALSE,"Demographics";#N/A,#N/A,FALSE,"Leisure";#N/A,#N/A,FALSE,"States";#N/A,#N/A,FALSE,"nongame";#N/A,#N/A,FALSE,"nongame2";#N/A,#N/A,FALSE,"Room Margin";#N/A,#N/A,FALSE,"Hyp Casino";#N/A,#N/A,FALSE,"lv gates";#N/A,#N/A,FALSE,"potential";#N/A,#N/A,FALSE,"Large Operators";#N/A,#N/A,FALSE,"Smaller Operators";#N/A,#N/A,FALSE,"Equip. Supply";#N/A,#N/A,FALSE,"LV Detail $1 Mil"}</definedName>
    <definedName name="wrn.Presentation." localSheetId="43"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n.Presentation."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n.Presentation._.Version._.but._.No._.WC._.Slide." localSheetId="43" hidden="1">{"Presentation View",#N/A,TRUE,"Cover";"Presentation View",#N/A,TRUE,"Hilight_YTD";"Presentation View",#N/A,TRUE,"BridgeP";"Presentation View",#N/A,TRUE,"Bridge00";"Presentation View",#N/A,TRUE,"cnsoled_IS";"Presentation View",#N/A,TRUE,"cnsol_incYTD v plan";"Presentation View",#N/A,TRUE,"cnsol_incYTD v PY";"Presentation View",#N/A,TRUE,"Fcst1 qtrly";"Presentation View",#N/A,TRUE,"Fcst1 Qtrly Earnings";"Presentation View",#N/A,TRUE,"AR";"Presentation View",#N/A,TRUE,"INV";"Presentation View",#N/A,TRUE,"Inc Trend";"Presentation View",#N/A,TRUE,"cnsol_inc v p";"Presentation View",#N/A,TRUE,"cnsol_inc v PY";"Presentation View",#N/A,TRUE,"F1 BS";"Presentation View2",#N/A,TRUE,"cash flow";"Presentation View",#N/A,TRUE,"TITLE PF";"Presentation View",#N/A,TRUE,"cnsol_incYTDpf v PYpf";"Presentation View",#N/A,TRUE,"cnsol_inc v PYpf";"Presentation View",#N/A,TRUE,"CapExPF";"Presentation View",#N/A,TRUE,"Major Projects";"Presentation View",#N/A,TRUE,"MAR"}</definedName>
    <definedName name="wrn.Presentation._.Version._.but._.No._.WC._.Slide." hidden="1">{"Presentation View",#N/A,TRUE,"Cover";"Presentation View",#N/A,TRUE,"Hilight_YTD";"Presentation View",#N/A,TRUE,"BridgeP";"Presentation View",#N/A,TRUE,"Bridge00";"Presentation View",#N/A,TRUE,"cnsoled_IS";"Presentation View",#N/A,TRUE,"cnsol_incYTD v plan";"Presentation View",#N/A,TRUE,"cnsol_incYTD v PY";"Presentation View",#N/A,TRUE,"Fcst1 qtrly";"Presentation View",#N/A,TRUE,"Fcst1 Qtrly Earnings";"Presentation View",#N/A,TRUE,"AR";"Presentation View",#N/A,TRUE,"INV";"Presentation View",#N/A,TRUE,"Inc Trend";"Presentation View",#N/A,TRUE,"cnsol_inc v p";"Presentation View",#N/A,TRUE,"cnsol_inc v PY";"Presentation View",#N/A,TRUE,"F1 BS";"Presentation View2",#N/A,TRUE,"cash flow";"Presentation View",#N/A,TRUE,"TITLE PF";"Presentation View",#N/A,TRUE,"cnsol_incYTDpf v PYpf";"Presentation View",#N/A,TRUE,"cnsol_inc v PYpf";"Presentation View",#N/A,TRUE,"CapExPF";"Presentation View",#N/A,TRUE,"Major Projects";"Presentation View",#N/A,TRUE,"MAR"}</definedName>
    <definedName name="wrn.presentation1" localSheetId="43"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n.presentation1"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n.presentation2" localSheetId="43" hidden="1">{#N/A,#N/A,TRUE,"Cover";#N/A,#N/A,TRUE,"Sum";#N/A,#N/A,TRUE,"SubsRev";#N/A,#N/A,TRUE,"CapEx";#N/A,#N/A,TRUE,"OpEx";#N/A,#N/A,TRUE,"SUs";#N/A,#N/A,TRUE,"OrgChart";#N/A,#N/A,TRUE,"Staff";#N/A,#N/A,TRUE,"P&amp;L";#N/A,#N/A,TRUE,"Cash";#N/A,#N/A,TRUE,"BS";#N/A,#N/A,TRUE,"Valuation";#N/A,#N/A,TRUE,"CapEx-Assumptions";#N/A,#N/A,TRUE,"OpEx-Assumptions"}</definedName>
    <definedName name="wrn.presentation2" hidden="1">{#N/A,#N/A,TRUE,"Cover";#N/A,#N/A,TRUE,"Sum";#N/A,#N/A,TRUE,"SubsRev";#N/A,#N/A,TRUE,"CapEx";#N/A,#N/A,TRUE,"OpEx";#N/A,#N/A,TRUE,"SUs";#N/A,#N/A,TRUE,"OrgChart";#N/A,#N/A,TRUE,"Staff";#N/A,#N/A,TRUE,"P&amp;L";#N/A,#N/A,TRUE,"Cash";#N/A,#N/A,TRUE,"BS";#N/A,#N/A,TRUE,"Valuation";#N/A,#N/A,TRUE,"CapEx-Assumptions";#N/A,#N/A,TRUE,"OpEx-Assumptions"}</definedName>
    <definedName name="wrn.PRESS._.RELEASE." localSheetId="43" hidden="1">{#N/A,#N/A,FALSE,"PL addendum";#N/A,#N/A,FALSE,"BS EOY";#N/A,#N/A,FALSE,"QTRLY PL";#N/A,#N/A,FALSE,"CF YTD"}</definedName>
    <definedName name="wrn.PRESS._.RELEASE." hidden="1">{#N/A,#N/A,FALSE,"PL addendum";#N/A,#N/A,FALSE,"BS EOY";#N/A,#N/A,FALSE,"QTRLY PL";#N/A,#N/A,FALSE,"CF YTD"}</definedName>
    <definedName name="wrn.pri." localSheetId="43" hidden="1">{"BS",#N/A,FALSE,"BS";"BS trend",#N/A,FALSE,"BS";"KPI",#N/A,FALSE,"KPI";"KPI trend",#N/A,FALSE,"KPI";"CF trend",#N/A,FALSE,"CF";"CF",#N/A,FALSE,"CF";"P&amp;LC",#N/A,FALSE,"P&amp;L";"P&amp;LC trend",#N/A,FALSE,"P&amp;L";"traffic",#N/A,FALSE,"Traffic";"P&amp;LR",#N/A,FALSE,"P&amp;L";"P&amp;LR trend",#N/A,FALSE,"P&amp;L";#N/A,#N/A,FALSE,"Variance";"Debtors",#N/A,FALSE,"Deb"}</definedName>
    <definedName name="wrn.pri." hidden="1">{"BS",#N/A,FALSE,"BS";"BS trend",#N/A,FALSE,"BS";"KPI",#N/A,FALSE,"KPI";"KPI trend",#N/A,FALSE,"KPI";"CF trend",#N/A,FALSE,"CF";"CF",#N/A,FALSE,"CF";"P&amp;LC",#N/A,FALSE,"P&amp;L";"P&amp;LC trend",#N/A,FALSE,"P&amp;L";"traffic",#N/A,FALSE,"Traffic";"P&amp;LR",#N/A,FALSE,"P&amp;L";"P&amp;LR trend",#N/A,FALSE,"P&amp;L";#N/A,#N/A,FALSE,"Variance";"Debtors",#N/A,FALSE,"Deb"}</definedName>
    <definedName name="wrn.price._.forecasts." localSheetId="43" hidden="1">{"olfs1",#N/A,FALSE,"olefsum";"olfs2",#N/A,FALSE,"olefsum";"usolf1",#N/A,FALSE,"USolef";"usolf2",#N/A,FALSE,"USolef";"weolf1",#N/A,FALSE,"WEolef";"weolf2",#N/A,FALSE,"WEolef";"asolf1",#N/A,FALSE,"Asiaolef";"asolf2",#N/A,FALSE,"Asiaolef";"amrs1",#N/A,FALSE,"armsum";"amrs2",#N/A,FALSE,"armsum";"usarm1",#N/A,FALSE,"USarm";"usarm2",#N/A,FALSE,"USarm";"usmoh1",#N/A,FALSE,"usmoh";"usmoh2",#N/A,FALSE,"usmoh"}</definedName>
    <definedName name="wrn.price._.forecasts." hidden="1">{"olfs1",#N/A,FALSE,"olefsum";"olfs2",#N/A,FALSE,"olefsum";"usolf1",#N/A,FALSE,"USolef";"usolf2",#N/A,FALSE,"USolef";"weolf1",#N/A,FALSE,"WEolef";"weolf2",#N/A,FALSE,"WEolef";"asolf1",#N/A,FALSE,"Asiaolef";"asolf2",#N/A,FALSE,"Asiaolef";"amrs1",#N/A,FALSE,"armsum";"amrs2",#N/A,FALSE,"armsum";"usarm1",#N/A,FALSE,"USarm";"usarm2",#N/A,FALSE,"USarm";"usmoh1",#N/A,FALSE,"usmoh";"usmoh2",#N/A,FALSE,"usmoh"}</definedName>
    <definedName name="wrn.Price_Effect." localSheetId="43" hidden="1">{"Comp_of_Price_Effect",#N/A,FALSE,"QTRDPVAR"}</definedName>
    <definedName name="wrn.Price_Effect." hidden="1">{"Comp_of_Price_Effect",#N/A,FALSE,"QTRDPVAR"}</definedName>
    <definedName name="wrn.PrimeCo." localSheetId="43" hidden="1">{"print 1",#N/A,FALSE,"PrimeCo PCS";"print 2",#N/A,FALSE,"PrimeCo PCS";"valuation",#N/A,FALSE,"PrimeCo PCS"}</definedName>
    <definedName name="wrn.PrimeCo." hidden="1">{"print 1",#N/A,FALSE,"PrimeCo PCS";"print 2",#N/A,FALSE,"PrimeCo PCS";"valuation",#N/A,FALSE,"PrimeCo PCS"}</definedName>
    <definedName name="wrn.prin2._.all." localSheetId="43" hidden="1">{#N/A,#N/A,FALSE,"Pharm";#N/A,#N/A,FALSE,"WWCM"}</definedName>
    <definedName name="wrn.prin2._.all." hidden="1">{#N/A,#N/A,FALSE,"Pharm";#N/A,#N/A,FALSE,"WWCM"}</definedName>
    <definedName name="wrn.prin2._.all._1" localSheetId="43" hidden="1">{#N/A,#N/A,FALSE,"Pharm";#N/A,#N/A,FALSE,"WWCM"}</definedName>
    <definedName name="wrn.prin2._.all._1" hidden="1">{#N/A,#N/A,FALSE,"Pharm";#N/A,#N/A,FALSE,"WWCM"}</definedName>
    <definedName name="wrn.prin2._.all._2" localSheetId="43" hidden="1">{#N/A,#N/A,FALSE,"Pharm";#N/A,#N/A,FALSE,"WWCM"}</definedName>
    <definedName name="wrn.prin2._.all._2" hidden="1">{#N/A,#N/A,FALSE,"Pharm";#N/A,#N/A,FALSE,"WWCM"}</definedName>
    <definedName name="wrn.prin2._.all._3" localSheetId="43" hidden="1">{#N/A,#N/A,FALSE,"Pharm";#N/A,#N/A,FALSE,"WWCM"}</definedName>
    <definedName name="wrn.prin2._.all._3" hidden="1">{#N/A,#N/A,FALSE,"Pharm";#N/A,#N/A,FALSE,"WWCM"}</definedName>
    <definedName name="wrn.prin2._.all._4" localSheetId="43" hidden="1">{#N/A,#N/A,FALSE,"Pharm";#N/A,#N/A,FALSE,"WWCM"}</definedName>
    <definedName name="wrn.prin2._.all._4" hidden="1">{#N/A,#N/A,FALSE,"Pharm";#N/A,#N/A,FALSE,"WWCM"}</definedName>
    <definedName name="wrn.prin3" localSheetId="43" hidden="1">{#N/A,#N/A,FALSE,"Pharm";#N/A,#N/A,FALSE,"WWCM"}</definedName>
    <definedName name="wrn.prin3" hidden="1">{#N/A,#N/A,FALSE,"Pharm";#N/A,#N/A,FALSE,"WWCM"}</definedName>
    <definedName name="wrn.prin3_1" localSheetId="43" hidden="1">{#N/A,#N/A,FALSE,"Pharm";#N/A,#N/A,FALSE,"WWCM"}</definedName>
    <definedName name="wrn.prin3_1" hidden="1">{#N/A,#N/A,FALSE,"Pharm";#N/A,#N/A,FALSE,"WWCM"}</definedName>
    <definedName name="wrn.prin3_2" localSheetId="43" hidden="1">{#N/A,#N/A,FALSE,"Pharm";#N/A,#N/A,FALSE,"WWCM"}</definedName>
    <definedName name="wrn.prin3_2" hidden="1">{#N/A,#N/A,FALSE,"Pharm";#N/A,#N/A,FALSE,"WWCM"}</definedName>
    <definedName name="wrn.prin3_3" localSheetId="43" hidden="1">{#N/A,#N/A,FALSE,"Pharm";#N/A,#N/A,FALSE,"WWCM"}</definedName>
    <definedName name="wrn.prin3_3" hidden="1">{#N/A,#N/A,FALSE,"Pharm";#N/A,#N/A,FALSE,"WWCM"}</definedName>
    <definedName name="wrn.prin3_4" localSheetId="43" hidden="1">{#N/A,#N/A,FALSE,"Pharm";#N/A,#N/A,FALSE,"WWCM"}</definedName>
    <definedName name="wrn.prin3_4" hidden="1">{#N/A,#N/A,FALSE,"Pharm";#N/A,#N/A,FALSE,"WWCM"}</definedName>
    <definedName name="wrn.Principal." localSheetId="43" hidden="1">{#N/A,#N/A,FALSE,"Principal";#N/A,#N/A,FALSE,"Principal2"}</definedName>
    <definedName name="wrn.Principal." hidden="1">{#N/A,#N/A,FALSE,"Principal";#N/A,#N/A,FALSE,"Principal2"}</definedName>
    <definedName name="wrn.print" localSheetId="43" hidden="1">{#N/A,#N/A,FALSE,"Pharm";#N/A,#N/A,FALSE,"WWCM"}</definedName>
    <definedName name="wrn.print" hidden="1">{#N/A,#N/A,FALSE,"Pharm";#N/A,#N/A,FALSE,"WWCM"}</definedName>
    <definedName name="wrn.PRINT." localSheetId="43" hidden="1">{#N/A,#N/A,FALSE,"Assum";#N/A,#N/A,FALSE,"IS";#N/A,#N/A,FALSE,"Op-BS";#N/A,#N/A,FALSE,"BSCF";#N/A,#N/A,FALSE,"Brad_IS";#N/A,#N/A,FALSE,"Brad_BSCF";#N/A,#N/A,FALSE,"Nick_IS";#N/A,#N/A,FALSE,"Nick_BSCF";#N/A,#N/A,FALSE,"Mobile_IS";#N/A,#N/A,FALSE,"Mobile_BSCF";#N/A,#N/A,FALSE,"Syn+Elim";#N/A,#N/A,FALSE,"Ratings"}</definedName>
    <definedName name="wrn.PRINT." hidden="1">{#N/A,#N/A,FALSE,"Assum";#N/A,#N/A,FALSE,"IS";#N/A,#N/A,FALSE,"Op-BS";#N/A,#N/A,FALSE,"BSCF";#N/A,#N/A,FALSE,"Brad_IS";#N/A,#N/A,FALSE,"Brad_BSCF";#N/A,#N/A,FALSE,"Nick_IS";#N/A,#N/A,FALSE,"Nick_BSCF";#N/A,#N/A,FALSE,"Mobile_IS";#N/A,#N/A,FALSE,"Mobile_BSCF";#N/A,#N/A,FALSE,"Syn+Elim";#N/A,#N/A,FALSE,"Ratings"}</definedName>
    <definedName name="wrn.PRINT._.ALL." localSheetId="43" hidden="1">{#N/A,#N/A,FALSE,"Pharm";#N/A,#N/A,FALSE,"WWCM"}</definedName>
    <definedName name="wrn.PRINT._.ALL." hidden="1">{#N/A,#N/A,FALSE,"Pharm";#N/A,#N/A,FALSE,"WWCM"}</definedName>
    <definedName name="wrn.Print._.All._.A4." localSheetId="43" hidden="1">{"Valuation",#N/A,TRUE,"Valuation Summary";"Financial Statements",#N/A,TRUE,"Results";"Results",#N/A,TRUE,"Results";"Ratios",#N/A,TRUE,"Results";"Historical data",#N/A,TRUE,"Historical Data";"Forecast inputs",#N/A,TRUE,"Forecast Drivers"}</definedName>
    <definedName name="wrn.Print._.All._.A4." hidden="1">{"Valuation",#N/A,TRUE,"Valuation Summary";"Financial Statements",#N/A,TRUE,"Results";"Results",#N/A,TRUE,"Results";"Ratios",#N/A,TRUE,"Results";"Historical data",#N/A,TRUE,"Historical Data";"Forecast inputs",#N/A,TRUE,"Forecast Drivers"}</definedName>
    <definedName name="wrn.Print._.All._.Exhibits." localSheetId="43" hidden="1">{"Inc Stmt Dollar",#N/A,FALSE,"IS";"Inc Stmt CS",#N/A,FALSE,"IS";"BS Dollar",#N/A,FALSE,"BS";"BS CS",#N/A,FALSE,"BS";"CF Dollar",#N/A,FALSE,"CF";"Ratio No.1",#N/A,FALSE,"Ratio";"Ratio No.2",#N/A,FALSE,"Ratio"}</definedName>
    <definedName name="wrn.Print._.All._.Exhibits." hidden="1">{"Inc Stmt Dollar",#N/A,FALSE,"IS";"Inc Stmt CS",#N/A,FALSE,"IS";"BS Dollar",#N/A,FALSE,"BS";"BS CS",#N/A,FALSE,"BS";"CF Dollar",#N/A,FALSE,"CF";"Ratio No.1",#N/A,FALSE,"Ratio";"Ratio No.2",#N/A,FALSE,"Ratio"}</definedName>
    <definedName name="wrn.Print._.All._.Letter." localSheetId="43" hidden="1">{"Valuation Letter",#N/A,TRUE,"Valuation Summary";"Financial Statements Letter",#N/A,TRUE,"Results";"Results Letter",#N/A,TRUE,"Results";"Ratios Letter",#N/A,TRUE,"Results";"Historical data Letter",#N/A,TRUE,"Historical Data";"Forecast inputs Letter",#N/A,TRUE,"Forecast Drivers"}</definedName>
    <definedName name="wrn.Print._.All._.Letter." hidden="1">{"Valuation Letter",#N/A,TRUE,"Valuation Summary";"Financial Statements Letter",#N/A,TRUE,"Results";"Results Letter",#N/A,TRUE,"Results";"Ratios Letter",#N/A,TRUE,"Results";"Historical data Letter",#N/A,TRUE,"Historical Data";"Forecast inputs Letter",#N/A,TRUE,"Forecast Drivers"}</definedName>
    <definedName name="wrn.Print._.All._.Pages." localSheetId="43"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All._.Pages._1" localSheetId="43" hidden="1">{"LBO Summary",#N/A,FALSE,"Summary";"Income Statement",#N/A,FALSE,"Model";"Cash Flow",#N/A,FALSE,"Model";"Balance Sheet",#N/A,FALSE,"Model";"Working Capital",#N/A,FALSE,"Model";"Pro Forma Balance Sheets",#N/A,FALSE,"PFBS";"Debt Balances",#N/A,FALSE,"Model";"Fee Schedules",#N/A,FALSE,"Model"}</definedName>
    <definedName name="wrn.Print._.All._.Pages._1" hidden="1">{"LBO Summary",#N/A,FALSE,"Summary";"Income Statement",#N/A,FALSE,"Model";"Cash Flow",#N/A,FALSE,"Model";"Balance Sheet",#N/A,FALSE,"Model";"Working Capital",#N/A,FALSE,"Model";"Pro Forma Balance Sheets",#N/A,FALSE,"PFBS";"Debt Balances",#N/A,FALSE,"Model";"Fee Schedules",#N/A,FALSE,"Model"}</definedName>
    <definedName name="wrn.Print._.All._.Schedules." localSheetId="43"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chedules."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chedules._1" localSheetId="43"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chedules._1"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chedules._1_1" localSheetId="43"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chedules._1_1"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heets." localSheetId="43" hidden="1">{"summary",#N/A,FALSE,"Valuation Analysis";"assumptions1",#N/A,FALSE,"Valuation Analysis";"assumptions2",#N/A,FALSE,"Valuation Analysis"}</definedName>
    <definedName name="wrn.print._.all._.sheets." hidden="1">{"summary",#N/A,FALSE,"Valuation Analysis";"assumptions1",#N/A,FALSE,"Valuation Analysis";"assumptions2",#N/A,FALSE,"Valuation Analysis"}</definedName>
    <definedName name="wrn.Print._.All._.Worksheets." localSheetId="43" hidden="1">{#N/A,#N/A,FALSE,"Capitaliztion Matrix";#N/A,#N/A,FALSE,"4YR P&amp;L";#N/A,#N/A,FALSE,"Program Contributions";#N/A,#N/A,FALSE,"P&amp;L Trans YR 2";#N/A,#N/A,FALSE,"Rev &amp; EBITDA YR2";#N/A,#N/A,FALSE,"P&amp;L Trans YR 1";#N/A,#N/A,FALSE,"Rev &amp; EBITDA YR1"}</definedName>
    <definedName name="wrn.Print._.All._.Worksheets." hidden="1">{#N/A,#N/A,FALSE,"Capitaliztion Matrix";#N/A,#N/A,FALSE,"4YR P&amp;L";#N/A,#N/A,FALSE,"Program Contributions";#N/A,#N/A,FALSE,"P&amp;L Trans YR 2";#N/A,#N/A,FALSE,"Rev &amp; EBITDA YR2";#N/A,#N/A,FALSE,"P&amp;L Trans YR 1";#N/A,#N/A,FALSE,"Rev &amp; EBITDA YR1"}</definedName>
    <definedName name="wrn.PRINT._.ALL._1" localSheetId="43" hidden="1">{#N/A,#N/A,FALSE,"Pharm";#N/A,#N/A,FALSE,"WWCM"}</definedName>
    <definedName name="wrn.PRINT._.ALL._1" hidden="1">{#N/A,#N/A,FALSE,"Pharm";#N/A,#N/A,FALSE,"WWCM"}</definedName>
    <definedName name="wrn.PRINT._.ALL._2" localSheetId="43" hidden="1">{#N/A,#N/A,FALSE,"Pharm";#N/A,#N/A,FALSE,"WWCM"}</definedName>
    <definedName name="wrn.PRINT._.ALL._2" hidden="1">{#N/A,#N/A,FALSE,"Pharm";#N/A,#N/A,FALSE,"WWCM"}</definedName>
    <definedName name="wrn.PRINT._.ALL._3" localSheetId="43" hidden="1">{#N/A,#N/A,FALSE,"Pharm";#N/A,#N/A,FALSE,"WWCM"}</definedName>
    <definedName name="wrn.PRINT._.ALL._3" hidden="1">{#N/A,#N/A,FALSE,"Pharm";#N/A,#N/A,FALSE,"WWCM"}</definedName>
    <definedName name="wrn.PRINT._.ALL._4" localSheetId="43" hidden="1">{#N/A,#N/A,FALSE,"Pharm";#N/A,#N/A,FALSE,"WWCM"}</definedName>
    <definedName name="wrn.PRINT._.ALL._4" hidden="1">{#N/A,#N/A,FALSE,"Pharm";#N/A,#N/A,FALSE,"WWCM"}</definedName>
    <definedName name="wrn.PRINT._.ALL.2" localSheetId="43" hidden="1">{#N/A,#N/A,FALSE,"Pharm";#N/A,#N/A,FALSE,"WWCM"}</definedName>
    <definedName name="wrn.PRINT._.ALL.2" hidden="1">{#N/A,#N/A,FALSE,"Pharm";#N/A,#N/A,FALSE,"WWCM"}</definedName>
    <definedName name="wrn.PRINT._.ALL.2_1" localSheetId="43" hidden="1">{#N/A,#N/A,FALSE,"Pharm";#N/A,#N/A,FALSE,"WWCM"}</definedName>
    <definedName name="wrn.PRINT._.ALL.2_1" hidden="1">{#N/A,#N/A,FALSE,"Pharm";#N/A,#N/A,FALSE,"WWCM"}</definedName>
    <definedName name="wrn.PRINT._.ALL.2_2" localSheetId="43" hidden="1">{#N/A,#N/A,FALSE,"Pharm";#N/A,#N/A,FALSE,"WWCM"}</definedName>
    <definedName name="wrn.PRINT._.ALL.2_2" hidden="1">{#N/A,#N/A,FALSE,"Pharm";#N/A,#N/A,FALSE,"WWCM"}</definedName>
    <definedName name="wrn.PRINT._.ALL.2_3" localSheetId="43" hidden="1">{#N/A,#N/A,FALSE,"Pharm";#N/A,#N/A,FALSE,"WWCM"}</definedName>
    <definedName name="wrn.PRINT._.ALL.2_3" hidden="1">{#N/A,#N/A,FALSE,"Pharm";#N/A,#N/A,FALSE,"WWCM"}</definedName>
    <definedName name="wrn.PRINT._.ALL.2_4" localSheetId="43" hidden="1">{#N/A,#N/A,FALSE,"Pharm";#N/A,#N/A,FALSE,"WWCM"}</definedName>
    <definedName name="wrn.PRINT._.ALL.2_4" hidden="1">{#N/A,#N/A,FALSE,"Pharm";#N/A,#N/A,FALSE,"WWCM"}</definedName>
    <definedName name="wrn.print._.all2" localSheetId="43" hidden="1">{#N/A,#N/A,FALSE,"Pharm";#N/A,#N/A,FALSE,"WWCM"}</definedName>
    <definedName name="wrn.print._.all2" hidden="1">{#N/A,#N/A,FALSE,"Pharm";#N/A,#N/A,FALSE,"WWCM"}</definedName>
    <definedName name="wrn.print._.all2_1" localSheetId="43" hidden="1">{#N/A,#N/A,FALSE,"Pharm";#N/A,#N/A,FALSE,"WWCM"}</definedName>
    <definedName name="wrn.print._.all2_1" hidden="1">{#N/A,#N/A,FALSE,"Pharm";#N/A,#N/A,FALSE,"WWCM"}</definedName>
    <definedName name="wrn.print._.all2_2" localSheetId="43" hidden="1">{#N/A,#N/A,FALSE,"Pharm";#N/A,#N/A,FALSE,"WWCM"}</definedName>
    <definedName name="wrn.print._.all2_2" hidden="1">{#N/A,#N/A,FALSE,"Pharm";#N/A,#N/A,FALSE,"WWCM"}</definedName>
    <definedName name="wrn.print._.all2_3" localSheetId="43" hidden="1">{#N/A,#N/A,FALSE,"Pharm";#N/A,#N/A,FALSE,"WWCM"}</definedName>
    <definedName name="wrn.print._.all2_3" hidden="1">{#N/A,#N/A,FALSE,"Pharm";#N/A,#N/A,FALSE,"WWCM"}</definedName>
    <definedName name="wrn.print._.all2_4" localSheetId="43" hidden="1">{#N/A,#N/A,FALSE,"Pharm";#N/A,#N/A,FALSE,"WWCM"}</definedName>
    <definedName name="wrn.print._.all2_4" hidden="1">{#N/A,#N/A,FALSE,"Pharm";#N/A,#N/A,FALSE,"WWCM"}</definedName>
    <definedName name="wrn.Print._.Analyst._.Comparison." localSheetId="43" hidden="1">{"comp_bob1",#N/A,FALSE,"Analyst Comparison";"comp_linnea1",#N/A,FALSE,"Analyst Comparison"}</definedName>
    <definedName name="wrn.Print._.Analyst._.Comparison." hidden="1">{"comp_bob1",#N/A,FALSE,"Analyst Comparison";"comp_linnea1",#N/A,FALSE,"Analyst Comparison"}</definedName>
    <definedName name="wrn.Print._.Analyst._.Comparison._1" localSheetId="43" hidden="1">{"comp_bob1",#N/A,FALSE,"Analyst Comparison";"comp_linnea1",#N/A,FALSE,"Analyst Comparison"}</definedName>
    <definedName name="wrn.Print._.Analyst._.Comparison._1" hidden="1">{"comp_bob1",#N/A,FALSE,"Analyst Comparison";"comp_linnea1",#N/A,FALSE,"Analyst Comparison"}</definedName>
    <definedName name="wrn.Print._.Blank._.Exhibit." localSheetId="43" hidden="1">{"Extra 1",#N/A,FALSE,"Blank"}</definedName>
    <definedName name="wrn.Print._.Blank._.Exhibit." hidden="1">{"Extra 1",#N/A,FALSE,"Blank"}</definedName>
    <definedName name="wrn.Print._.BS._.Exhibits." localSheetId="43" hidden="1">{"BS Dollar",#N/A,FALSE,"BS";"BS CS",#N/A,FALSE,"BS"}</definedName>
    <definedName name="wrn.Print._.BS._.Exhibits." hidden="1">{"BS Dollar",#N/A,FALSE,"BS";"BS CS",#N/A,FALSE,"BS"}</definedName>
    <definedName name="wrn.Print._.Business._.Plan." localSheetId="43" hidden="1">{"bob_is1",#N/A,FALSE,"Financial Statements, Bob";"bob_bs1",#N/A,FALSE,"Financial Statements, Bob";"bob_cf1",#N/A,FALSE,"Financial Statements, Bob";"linnea_is1",#N/A,FALSE,"Financial Statements, Linnea";"linnea_bs1",#N/A,FALSE,"Financial Statements, Linnea";"linnea_cf1",#N/A,FALSE,"Financial Statements, Linnea"}</definedName>
    <definedName name="wrn.Print._.Business._.Plan." hidden="1">{"bob_is1",#N/A,FALSE,"Financial Statements, Bob";"bob_bs1",#N/A,FALSE,"Financial Statements, Bob";"bob_cf1",#N/A,FALSE,"Financial Statements, Bob";"linnea_is1",#N/A,FALSE,"Financial Statements, Linnea";"linnea_bs1",#N/A,FALSE,"Financial Statements, Linnea";"linnea_cf1",#N/A,FALSE,"Financial Statements, Linnea"}</definedName>
    <definedName name="wrn.Print._.Business._.Plan._1" localSheetId="43" hidden="1">{"bob_is1",#N/A,FALSE,"Financial Statements, Bob";"bob_bs1",#N/A,FALSE,"Financial Statements, Bob";"bob_cf1",#N/A,FALSE,"Financial Statements, Bob";"linnea_is1",#N/A,FALSE,"Financial Statements, Linnea";"linnea_bs1",#N/A,FALSE,"Financial Statements, Linnea";"linnea_cf1",#N/A,FALSE,"Financial Statements, Linnea"}</definedName>
    <definedName name="wrn.Print._.Business._.Plan._1" hidden="1">{"bob_is1",#N/A,FALSE,"Financial Statements, Bob";"bob_bs1",#N/A,FALSE,"Financial Statements, Bob";"bob_cf1",#N/A,FALSE,"Financial Statements, Bob";"linnea_is1",#N/A,FALSE,"Financial Statements, Linnea";"linnea_bs1",#N/A,FALSE,"Financial Statements, Linnea";"linnea_cf1",#N/A,FALSE,"Financial Statements, Linnea"}</definedName>
    <definedName name="wrn.Print._.CF._.Exhibit." localSheetId="43" hidden="1">{"CF Dollar",#N/A,FALSE,"CF"}</definedName>
    <definedName name="wrn.Print._.CF._.Exhibit." hidden="1">{"CF Dollar",#N/A,FALSE,"CF"}</definedName>
    <definedName name="wrn.Print._.Dilution." localSheetId="43" hidden="1">{"dilution11",#N/A,FALSE,"Dillution Analyis";"dilution21",#N/A,FALSE,"Dillution Analyis";"dilution31",#N/A,FALSE,"Dillution Analyis"}</definedName>
    <definedName name="wrn.Print._.Dilution." hidden="1">{"dilution11",#N/A,FALSE,"Dillution Analyis";"dilution21",#N/A,FALSE,"Dillution Analyis";"dilution31",#N/A,FALSE,"Dillution Analyis"}</definedName>
    <definedName name="wrn.Print._.Dilution._1" localSheetId="43" hidden="1">{"dilution11",#N/A,FALSE,"Dillution Analyis";"dilution21",#N/A,FALSE,"Dillution Analyis";"dilution31",#N/A,FALSE,"Dillution Analyis"}</definedName>
    <definedName name="wrn.Print._.Dilution._1" hidden="1">{"dilution11",#N/A,FALSE,"Dillution Analyis";"dilution21",#N/A,FALSE,"Dillution Analyis";"dilution31",#N/A,FALSE,"Dillution Analyis"}</definedName>
    <definedName name="wrn.Print._.Documents." localSheetId="43" hidden="1">{#N/A,#N/A,TRUE,"Cover Page";#N/A,#N/A,TRUE,"Executive Summary";#N/A,#N/A,TRUE,"Photos";#N/A,#N/A,TRUE,"Area Map";#N/A,#N/A,TRUE,"Descriptions";#N/A,#N/A,TRUE,"SitePlan";#N/A,#N/A,TRUE,"Land Grid";#N/A,#N/A,TRUE,"Land Sales Map";#N/A,#N/A,TRUE,"Cost Approach Schedule";#N/A,#N/A,TRUE,"Certification"}</definedName>
    <definedName name="wrn.Print._.Documents." hidden="1">{#N/A,#N/A,TRUE,"Cover Page";#N/A,#N/A,TRUE,"Executive Summary";#N/A,#N/A,TRUE,"Photos";#N/A,#N/A,TRUE,"Area Map";#N/A,#N/A,TRUE,"Descriptions";#N/A,#N/A,TRUE,"SitePlan";#N/A,#N/A,TRUE,"Land Grid";#N/A,#N/A,TRUE,"Land Sales Map";#N/A,#N/A,TRUE,"Cost Approach Schedule";#N/A,#N/A,TRUE,"Certification"}</definedName>
    <definedName name="wrn.Print._.Europe._.TandB." localSheetId="43" hidden="1">{"Print Top",#N/A,FALSE,"Europe Model";"Print Bottom",#N/A,FALSE,"Europe Model"}</definedName>
    <definedName name="wrn.Print._.Europe._.TandB." hidden="1">{"Print Top",#N/A,FALSE,"Europe Model";"Print Bottom",#N/A,FALSE,"Europe Model"}</definedName>
    <definedName name="wrn.Print._.FE._.T._.and._.B." localSheetId="43" hidden="1">{"Far East Top",#N/A,FALSE,"FE Model";"Far East Bottom",#N/A,FALSE,"FE Model"}</definedName>
    <definedName name="wrn.Print._.FE._.T._.and._.B." hidden="1">{"Far East Top",#N/A,FALSE,"FE Model";"Far East Bottom",#N/A,FALSE,"FE Model"}</definedName>
    <definedName name="wrn.Print._.Forecast." localSheetId="43" hidden="1">{"2004 Inc For",#N/A,FALSE,"2004 Income-Forecast";"2004 Bal For",#N/A,FALSE,"2004 Bal Sheet Forecast";"2004 Cash For",#N/A,FALSE,"2004 Forecast Cash Flow";"2004 Wells For",#N/A,FALSE,"Wells Fargo Covnts Forecast"}</definedName>
    <definedName name="wrn.Print._.Forecast." hidden="1">{"2004 Inc For",#N/A,FALSE,"2004 Income-Forecast";"2004 Bal For",#N/A,FALSE,"2004 Bal Sheet Forecast";"2004 Cash For",#N/A,FALSE,"2004 Forecast Cash Flow";"2004 Wells For",#N/A,FALSE,"Wells Fargo Covnts Forecast"}</definedName>
    <definedName name="wrn.PRINT._.FULL." localSheetId="43" hidden="1">{"Page1",#N/A,FALSE,"4YR_PROJ";"Page2",#N/A,FALSE,"EPS IMPACT";"Page3",#N/A,FALSE,"TOPrS";"Page4",#N/A,FALSE,"Shares Matrix";"Page5",#N/A,FALSE,"RAT_CAP";"Page6",#N/A,FALSE,"PRIDES"}</definedName>
    <definedName name="wrn.PRINT._.FULL." hidden="1">{"Page1",#N/A,FALSE,"4YR_PROJ";"Page2",#N/A,FALSE,"EPS IMPACT";"Page3",#N/A,FALSE,"TOPrS";"Page4",#N/A,FALSE,"Shares Matrix";"Page5",#N/A,FALSE,"RAT_CAP";"Page6",#N/A,FALSE,"PRIDES"}</definedName>
    <definedName name="wrn.print._.graphs." localSheetId="43"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IS." localSheetId="43" hidden="1">{"PrintIS",#N/A,FALSE,"Main"}</definedName>
    <definedName name="wrn.Print._.IS." hidden="1">{"PrintIS",#N/A,FALSE,"Main"}</definedName>
    <definedName name="wrn.Print._.IS._.Exhibits." localSheetId="43" hidden="1">{"Inc Stmt Dollar",#N/A,FALSE,"IS";"Inc Stmt CS",#N/A,FALSE,"IS"}</definedName>
    <definedName name="wrn.Print._.IS._.Exhibits." hidden="1">{"Inc Stmt Dollar",#N/A,FALSE,"IS";"Inc Stmt CS",#N/A,FALSE,"IS"}</definedName>
    <definedName name="wrn.Print._.IS._1" localSheetId="43" hidden="1">{"PrintIS",#N/A,FALSE,"Main"}</definedName>
    <definedName name="wrn.Print._.IS._1" hidden="1">{"PrintIS",#N/A,FALSE,"Main"}</definedName>
    <definedName name="wrn.Print._.IS.Flagler" localSheetId="43" hidden="1">{"PrintIS",#N/A,FALSE,"Main"}</definedName>
    <definedName name="wrn.Print._.IS.Flagler" hidden="1">{"PrintIS",#N/A,FALSE,"Main"}</definedName>
    <definedName name="wrn.Print._.IS.Flagler_1" localSheetId="43" hidden="1">{"PrintIS",#N/A,FALSE,"Main"}</definedName>
    <definedName name="wrn.Print._.IS.Flagler_1" hidden="1">{"PrintIS",#N/A,FALSE,"Main"}</definedName>
    <definedName name="wrn.Print._.Out._.1." localSheetId="43" hidden="1">{"Five Year",#N/A,FALSE,"Summary (2)";"Month 1 and Years",#N/A,FALSE,"Cash Budget"}</definedName>
    <definedName name="wrn.Print._.Out._.1." hidden="1">{"Five Year",#N/A,FALSE,"Summary (2)";"Month 1 and Years",#N/A,FALSE,"Cash Budget"}</definedName>
    <definedName name="wrn.print._.pages." localSheetId="43" hidden="1">{#N/A,#N/A,FALSE,"Spain MKT";#N/A,#N/A,FALSE,"Assumptions";#N/A,#N/A,FALSE,"Adve";#N/A,#N/A,FALSE,"E-Commerce";#N/A,#N/A,FALSE,"Opex";#N/A,#N/A,FALSE,"P&amp;L";#N/A,#N/A,FALSE,"FCF &amp; DCF"}</definedName>
    <definedName name="wrn.print._.pages." hidden="1">{#N/A,#N/A,FALSE,"Spain MKT";#N/A,#N/A,FALSE,"Assumptions";#N/A,#N/A,FALSE,"Adve";#N/A,#N/A,FALSE,"E-Commerce";#N/A,#N/A,FALSE,"Opex";#N/A,#N/A,FALSE,"P&amp;L";#N/A,#N/A,FALSE,"FCF &amp; DCF"}</definedName>
    <definedName name="wrn.print._.parent._.cases." localSheetId="43" hidden="1">{"scenario summary",#N/A,FALSE,"pf parent";"pro forma financials","low price low cash",FALSE,"pf parent";"pro forma credit","low price low cash",FALSE,"pf parent";"pro forma financials","low price med cash",FALSE,"pf parent";"pro forma credit","low price med cash",FALSE,"pf parent";"pro forma financials","low price high cash",FALSE,"pf parent";"pro forma credit","low price high cash",FALSE,"pf parent";"pro forma financials","high price low cash",FALSE,"pf parent";"pro forma credit","high price low cash",FALSE,"pf parent";"pro forma financials","high price med cash",FALSE,"pf parent";"pro forma credit","high price med cash",FALSE,"pf parent";"pro forma financials","high price high cash",FALSE,"pf parent";"pro forma credit","high price high cash",FALSE,"pf parent"}</definedName>
    <definedName name="wrn.print._.parent._.cases." hidden="1">{"scenario summary",#N/A,FALSE,"pf parent";"pro forma financials","low price low cash",FALSE,"pf parent";"pro forma credit","low price low cash",FALSE,"pf parent";"pro forma financials","low price med cash",FALSE,"pf parent";"pro forma credit","low price med cash",FALSE,"pf parent";"pro forma financials","low price high cash",FALSE,"pf parent";"pro forma credit","low price high cash",FALSE,"pf parent";"pro forma financials","high price low cash",FALSE,"pf parent";"pro forma credit","high price low cash",FALSE,"pf parent";"pro forma financials","high price med cash",FALSE,"pf parent";"pro forma credit","high price med cash",FALSE,"pf parent";"pro forma financials","high price high cash",FALSE,"pf parent";"pro forma credit","high price high cash",FALSE,"pf parent"}</definedName>
    <definedName name="wrn.print._.parent._.cases._1" localSheetId="43" hidden="1">{"scenario summary",#N/A,FALSE,"pf parent";"pro forma financials","low price low cash",FALSE,"pf parent";"pro forma credit","low price low cash",FALSE,"pf parent";"pro forma financials","low price med cash",FALSE,"pf parent";"pro forma credit","low price med cash",FALSE,"pf parent";"pro forma financials","low price high cash",FALSE,"pf parent";"pro forma credit","low price high cash",FALSE,"pf parent";"pro forma financials","high price low cash",FALSE,"pf parent";"pro forma credit","high price low cash",FALSE,"pf parent";"pro forma financials","high price med cash",FALSE,"pf parent";"pro forma credit","high price med cash",FALSE,"pf parent";"pro forma financials","high price high cash",FALSE,"pf parent";"pro forma credit","high price high cash",FALSE,"pf parent"}</definedName>
    <definedName name="wrn.print._.parent._.cases._1" hidden="1">{"scenario summary",#N/A,FALSE,"pf parent";"pro forma financials","low price low cash",FALSE,"pf parent";"pro forma credit","low price low cash",FALSE,"pf parent";"pro forma financials","low price med cash",FALSE,"pf parent";"pro forma credit","low price med cash",FALSE,"pf parent";"pro forma financials","low price high cash",FALSE,"pf parent";"pro forma credit","low price high cash",FALSE,"pf parent";"pro forma financials","high price low cash",FALSE,"pf parent";"pro forma credit","high price low cash",FALSE,"pf parent";"pro forma financials","high price med cash",FALSE,"pf parent";"pro forma credit","high price med cash",FALSE,"pf parent";"pro forma financials","high price high cash",FALSE,"pf parent";"pro forma credit","high price high cash",FALSE,"pf parent"}</definedName>
    <definedName name="wrn.Print._.Ratio._.Exhibits." localSheetId="43" hidden="1">{"Ratio No.1",#N/A,FALSE,"Ratio";"Ratio No.2",#N/A,FALSE,"Ratio"}</definedName>
    <definedName name="wrn.Print._.Ratio._.Exhibits." hidden="1">{"Ratio No.1",#N/A,FALSE,"Ratio";"Ratio No.2",#N/A,FALSE,"Ratio"}</definedName>
    <definedName name="wrn.print._.raw._.data._.entry." localSheetId="43" hidden="1">{"inputs raw data",#N/A,TRUE,"INPUT"}</definedName>
    <definedName name="wrn.print._.raw._.data._.entry." hidden="1">{"inputs raw data",#N/A,TRUE,"INPUT"}</definedName>
    <definedName name="wrn.print._.raw._data._.entry2." localSheetId="43" hidden="1">{"inputs raw data",#N/A,TRUE,"INPUT"}</definedName>
    <definedName name="wrn.print._.raw._data._.entry2." hidden="1">{"inputs raw data",#N/A,TRUE,"INPUT"}</definedName>
    <definedName name="wrn.Print._.Results._.A4." localSheetId="43" hidden="1">{"Valuation",#N/A,TRUE,"Valuation Summary";"Financial Statements",#N/A,TRUE,"Results";"Results",#N/A,TRUE,"Results";"Ratios",#N/A,TRUE,"Results"}</definedName>
    <definedName name="wrn.Print._.Results._.A4." hidden="1">{"Valuation",#N/A,TRUE,"Valuation Summary";"Financial Statements",#N/A,TRUE,"Results";"Results",#N/A,TRUE,"Results";"Ratios",#N/A,TRUE,"Results"}</definedName>
    <definedName name="wrn.Print._.Results._.Letter." localSheetId="43" hidden="1">{"Valuation Letter",#N/A,TRUE,"Valuation Summary";"Financial Statements Letter",#N/A,TRUE,"Results";"Results Letter",#N/A,TRUE,"Results";"Ratios Letter",#N/A,TRUE,"Results"}</definedName>
    <definedName name="wrn.Print._.Results._.Letter." hidden="1">{"Valuation Letter",#N/A,TRUE,"Valuation Summary";"Financial Statements Letter",#N/A,TRUE,"Results";"Results Letter",#N/A,TRUE,"Results";"Ratios Letter",#N/A,TRUE,"Results"}</definedName>
    <definedName name="wrn.Print._.SchA." localSheetId="43" hidden="1">{"SchA1",#N/A,FALSE,"Schedules";"SchA2",#N/A,FALSE,"Schedules"}</definedName>
    <definedName name="wrn.Print._.SchA." hidden="1">{"SchA1",#N/A,FALSE,"Schedules";"SchA2",#N/A,FALSE,"Schedules"}</definedName>
    <definedName name="wrn.Print._.SchA._1" localSheetId="43" hidden="1">{"SchA1",#N/A,FALSE,"Schedules";"SchA2",#N/A,FALSE,"Schedules"}</definedName>
    <definedName name="wrn.Print._.SchA._1" hidden="1">{"SchA1",#N/A,FALSE,"Schedules";"SchA2",#N/A,FALSE,"Schedules"}</definedName>
    <definedName name="wrn.Print._.SchA._1_1" localSheetId="43" hidden="1">{"SchA1",#N/A,FALSE,"Schedules";"SchA2",#N/A,FALSE,"Schedules"}</definedName>
    <definedName name="wrn.Print._.SchA._1_1" hidden="1">{"SchA1",#N/A,FALSE,"Schedules";"SchA2",#N/A,FALSE,"Schedules"}</definedName>
    <definedName name="wrn.Print._.SchB." localSheetId="43" hidden="1">{"SchB1",#N/A,FALSE,"Schedules";"SchB2",#N/A,FALSE,"Schedules"}</definedName>
    <definedName name="wrn.Print._.SchB." hidden="1">{"SchB1",#N/A,FALSE,"Schedules";"SchB2",#N/A,FALSE,"Schedules"}</definedName>
    <definedName name="wrn.Print._.SchB._1" localSheetId="43" hidden="1">{"SchB1",#N/A,FALSE,"Schedules";"SchB2",#N/A,FALSE,"Schedules"}</definedName>
    <definedName name="wrn.Print._.SchB._1" hidden="1">{"SchB1",#N/A,FALSE,"Schedules";"SchB2",#N/A,FALSE,"Schedules"}</definedName>
    <definedName name="wrn.Print._.SchB._1_1" localSheetId="43" hidden="1">{"SchB1",#N/A,FALSE,"Schedules";"SchB2",#N/A,FALSE,"Schedules"}</definedName>
    <definedName name="wrn.Print._.SchB._1_1" hidden="1">{"SchB1",#N/A,FALSE,"Schedules";"SchB2",#N/A,FALSE,"Schedules"}</definedName>
    <definedName name="wrn.Print._.SchC." localSheetId="43" hidden="1">{"SchC1",#N/A,FALSE,"Schedules";"SchC2",#N/A,FALSE,"Schedules"}</definedName>
    <definedName name="wrn.Print._.SchC." hidden="1">{"SchC1",#N/A,FALSE,"Schedules";"SchC2",#N/A,FALSE,"Schedules"}</definedName>
    <definedName name="wrn.Print._.SchC._1" localSheetId="43" hidden="1">{"SchC1",#N/A,FALSE,"Schedules";"SchC2",#N/A,FALSE,"Schedules"}</definedName>
    <definedName name="wrn.Print._.SchC._1" hidden="1">{"SchC1",#N/A,FALSE,"Schedules";"SchC2",#N/A,FALSE,"Schedules"}</definedName>
    <definedName name="wrn.Print._.SchC._1_1" localSheetId="43" hidden="1">{"SchC1",#N/A,FALSE,"Schedules";"SchC2",#N/A,FALSE,"Schedules"}</definedName>
    <definedName name="wrn.Print._.SchC._1_1" hidden="1">{"SchC1",#N/A,FALSE,"Schedules";"SchC2",#N/A,FALSE,"Schedules"}</definedName>
    <definedName name="wrn.Print._.SchD." localSheetId="43" hidden="1">{"SchD1",#N/A,FALSE,"Schedules";"SchD2",#N/A,FALSE,"Schedules"}</definedName>
    <definedName name="wrn.Print._.SchD." hidden="1">{"SchD1",#N/A,FALSE,"Schedules";"SchD2",#N/A,FALSE,"Schedules"}</definedName>
    <definedName name="wrn.Print._.SchD._1" localSheetId="43" hidden="1">{"SchD1",#N/A,FALSE,"Schedules";"SchD2",#N/A,FALSE,"Schedules"}</definedName>
    <definedName name="wrn.Print._.SchD._1" hidden="1">{"SchD1",#N/A,FALSE,"Schedules";"SchD2",#N/A,FALSE,"Schedules"}</definedName>
    <definedName name="wrn.Print._.SchD._1_1" localSheetId="43" hidden="1">{"SchD1",#N/A,FALSE,"Schedules";"SchD2",#N/A,FALSE,"Schedules"}</definedName>
    <definedName name="wrn.Print._.SchD._1_1" hidden="1">{"SchD1",#N/A,FALSE,"Schedules";"SchD2",#N/A,FALSE,"Schedules"}</definedName>
    <definedName name="wrn.Print._.SchE." localSheetId="43" hidden="1">{"SchE1",#N/A,FALSE,"Schedules";"SchE2",#N/A,FALSE,"Schedules"}</definedName>
    <definedName name="wrn.Print._.SchE." hidden="1">{"SchE1",#N/A,FALSE,"Schedules";"SchE2",#N/A,FALSE,"Schedules"}</definedName>
    <definedName name="wrn.Print._.SchE._1" localSheetId="43" hidden="1">{"SchE1",#N/A,FALSE,"Schedules";"SchE2",#N/A,FALSE,"Schedules"}</definedName>
    <definedName name="wrn.Print._.SchE._1" hidden="1">{"SchE1",#N/A,FALSE,"Schedules";"SchE2",#N/A,FALSE,"Schedules"}</definedName>
    <definedName name="wrn.Print._.SchE._1_1" localSheetId="43" hidden="1">{"SchE1",#N/A,FALSE,"Schedules";"SchE2",#N/A,FALSE,"Schedules"}</definedName>
    <definedName name="wrn.Print._.SchE._1_1" hidden="1">{"SchE1",#N/A,FALSE,"Schedules";"SchE2",#N/A,FALSE,"Schedules"}</definedName>
    <definedName name="wrn.Print._.SchF." localSheetId="43" hidden="1">{"SchF1",#N/A,FALSE,"Schedules";"SchF2",#N/A,FALSE,"Schedules"}</definedName>
    <definedName name="wrn.Print._.SchF." hidden="1">{"SchF1",#N/A,FALSE,"Schedules";"SchF2",#N/A,FALSE,"Schedules"}</definedName>
    <definedName name="wrn.Print._.SchF._1" localSheetId="43" hidden="1">{"SchF1",#N/A,FALSE,"Schedules";"SchF2",#N/A,FALSE,"Schedules"}</definedName>
    <definedName name="wrn.Print._.SchF._1" hidden="1">{"SchF1",#N/A,FALSE,"Schedules";"SchF2",#N/A,FALSE,"Schedules"}</definedName>
    <definedName name="wrn.Print._.SchF._1_1" localSheetId="43" hidden="1">{"SchF1",#N/A,FALSE,"Schedules";"SchF2",#N/A,FALSE,"Schedules"}</definedName>
    <definedName name="wrn.Print._.SchF._1_1" hidden="1">{"SchF1",#N/A,FALSE,"Schedules";"SchF2",#N/A,FALSE,"Schedules"}</definedName>
    <definedName name="wrn.Print._.SchG." localSheetId="43" hidden="1">{"SchG1",#N/A,FALSE,"Schedules";"SchG2",#N/A,FALSE,"Schedules"}</definedName>
    <definedName name="wrn.Print._.SchG." hidden="1">{"SchG1",#N/A,FALSE,"Schedules";"SchG2",#N/A,FALSE,"Schedules"}</definedName>
    <definedName name="wrn.Print._.SchG._1" localSheetId="43" hidden="1">{"SchG1",#N/A,FALSE,"Schedules";"SchG2",#N/A,FALSE,"Schedules"}</definedName>
    <definedName name="wrn.Print._.SchG._1" hidden="1">{"SchG1",#N/A,FALSE,"Schedules";"SchG2",#N/A,FALSE,"Schedules"}</definedName>
    <definedName name="wrn.Print._.SchG._1_1" localSheetId="43" hidden="1">{"SchG1",#N/A,FALSE,"Schedules";"SchG2",#N/A,FALSE,"Schedules"}</definedName>
    <definedName name="wrn.Print._.SchG._1_1" hidden="1">{"SchG1",#N/A,FALSE,"Schedules";"SchG2",#N/A,FALSE,"Schedules"}</definedName>
    <definedName name="wrn.Print._.SchH." localSheetId="43" hidden="1">{"SchH1",#N/A,FALSE,"Schedules";"SchH2",#N/A,FALSE,"Schedules"}</definedName>
    <definedName name="wrn.Print._.SchH." hidden="1">{"SchH1",#N/A,FALSE,"Schedules";"SchH2",#N/A,FALSE,"Schedules"}</definedName>
    <definedName name="wrn.Print._.SchH._1" localSheetId="43" hidden="1">{"SchH1",#N/A,FALSE,"Schedules";"SchH2",#N/A,FALSE,"Schedules"}</definedName>
    <definedName name="wrn.Print._.SchH._1" hidden="1">{"SchH1",#N/A,FALSE,"Schedules";"SchH2",#N/A,FALSE,"Schedules"}</definedName>
    <definedName name="wrn.Print._.SchH._1_1" localSheetId="43" hidden="1">{"SchH1",#N/A,FALSE,"Schedules";"SchH2",#N/A,FALSE,"Schedules"}</definedName>
    <definedName name="wrn.Print._.SchH._1_1" hidden="1">{"SchH1",#N/A,FALSE,"Schedules";"SchH2",#N/A,FALSE,"Schedules"}</definedName>
    <definedName name="wrn.Print._.SchI." localSheetId="43" hidden="1">{"SchI1",#N/A,FALSE,"Schedules";"SchI2",#N/A,FALSE,"Schedules"}</definedName>
    <definedName name="wrn.Print._.SchI." hidden="1">{"SchI1",#N/A,FALSE,"Schedules";"SchI2",#N/A,FALSE,"Schedules"}</definedName>
    <definedName name="wrn.Print._.SchI._1" localSheetId="43" hidden="1">{"SchI1",#N/A,FALSE,"Schedules";"SchI2",#N/A,FALSE,"Schedules"}</definedName>
    <definedName name="wrn.Print._.SchI._1" hidden="1">{"SchI1",#N/A,FALSE,"Schedules";"SchI2",#N/A,FALSE,"Schedules"}</definedName>
    <definedName name="wrn.Print._.SchI._1_1" localSheetId="43" hidden="1">{"SchI1",#N/A,FALSE,"Schedules";"SchI2",#N/A,FALSE,"Schedules"}</definedName>
    <definedName name="wrn.Print._.SchI._1_1" hidden="1">{"SchI1",#N/A,FALSE,"Schedules";"SchI2",#N/A,FALSE,"Schedules"}</definedName>
    <definedName name="wrn.Print._.SchJ." localSheetId="43" hidden="1">{"SchJ1",#N/A,FALSE,"Schedules";"SchJ2",#N/A,FALSE,"Schedules"}</definedName>
    <definedName name="wrn.Print._.SchJ." hidden="1">{"SchJ1",#N/A,FALSE,"Schedules";"SchJ2",#N/A,FALSE,"Schedules"}</definedName>
    <definedName name="wrn.Print._.SchJ._1" localSheetId="43" hidden="1">{"SchJ1",#N/A,FALSE,"Schedules";"SchJ2",#N/A,FALSE,"Schedules"}</definedName>
    <definedName name="wrn.Print._.SchJ._1" hidden="1">{"SchJ1",#N/A,FALSE,"Schedules";"SchJ2",#N/A,FALSE,"Schedules"}</definedName>
    <definedName name="wrn.Print._.SchJ._1_1" localSheetId="43" hidden="1">{"SchJ1",#N/A,FALSE,"Schedules";"SchJ2",#N/A,FALSE,"Schedules"}</definedName>
    <definedName name="wrn.Print._.SchJ._1_1" hidden="1">{"SchJ1",#N/A,FALSE,"Schedules";"SchJ2",#N/A,FALSE,"Schedules"}</definedName>
    <definedName name="wrn.Print._.SchK." localSheetId="43" hidden="1">{"SchK1",#N/A,FALSE,"Schedules";"SchK2",#N/A,FALSE,"Schedules"}</definedName>
    <definedName name="wrn.Print._.SchK." hidden="1">{"SchK1",#N/A,FALSE,"Schedules";"SchK2",#N/A,FALSE,"Schedules"}</definedName>
    <definedName name="wrn.Print._.SchK._1" localSheetId="43" hidden="1">{"SchK1",#N/A,FALSE,"Schedules";"SchK2",#N/A,FALSE,"Schedules"}</definedName>
    <definedName name="wrn.Print._.SchK._1" hidden="1">{"SchK1",#N/A,FALSE,"Schedules";"SchK2",#N/A,FALSE,"Schedules"}</definedName>
    <definedName name="wrn.Print._.SchK._1_1" localSheetId="43" hidden="1">{"SchK1",#N/A,FALSE,"Schedules";"SchK2",#N/A,FALSE,"Schedules"}</definedName>
    <definedName name="wrn.Print._.SchK._1_1" hidden="1">{"SchK1",#N/A,FALSE,"Schedules";"SchK2",#N/A,FALSE,"Schedules"}</definedName>
    <definedName name="wrn.Print._.SchL." localSheetId="43" hidden="1">{"SchL1",#N/A,FALSE,"Schedules";"SchL2",#N/A,FALSE,"Schedules"}</definedName>
    <definedName name="wrn.Print._.SchL." hidden="1">{"SchL1",#N/A,FALSE,"Schedules";"SchL2",#N/A,FALSE,"Schedules"}</definedName>
    <definedName name="wrn.Print._.SchL._1" localSheetId="43" hidden="1">{"SchL1",#N/A,FALSE,"Schedules";"SchL2",#N/A,FALSE,"Schedules"}</definedName>
    <definedName name="wrn.Print._.SchL._1" hidden="1">{"SchL1",#N/A,FALSE,"Schedules";"SchL2",#N/A,FALSE,"Schedules"}</definedName>
    <definedName name="wrn.Print._.SchL._1_1" localSheetId="43" hidden="1">{"SchL1",#N/A,FALSE,"Schedules";"SchL2",#N/A,FALSE,"Schedules"}</definedName>
    <definedName name="wrn.Print._.SchL._1_1" hidden="1">{"SchL1",#N/A,FALSE,"Schedules";"SchL2",#N/A,FALSE,"Schedules"}</definedName>
    <definedName name="wrn.Print._.SchM." localSheetId="43" hidden="1">{"SchM1",#N/A,FALSE,"Schedules";"SchM2",#N/A,FALSE,"Schedules"}</definedName>
    <definedName name="wrn.Print._.SchM." hidden="1">{"SchM1",#N/A,FALSE,"Schedules";"SchM2",#N/A,FALSE,"Schedules"}</definedName>
    <definedName name="wrn.Print._.SchM._1" localSheetId="43" hidden="1">{"SchM1",#N/A,FALSE,"Schedules";"SchM2",#N/A,FALSE,"Schedules"}</definedName>
    <definedName name="wrn.Print._.SchM._1" hidden="1">{"SchM1",#N/A,FALSE,"Schedules";"SchM2",#N/A,FALSE,"Schedules"}</definedName>
    <definedName name="wrn.Print._.SchM._1_1" localSheetId="43" hidden="1">{"SchM1",#N/A,FALSE,"Schedules";"SchM2",#N/A,FALSE,"Schedules"}</definedName>
    <definedName name="wrn.Print._.SchM._1_1" hidden="1">{"SchM1",#N/A,FALSE,"Schedules";"SchM2",#N/A,FALSE,"Schedules"}</definedName>
    <definedName name="wrn.Print._.SchN." localSheetId="43" hidden="1">{"SchN1",#N/A,FALSE,"Schedules"}</definedName>
    <definedName name="wrn.Print._.SchN." hidden="1">{"SchN1",#N/A,FALSE,"Schedules"}</definedName>
    <definedName name="wrn.Print._.SchN._1" localSheetId="43" hidden="1">{"SchN1",#N/A,FALSE,"Schedules"}</definedName>
    <definedName name="wrn.Print._.SchN._1" hidden="1">{"SchN1",#N/A,FALSE,"Schedules"}</definedName>
    <definedName name="wrn.Print._.SchN._1_1" localSheetId="43" hidden="1">{"SchN1",#N/A,FALSE,"Schedules"}</definedName>
    <definedName name="wrn.Print._.SchN._1_1" hidden="1">{"SchN1",#N/A,FALSE,"Schedules"}</definedName>
    <definedName name="wrn.Print._.SchO." localSheetId="43" hidden="1">{"SchO1",#N/A,FALSE,"Schedules"}</definedName>
    <definedName name="wrn.Print._.SchO." hidden="1">{"SchO1",#N/A,FALSE,"Schedules"}</definedName>
    <definedName name="wrn.Print._.SchO._1" localSheetId="43" hidden="1">{"SchO1",#N/A,FALSE,"Schedules"}</definedName>
    <definedName name="wrn.Print._.SchO._1" hidden="1">{"SchO1",#N/A,FALSE,"Schedules"}</definedName>
    <definedName name="wrn.Print._.SchO._1_1" localSheetId="43" hidden="1">{"SchO1",#N/A,FALSE,"Schedules"}</definedName>
    <definedName name="wrn.Print._.SchO._1_1" hidden="1">{"SchO1",#N/A,FALSE,"Schedules"}</definedName>
    <definedName name="wrn.print._.standalone." localSheetId="43" hidden="1">{"standalone1",#N/A,FALSE,"DCFBase";"standalone2",#N/A,FALSE,"DCFBase"}</definedName>
    <definedName name="wrn.print._.standalone." hidden="1">{"standalone1",#N/A,FALSE,"DCFBase";"standalone2",#N/A,FALSE,"DCFBase"}</definedName>
    <definedName name="wrn.Print._.Summary." localSheetId="43" hidden="1">{"Summ1",#N/A,FALSE,"Summary"}</definedName>
    <definedName name="wrn.Print._.Summary." hidden="1">{"Summ1",#N/A,FALSE,"Summary"}</definedName>
    <definedName name="wrn.print._.summary._.sheets." localSheetId="43" hidden="1">{"summary1",#N/A,TRUE,"Comps";"summary2",#N/A,TRUE,"Comps";"summary3",#N/A,TRUE,"Comps"}</definedName>
    <definedName name="wrn.print._.summary._.sheets." hidden="1">{"summary1",#N/A,TRUE,"Comps";"summary2",#N/A,TRUE,"Comps";"summary3",#N/A,TRUE,"Comps"}</definedName>
    <definedName name="wrn.Print._.Summary._1" localSheetId="43" hidden="1">{"Summ1",#N/A,FALSE,"Summary"}</definedName>
    <definedName name="wrn.Print._.Summary._1" hidden="1">{"Summ1",#N/A,FALSE,"Summary"}</definedName>
    <definedName name="wrn.Print._.Summary._1_1" localSheetId="43" hidden="1">{"Summ1",#N/A,FALSE,"Summary"}</definedName>
    <definedName name="wrn.Print._.Summary._1_1" hidden="1">{"Summ1",#N/A,FALSE,"Summary"}</definedName>
    <definedName name="wrn.print._.ulster._.cases." localSheetId="43" hidden="1">{"scenario summary",#N/A,FALSE,"pro forma";"pro forma financials","low price low cash",FALSE,"pro forma";"pro forma credit","low price low cash",FALSE,"pro forma";"pro forma financials","low price med cash",FALSE,"pro forma";"pro forma credit","low price med cash",FALSE,"pro forma";"pro forma financials","low price high cash",FALSE,"pro forma";"pro forma credit","low price high cash",FALSE,"pro forma";"pro forma financials","high price low cash",FALSE,"pro forma";"pro forma credit","high price low cash",FALSE,"pro forma";"pro forma financials","high price med cash",FALSE,"pro forma";"pro forma credit","high price med cash",FALSE,"pro forma";"pro forma financials","high price high cash",FALSE,"pro forma";"pro forma credit","high price high cash",FALSE,"pro forma"}</definedName>
    <definedName name="wrn.print._.ulster._.cases." hidden="1">{"scenario summary",#N/A,FALSE,"pro forma";"pro forma financials","low price low cash",FALSE,"pro forma";"pro forma credit","low price low cash",FALSE,"pro forma";"pro forma financials","low price med cash",FALSE,"pro forma";"pro forma credit","low price med cash",FALSE,"pro forma";"pro forma financials","low price high cash",FALSE,"pro forma";"pro forma credit","low price high cash",FALSE,"pro forma";"pro forma financials","high price low cash",FALSE,"pro forma";"pro forma credit","high price low cash",FALSE,"pro forma";"pro forma financials","high price med cash",FALSE,"pro forma";"pro forma credit","high price med cash",FALSE,"pro forma";"pro forma financials","high price high cash",FALSE,"pro forma";"pro forma credit","high price high cash",FALSE,"pro forma"}</definedName>
    <definedName name="wrn.print._.ulster._.cases._1" localSheetId="43" hidden="1">{"scenario summary",#N/A,FALSE,"pro forma";"pro forma financials","low price low cash",FALSE,"pro forma";"pro forma credit","low price low cash",FALSE,"pro forma";"pro forma financials","low price med cash",FALSE,"pro forma";"pro forma credit","low price med cash",FALSE,"pro forma";"pro forma financials","low price high cash",FALSE,"pro forma";"pro forma credit","low price high cash",FALSE,"pro forma";"pro forma financials","high price low cash",FALSE,"pro forma";"pro forma credit","high price low cash",FALSE,"pro forma";"pro forma financials","high price med cash",FALSE,"pro forma";"pro forma credit","high price med cash",FALSE,"pro forma";"pro forma financials","high price high cash",FALSE,"pro forma";"pro forma credit","high price high cash",FALSE,"pro forma"}</definedName>
    <definedName name="wrn.print._.ulster._.cases._1" hidden="1">{"scenario summary",#N/A,FALSE,"pro forma";"pro forma financials","low price low cash",FALSE,"pro forma";"pro forma credit","low price low cash",FALSE,"pro forma";"pro forma financials","low price med cash",FALSE,"pro forma";"pro forma credit","low price med cash",FALSE,"pro forma";"pro forma financials","low price high cash",FALSE,"pro forma";"pro forma credit","low price high cash",FALSE,"pro forma";"pro forma financials","high price low cash",FALSE,"pro forma";"pro forma credit","high price low cash",FALSE,"pro forma";"pro forma financials","high price med cash",FALSE,"pro forma";"pro forma credit","high price med cash",FALSE,"pro forma";"pro forma financials","high price high cash",FALSE,"pro forma";"pro forma credit","high price high cash",FALSE,"pro forma"}</definedName>
    <definedName name="wrn.Print._1" localSheetId="43" hidden="1">{"vi1",#N/A,FALSE,"Financial Statements";"vi2",#N/A,FALSE,"Financial Statements";#N/A,#N/A,FALSE,"DCF"}</definedName>
    <definedName name="wrn.Print._1" hidden="1">{"vi1",#N/A,FALSE,"Financial Statements";"vi2",#N/A,FALSE,"Financial Statements";#N/A,#N/A,FALSE,"DCF"}</definedName>
    <definedName name="wrn.print._all1." localSheetId="43" hidden="1">{#N/A,#N/A,FALSE,"Pharm";#N/A,#N/A,FALSE,"WWCM"}</definedName>
    <definedName name="wrn.print._all1." hidden="1">{#N/A,#N/A,FALSE,"Pharm";#N/A,#N/A,FALSE,"WWCM"}</definedName>
    <definedName name="wrn.print._all1._1" localSheetId="43" hidden="1">{#N/A,#N/A,FALSE,"Pharm";#N/A,#N/A,FALSE,"WWCM"}</definedName>
    <definedName name="wrn.print._all1._1" hidden="1">{#N/A,#N/A,FALSE,"Pharm";#N/A,#N/A,FALSE,"WWCM"}</definedName>
    <definedName name="wrn.print._all1._2" localSheetId="43" hidden="1">{#N/A,#N/A,FALSE,"Pharm";#N/A,#N/A,FALSE,"WWCM"}</definedName>
    <definedName name="wrn.print._all1._2" hidden="1">{#N/A,#N/A,FALSE,"Pharm";#N/A,#N/A,FALSE,"WWCM"}</definedName>
    <definedName name="wrn.print._all1._3" localSheetId="43" hidden="1">{#N/A,#N/A,FALSE,"Pharm";#N/A,#N/A,FALSE,"WWCM"}</definedName>
    <definedName name="wrn.print._all1._3" hidden="1">{#N/A,#N/A,FALSE,"Pharm";#N/A,#N/A,FALSE,"WWCM"}</definedName>
    <definedName name="wrn.print._all1._4" localSheetId="43" hidden="1">{#N/A,#N/A,FALSE,"Pharm";#N/A,#N/A,FALSE,"WWCM"}</definedName>
    <definedName name="wrn.print._all1._4" hidden="1">{#N/A,#N/A,FALSE,"Pharm";#N/A,#N/A,FALSE,"WWCM"}</definedName>
    <definedName name="wrn.print_1" localSheetId="43" hidden="1">{#N/A,#N/A,FALSE,"Pharm";#N/A,#N/A,FALSE,"WWCM"}</definedName>
    <definedName name="wrn.print_1" hidden="1">{#N/A,#N/A,FALSE,"Pharm";#N/A,#N/A,FALSE,"WWCM"}</definedName>
    <definedName name="wrn.print_2" localSheetId="43" hidden="1">{#N/A,#N/A,FALSE,"Pharm";#N/A,#N/A,FALSE,"WWCM"}</definedName>
    <definedName name="wrn.print_2" hidden="1">{#N/A,#N/A,FALSE,"Pharm";#N/A,#N/A,FALSE,"WWCM"}</definedName>
    <definedName name="wrn.print_3" localSheetId="43" hidden="1">{#N/A,#N/A,FALSE,"Pharm";#N/A,#N/A,FALSE,"WWCM"}</definedName>
    <definedName name="wrn.print_3" hidden="1">{#N/A,#N/A,FALSE,"Pharm";#N/A,#N/A,FALSE,"WWCM"}</definedName>
    <definedName name="wrn.print_4" localSheetId="43" hidden="1">{#N/A,#N/A,FALSE,"Pharm";#N/A,#N/A,FALSE,"WWCM"}</definedName>
    <definedName name="wrn.print_4" hidden="1">{#N/A,#N/A,FALSE,"Pharm";#N/A,#N/A,FALSE,"WWCM"}</definedName>
    <definedName name="wrn.Print_All." localSheetId="43" hidden="1">{"Index",#N/A,FALSE,"Index";"Schedule_I",#N/A,FALSE,"I";"Schedule_IA",#N/A,FALSE,"I-A";"Schedule_1B",#N/A,FALSE,"I-B";"Schedule_1C",#N/A,FALSE,"I-C";"Schedule_1D",#N/A,FALSE,"I-D";"Schedule_1E",#N/A,FALSE,"I-E";"Schedule_1F",#N/A,FALSE,"I-F";"Schedule_1G",#N/A,FALSE,"I-G";"Schedule_II",#N/A,FALSE,"II";"Schedule_IIA",#N/A,FALSE,"II-A";"Schedule_III",#N/A,FALSE,"III";"Schedule_IV",#N/A,FALSE,"IV";"Schedule_V",#N/A,FALSE,"V"}</definedName>
    <definedName name="wrn.Print_All." hidden="1">{"Index",#N/A,FALSE,"Index";"Schedule_I",#N/A,FALSE,"I";"Schedule_IA",#N/A,FALSE,"I-A";"Schedule_1B",#N/A,FALSE,"I-B";"Schedule_1C",#N/A,FALSE,"I-C";"Schedule_1D",#N/A,FALSE,"I-D";"Schedule_1E",#N/A,FALSE,"I-E";"Schedule_1F",#N/A,FALSE,"I-F";"Schedule_1G",#N/A,FALSE,"I-G";"Schedule_II",#N/A,FALSE,"II";"Schedule_IIA",#N/A,FALSE,"II-A";"Schedule_III",#N/A,FALSE,"III";"Schedule_IV",#N/A,FALSE,"IV";"Schedule_V",#N/A,FALSE,"V"}</definedName>
    <definedName name="wrn.Print_Buyer." localSheetId="43"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CSC." localSheetId="43" hidden="1">{"CSC_1",#N/A,FALSE,"CSC Outputs";"CSC_2",#N/A,FALSE,"CSC Outputs"}</definedName>
    <definedName name="wrn.Print_CSC." hidden="1">{"CSC_1",#N/A,FALSE,"CSC Outputs";"CSC_2",#N/A,FALSE,"CSC Outputs"}</definedName>
    <definedName name="wrn.Print_CSC2." localSheetId="43" hidden="1">{"CSC_1",#N/A,FALSE,"CSC Outputs";"CSC_2",#N/A,FALSE,"CSC Outputs"}</definedName>
    <definedName name="wrn.Print_CSC2." hidden="1">{"CSC_1",#N/A,FALSE,"CSC Outputs";"CSC_2",#N/A,FALSE,"CSC Outputs"}</definedName>
    <definedName name="wrn.Print_DCF." localSheetId="43" hidden="1">{"dcf_linnea1",#N/A,FALSE,"Discounted Cash Flow";"dcf_bob1",#N/A,FALSE,"Discounted Cash Flow";"dcf_bob21",#N/A,FALSE,"Discounted Cash Flow";"dcf_linnea21",#N/A,FALSE,"Discounted Cash Flow"}</definedName>
    <definedName name="wrn.Print_DCF." hidden="1">{"dcf_linnea1",#N/A,FALSE,"Discounted Cash Flow";"dcf_bob1",#N/A,FALSE,"Discounted Cash Flow";"dcf_bob21",#N/A,FALSE,"Discounted Cash Flow";"dcf_linnea21",#N/A,FALSE,"Discounted Cash Flow"}</definedName>
    <definedName name="wrn.Print_DCF._1" localSheetId="43" hidden="1">{"dcf_linnea1",#N/A,FALSE,"Discounted Cash Flow";"dcf_bob1",#N/A,FALSE,"Discounted Cash Flow";"dcf_bob21",#N/A,FALSE,"Discounted Cash Flow";"dcf_linnea21",#N/A,FALSE,"Discounted Cash Flow"}</definedName>
    <definedName name="wrn.Print_DCF._1" hidden="1">{"dcf_linnea1",#N/A,FALSE,"Discounted Cash Flow";"dcf_bob1",#N/A,FALSE,"Discounted Cash Flow";"dcf_bob21",#N/A,FALSE,"Discounted Cash Flow";"dcf_linnea21",#N/A,FALSE,"Discounted Cash Flow"}</definedName>
    <definedName name="wrn.Print_Earnings_template." localSheetId="43" hidden="1">{"by_month",#N/A,TRUE,"template";"destec_month",#N/A,TRUE,"template";"by_quarter",#N/A,TRUE,"template";"destec_quarter",#N/A,TRUE,"template";"by_year",#N/A,TRUE,"template";"destec_annual",#N/A,TRUE,"template"}</definedName>
    <definedName name="wrn.Print_Earnings_template." hidden="1">{"by_month",#N/A,TRUE,"template";"destec_month",#N/A,TRUE,"template";"by_quarter",#N/A,TRUE,"template";"destec_quarter",#N/A,TRUE,"template";"by_year",#N/A,TRUE,"template";"destec_annual",#N/A,TRUE,"template"}</definedName>
    <definedName name="wrn.Print_Index." localSheetId="43" hidden="1">{"Index",#N/A,FALSE,"Index"}</definedName>
    <definedName name="wrn.Print_Index." hidden="1">{"Index",#N/A,FALSE,"Index"}</definedName>
    <definedName name="wrn.Print_Target." localSheetId="43"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Valuation." localSheetId="43" hidden="1">{#N/A,#N/A,TRUE,"Memo Input";#N/A,#N/A,TRUE,"YTD";#N/A,#N/A,TRUE,"Projections";#N/A,#N/A,TRUE,"Balance Sheet (DEM)";#N/A,#N/A,TRUE,"Balance Sheet (EUR)";#N/A,#N/A,TRUE,"Cash Flow";#N/A,#N/A,TRUE,"DCF Valuation";#N/A,#N/A,TRUE,"Working Capital Output";#N/A,#N/A,TRUE,"Balance Sheet Input";#N/A,#N/A,TRUE,"Depreciation";#N/A,#N/A,TRUE,"Intra Group Payments";#N/A,#N/A,TRUE," Tax";#N/A,#N/A,TRUE,"WACC";#N/A,#N/A,TRUE,"Beta";#N/A,#N/A,TRUE,"Reconsiliation"}</definedName>
    <definedName name="wrn.Print_Valuation." hidden="1">{#N/A,#N/A,TRUE,"Memo Input";#N/A,#N/A,TRUE,"YTD";#N/A,#N/A,TRUE,"Projections";#N/A,#N/A,TRUE,"Balance Sheet (DEM)";#N/A,#N/A,TRUE,"Balance Sheet (EUR)";#N/A,#N/A,TRUE,"Cash Flow";#N/A,#N/A,TRUE,"DCF Valuation";#N/A,#N/A,TRUE,"Working Capital Output";#N/A,#N/A,TRUE,"Balance Sheet Input";#N/A,#N/A,TRUE,"Depreciation";#N/A,#N/A,TRUE,"Intra Group Payments";#N/A,#N/A,TRUE," Tax";#N/A,#N/A,TRUE,"WACC";#N/A,#N/A,TRUE,"Beta";#N/A,#N/A,TRUE,"Reconsiliation"}</definedName>
    <definedName name="wrn.Print_Var_page." localSheetId="43" hidden="1">{"var_page",#N/A,FALSE,"template"}</definedName>
    <definedName name="wrn.Print_Var_page." hidden="1">{"var_page",#N/A,FALSE,"template"}</definedName>
    <definedName name="wrn.PRINT1." localSheetId="43" hidden="1">{"page1",#N/A,FALSE,"PF";"page2",#N/A,FALSE,"PF";"page3",#N/A,FALSE,"PF";"page4",#N/A,FALSE,"Bal_Sht"}</definedName>
    <definedName name="wrn.PRINT1." hidden="1">{"page1",#N/A,FALSE,"PF";"page2",#N/A,FALSE,"PF";"page3",#N/A,FALSE,"PF";"page4",#N/A,FALSE,"Bal_Sht"}</definedName>
    <definedName name="wrn.print2" localSheetId="43" hidden="1">{#N/A,#N/A,FALSE,"Pharm";#N/A,#N/A,FALSE,"WWCM"}</definedName>
    <definedName name="wrn.print2" hidden="1">{#N/A,#N/A,FALSE,"Pharm";#N/A,#N/A,FALSE,"WWCM"}</definedName>
    <definedName name="wrn.PRINT2." localSheetId="43" hidden="1">{"PAGE1",#N/A,FALSE,"ADJMODL";"PAGE2",#N/A,FALSE,"ADJMODL";"PAGE3",#N/A,FALSE,"ADJMODL";"PAGE4",#N/A,FALSE,"ADJMODL";"PAGE5",#N/A,FALSE,"ADJMODL";"PAGE6",#N/A,FALSE,"ADJMODL";"PAGE7",#N/A,FALSE,"ADJMODL";"PAGE8",#N/A,FALSE,"ADJMODL"}</definedName>
    <definedName name="wrn.PRINT2." hidden="1">{"PAGE1",#N/A,FALSE,"ADJMODL";"PAGE2",#N/A,FALSE,"ADJMODL";"PAGE3",#N/A,FALSE,"ADJMODL";"PAGE4",#N/A,FALSE,"ADJMODL";"PAGE5",#N/A,FALSE,"ADJMODL";"PAGE6",#N/A,FALSE,"ADJMODL";"PAGE7",#N/A,FALSE,"ADJMODL";"PAGE8",#N/A,FALSE,"ADJMODL"}</definedName>
    <definedName name="wrn.print2_1" localSheetId="43" hidden="1">{#N/A,#N/A,FALSE,"Pharm";#N/A,#N/A,FALSE,"WWCM"}</definedName>
    <definedName name="wrn.print2_1" hidden="1">{#N/A,#N/A,FALSE,"Pharm";#N/A,#N/A,FALSE,"WWCM"}</definedName>
    <definedName name="wrn.print2_2" localSheetId="43" hidden="1">{#N/A,#N/A,FALSE,"Pharm";#N/A,#N/A,FALSE,"WWCM"}</definedName>
    <definedName name="wrn.print2_2" hidden="1">{#N/A,#N/A,FALSE,"Pharm";#N/A,#N/A,FALSE,"WWCM"}</definedName>
    <definedName name="wrn.print2_3" localSheetId="43" hidden="1">{#N/A,#N/A,FALSE,"Pharm";#N/A,#N/A,FALSE,"WWCM"}</definedName>
    <definedName name="wrn.print2_3" hidden="1">{#N/A,#N/A,FALSE,"Pharm";#N/A,#N/A,FALSE,"WWCM"}</definedName>
    <definedName name="wrn.print2_4" localSheetId="43" hidden="1">{#N/A,#N/A,FALSE,"Pharm";#N/A,#N/A,FALSE,"WWCM"}</definedName>
    <definedName name="wrn.print2_4" hidden="1">{#N/A,#N/A,FALSE,"Pharm";#N/A,#N/A,FALSE,"WWCM"}</definedName>
    <definedName name="wrn.Printadjcase." localSheetId="43" hidden="1">{"Printadjcase",#N/A,FALSE,"sensitivity"}</definedName>
    <definedName name="wrn.Printadjcase." hidden="1">{"Printadjcase",#N/A,FALSE,"sensitivity"}</definedName>
    <definedName name="wrn.Printadjcase._1" localSheetId="43" hidden="1">{"Printadjcase",#N/A,FALSE,"sensitivity"}</definedName>
    <definedName name="wrn.Printadjcase._1" hidden="1">{"Printadjcase",#N/A,FALSE,"sensitivity"}</definedName>
    <definedName name="wrn.PrintadjcaseFlagler" localSheetId="43" hidden="1">{"Printadjcase",#N/A,FALSE,"sensitivity"}</definedName>
    <definedName name="wrn.PrintadjcaseFlagler" hidden="1">{"Printadjcase",#N/A,FALSE,"sensitivity"}</definedName>
    <definedName name="wrn.PrintadjcaseFlagler_1" localSheetId="43" hidden="1">{"Printadjcase",#N/A,FALSE,"sensitivity"}</definedName>
    <definedName name="wrn.PrintadjcaseFlagler_1" hidden="1">{"Printadjcase",#N/A,FALSE,"sensitivity"}</definedName>
    <definedName name="wrn.Printall." localSheetId="43" hidden="1">{"Cover",#N/A,FALSE,"Cover";"Comments",#N/A,FALSE,"Quarterly Comments";"QtrP&amp;L",#N/A,FALSE,"Product Qtr P&amp;L Trends";"European CPIT",#N/A,FALSE,"European CPIT";"CPIT O2N2 Graphs",#N/A,FALSE,"CPIT O2N2 Graphs";"CPIT HYCO Graphs",#N/A,FALSE,"CPIT HYCO Graphs ";"Scorecard - US format",#N/A,FALSE,"Scorecard - US format";"Programmes",#N/A,FALSE,"Programmes";"Summary Year Majfac vs PY",#N/A,FALSE,"Summary Year Majfac vs PY";"Summary Year Majfac vs Plan",#N/A,FALSE,"Summary Year Majfac vs Plan";"Major Factors by Qtr",#N/A,FALSE,"Major Factors by Qtr";"Capex",#N/A,FALSE,"Capex"}</definedName>
    <definedName name="wrn.Printall." hidden="1">{"Cover",#N/A,FALSE,"Cover";"Comments",#N/A,FALSE,"Quarterly Comments";"QtrP&amp;L",#N/A,FALSE,"Product Qtr P&amp;L Trends";"European CPIT",#N/A,FALSE,"European CPIT";"CPIT O2N2 Graphs",#N/A,FALSE,"CPIT O2N2 Graphs";"CPIT HYCO Graphs",#N/A,FALSE,"CPIT HYCO Graphs ";"Scorecard - US format",#N/A,FALSE,"Scorecard - US format";"Programmes",#N/A,FALSE,"Programmes";"Summary Year Majfac vs PY",#N/A,FALSE,"Summary Year Majfac vs PY";"Summary Year Majfac vs Plan",#N/A,FALSE,"Summary Year Majfac vs Plan";"Major Factors by Qtr",#N/A,FALSE,"Major Factors by Qtr";"Capex",#N/A,FALSE,"Capex"}</definedName>
    <definedName name="wrn.Printbasecase." localSheetId="43" hidden="1">{"Printbasecase",#N/A,FALSE,"sensitivity"}</definedName>
    <definedName name="wrn.Printbasecase." hidden="1">{"Printbasecase",#N/A,FALSE,"sensitivity"}</definedName>
    <definedName name="wrn.Printbasecase._1" localSheetId="43" hidden="1">{"Printbasecase",#N/A,FALSE,"sensitivity"}</definedName>
    <definedName name="wrn.Printbasecase._1" hidden="1">{"Printbasecase",#N/A,FALSE,"sensitivity"}</definedName>
    <definedName name="wrn.PrintbasecaseFlagler" localSheetId="43" hidden="1">{"Printbasecase",#N/A,FALSE,"sensitivity"}</definedName>
    <definedName name="wrn.PrintbasecaseFlagler" hidden="1">{"Printbasecase",#N/A,FALSE,"sensitivity"}</definedName>
    <definedName name="wrn.PrintbasecaseFlagler_1" localSheetId="43" hidden="1">{"Printbasecase",#N/A,FALSE,"sensitivity"}</definedName>
    <definedName name="wrn.PrintbasecaseFlagler_1" hidden="1">{"Printbasecase",#N/A,FALSE,"sensitivity"}</definedName>
    <definedName name="wrn.PrintBS." localSheetId="43" hidden="1">{"PrintBS",#N/A,FALSE,"Main"}</definedName>
    <definedName name="wrn.PrintBS." hidden="1">{"PrintBS",#N/A,FALSE,"Main"}</definedName>
    <definedName name="wrn.PrintBS._1" localSheetId="43" hidden="1">{"PrintBS",#N/A,FALSE,"Main"}</definedName>
    <definedName name="wrn.PrintBS._1" hidden="1">{"PrintBS",#N/A,FALSE,"Main"}</definedName>
    <definedName name="wrn.PrintBS.Flagler" localSheetId="43" hidden="1">{"PrintBS",#N/A,FALSE,"Main"}</definedName>
    <definedName name="wrn.PrintBS.Flagler" hidden="1">{"PrintBS",#N/A,FALSE,"Main"}</definedName>
    <definedName name="wrn.PrintBS.Flagler_1" localSheetId="43" hidden="1">{"PrintBS",#N/A,FALSE,"Main"}</definedName>
    <definedName name="wrn.PrintBS.Flagler_1" hidden="1">{"PrintBS",#N/A,FALSE,"Main"}</definedName>
    <definedName name="wrn.Printbva." localSheetId="43" hidden="1">{"PrintBVA",#N/A,FALSE,"Main"}</definedName>
    <definedName name="wrn.Printbva." hidden="1">{"PrintBVA",#N/A,FALSE,"Main"}</definedName>
    <definedName name="wrn.Printbva._1" localSheetId="43" hidden="1">{"PrintBVA",#N/A,FALSE,"Main"}</definedName>
    <definedName name="wrn.Printbva._1" hidden="1">{"PrintBVA",#N/A,FALSE,"Main"}</definedName>
    <definedName name="wrn.Printbva.Flagler" localSheetId="43" hidden="1">{"PrintBVA",#N/A,FALSE,"Main"}</definedName>
    <definedName name="wrn.Printbva.Flagler" hidden="1">{"PrintBVA",#N/A,FALSE,"Main"}</definedName>
    <definedName name="wrn.Printbva.Flagler_1" localSheetId="43" hidden="1">{"PrintBVA",#N/A,FALSE,"Main"}</definedName>
    <definedName name="wrn.Printbva.Flagler_1" hidden="1">{"PrintBVA",#N/A,FALSE,"Main"}</definedName>
    <definedName name="wrn.Printgraphdetail." localSheetId="43" hidden="1">{"Printgraphdetail",#N/A,FALSE,"Graphs"}</definedName>
    <definedName name="wrn.Printgraphdetail." hidden="1">{"Printgraphdetail",#N/A,FALSE,"Graphs"}</definedName>
    <definedName name="wrn.Printgraphdetail._1" localSheetId="43" hidden="1">{"Printgraphdetail",#N/A,FALSE,"Graphs"}</definedName>
    <definedName name="wrn.Printgraphdetail._1" hidden="1">{"Printgraphdetail",#N/A,FALSE,"Graphs"}</definedName>
    <definedName name="wrn.Printgraphdetail.Flagler" localSheetId="43" hidden="1">{"Printgraphdetail",#N/A,FALSE,"Graphs"}</definedName>
    <definedName name="wrn.Printgraphdetail.Flagler" hidden="1">{"Printgraphdetail",#N/A,FALSE,"Graphs"}</definedName>
    <definedName name="wrn.Printgraphdetail.Flagler_1" localSheetId="43" hidden="1">{"Printgraphdetail",#N/A,FALSE,"Graphs"}</definedName>
    <definedName name="wrn.Printgraphdetail.Flagler_1" hidden="1">{"Printgraphdetail",#N/A,FALSE,"Graphs"}</definedName>
    <definedName name="wrn.Printgraphs." localSheetId="43" hidden="1">{"PrintGraphs",#N/A,FALSE,"Graphs"}</definedName>
    <definedName name="wrn.Printgraphs." hidden="1">{"PrintGraphs",#N/A,FALSE,"Graphs"}</definedName>
    <definedName name="wrn.Printgraphs._1" localSheetId="43" hidden="1">{"PrintGraphs",#N/A,FALSE,"Graphs"}</definedName>
    <definedName name="wrn.Printgraphs._1" hidden="1">{"PrintGraphs",#N/A,FALSE,"Graphs"}</definedName>
    <definedName name="wrn.Printgraphs.Flagler" localSheetId="43" hidden="1">{"PrintGraphs",#N/A,FALSE,"Graphs"}</definedName>
    <definedName name="wrn.Printgraphs.Flagler" hidden="1">{"PrintGraphs",#N/A,FALSE,"Graphs"}</definedName>
    <definedName name="wrn.Printgraphs.Flagler_1" localSheetId="43" hidden="1">{"PrintGraphs",#N/A,FALSE,"Graphs"}</definedName>
    <definedName name="wrn.Printgraphs.Flagler_1" hidden="1">{"PrintGraphs",#N/A,FALSE,"Graphs"}</definedName>
    <definedName name="wrn.printintro." localSheetId="43" hidden="1">{"Print Intro",#N/A,FALSE,"Introduction"}</definedName>
    <definedName name="wrn.printintro." hidden="1">{"Print Intro",#N/A,FALSE,"Introduction"}</definedName>
    <definedName name="wrn.printintro._1" localSheetId="43" hidden="1">{"Print Intro",#N/A,FALSE,"Introduction"}</definedName>
    <definedName name="wrn.printintro._1" hidden="1">{"Print Intro",#N/A,FALSE,"Introduction"}</definedName>
    <definedName name="wrn.printintro.Flagler" localSheetId="43" hidden="1">{"Print Intro",#N/A,FALSE,"Introduction"}</definedName>
    <definedName name="wrn.printintro.Flagler" hidden="1">{"Print Intro",#N/A,FALSE,"Introduction"}</definedName>
    <definedName name="wrn.printintro.Flagler_1" localSheetId="43" hidden="1">{"Print Intro",#N/A,FALSE,"Introduction"}</definedName>
    <definedName name="wrn.printintro.Flagler_1" hidden="1">{"Print Intro",#N/A,FALSE,"Introduction"}</definedName>
    <definedName name="wrn.printout." localSheetId="43" hidden="1">{#N/A,#N/A,FALSE,"BANNERS";#N/A,#N/A,FALSE,"Market";#N/A,#N/A,FALSE,"# of POP MAN";#N/A,#N/A,FALSE,"Penet Input";#N/A,#N/A,FALSE,"Tel Rev";#N/A,#N/A,FALSE,"Invest";#N/A,#N/A,FALSE,"Op Cost1";#N/A,#N/A,FALSE,"Op Cost2";#N/A,#N/A,FALSE,"Oth_&amp;_Tot_Revenues";#N/A,#N/A,FALSE,"Fin Mod";#N/A,#N/A,FALSE,"P&amp;E Burocrat";#N/A,#N/A,FALSE,"cash flow"}</definedName>
    <definedName name="wrn.printout." hidden="1">{#N/A,#N/A,FALSE,"BANNERS";#N/A,#N/A,FALSE,"Market";#N/A,#N/A,FALSE,"# of POP MAN";#N/A,#N/A,FALSE,"Penet Input";#N/A,#N/A,FALSE,"Tel Rev";#N/A,#N/A,FALSE,"Invest";#N/A,#N/A,FALSE,"Op Cost1";#N/A,#N/A,FALSE,"Op Cost2";#N/A,#N/A,FALSE,"Oth_&amp;_Tot_Revenues";#N/A,#N/A,FALSE,"Fin Mod";#N/A,#N/A,FALSE,"P&amp;E Burocrat";#N/A,#N/A,FALSE,"cash flow"}</definedName>
    <definedName name="wrn.Printratios." localSheetId="43" hidden="1">{"Print Ratios",#N/A,FALSE,"Main"}</definedName>
    <definedName name="wrn.Printratios." hidden="1">{"Print Ratios",#N/A,FALSE,"Main"}</definedName>
    <definedName name="wrn.Printratios._1" localSheetId="43" hidden="1">{"Print Ratios",#N/A,FALSE,"Main"}</definedName>
    <definedName name="wrn.Printratios._1" hidden="1">{"Print Ratios",#N/A,FALSE,"Main"}</definedName>
    <definedName name="wrn.Printratios.Flagler" localSheetId="43" hidden="1">{"Print Ratios",#N/A,FALSE,"Main"}</definedName>
    <definedName name="wrn.Printratios.Flagler" hidden="1">{"Print Ratios",#N/A,FALSE,"Main"}</definedName>
    <definedName name="wrn.Printratios.Flagler_1" localSheetId="43" hidden="1">{"Print Ratios",#N/A,FALSE,"Main"}</definedName>
    <definedName name="wrn.Printratios.Flagler_1" hidden="1">{"Print Ratios",#N/A,FALSE,"Main"}</definedName>
    <definedName name="wrn.PRINTREP." localSheetId="43" hidden="1">{"PRINTREP",#N/A,FALSE,"Sheet1"}</definedName>
    <definedName name="wrn.PRINTREP." hidden="1">{"PRINTREP",#N/A,FALSE,"Sheet1"}</definedName>
    <definedName name="wrn.Printsupp." localSheetId="43" hidden="1">{"PrintSupp",#N/A,FALSE,"Main"}</definedName>
    <definedName name="wrn.Printsupp." hidden="1">{"PrintSupp",#N/A,FALSE,"Main"}</definedName>
    <definedName name="wrn.Printsupp._1" localSheetId="43" hidden="1">{"PrintSupp",#N/A,FALSE,"Main"}</definedName>
    <definedName name="wrn.Printsupp._1" hidden="1">{"PrintSupp",#N/A,FALSE,"Main"}</definedName>
    <definedName name="wrn.Printsupp.Flagler" localSheetId="43" hidden="1">{"PrintSupp",#N/A,FALSE,"Main"}</definedName>
    <definedName name="wrn.Printsupp.Flagler" hidden="1">{"PrintSupp",#N/A,FALSE,"Main"}</definedName>
    <definedName name="wrn.Printsupp.Flagler_1" localSheetId="43" hidden="1">{"PrintSupp",#N/A,FALSE,"Main"}</definedName>
    <definedName name="wrn.Printsupp.Flagler_1" hidden="1">{"PrintSupp",#N/A,FALSE,"Main"}</definedName>
    <definedName name="wrn.Printtoggles." localSheetId="43" hidden="1">{"Printtoggles",#N/A,FALSE,"sensitivity"}</definedName>
    <definedName name="wrn.Printtoggles." hidden="1">{"Printtoggles",#N/A,FALSE,"sensitivity"}</definedName>
    <definedName name="wrn.Printtoggles._1" localSheetId="43" hidden="1">{"Printtoggles",#N/A,FALSE,"sensitivity"}</definedName>
    <definedName name="wrn.Printtoggles._1" hidden="1">{"Printtoggles",#N/A,FALSE,"sensitivity"}</definedName>
    <definedName name="wrn.Printtoggles.Flagler" localSheetId="43" hidden="1">{"Printtoggles",#N/A,FALSE,"sensitivity"}</definedName>
    <definedName name="wrn.Printtoggles.Flagler" hidden="1">{"Printtoggles",#N/A,FALSE,"sensitivity"}</definedName>
    <definedName name="wrn.Printtoggles.Flagler_1" localSheetId="43" hidden="1">{"Printtoggles",#N/A,FALSE,"sensitivity"}</definedName>
    <definedName name="wrn.Printtoggles.Flagler_1" hidden="1">{"Printtoggles",#N/A,FALSE,"sensitivity"}</definedName>
    <definedName name="wrn.Pro._.Formas_All." localSheetId="43" hidden="1">{#N/A,#N/A,FALSE,"Synopsis";#N/A,#N/A,FALSE,"Summary";#N/A,#N/A,FALSE,"5 Year Analysis";#N/A,#N/A,FALSE,"InCenter Standards";#N/A,#N/A,FALSE,"Home Standards";#N/A,#N/A,FALSE,"Acute Standards"}</definedName>
    <definedName name="wrn.Pro._.Formas_All." hidden="1">{#N/A,#N/A,FALSE,"Synopsis";#N/A,#N/A,FALSE,"Summary";#N/A,#N/A,FALSE,"5 Year Analysis";#N/A,#N/A,FALSE,"InCenter Standards";#N/A,#N/A,FALSE,"Home Standards";#N/A,#N/A,FALSE,"Acute Standards"}</definedName>
    <definedName name="wrn.Pro._.Formas_Brief." localSheetId="43" hidden="1">{#N/A,#N/A,FALSE,"Synopsis";#N/A,#N/A,FALSE,"Summary"}</definedName>
    <definedName name="wrn.Pro._.Formas_Brief." hidden="1">{#N/A,#N/A,FALSE,"Synopsis";#N/A,#N/A,FALSE,"Summary"}</definedName>
    <definedName name="wrn.prodcon." localSheetId="43" hidden="1">{"closed",#N/A,FALSE,"Consolidated Products - Budget";"expanded",#N/A,FALSE,"Consolidated Products - Budget"}</definedName>
    <definedName name="wrn.prodcon." hidden="1">{"closed",#N/A,FALSE,"Consolidated Products - Budget";"expanded",#N/A,FALSE,"Consolidated Products - Budget"}</definedName>
    <definedName name="wrn.PRODUCTION._.COSTS." localSheetId="43" hidden="1">{"PRODUCTION COSTS",#N/A,FALSE,"C.CENTRE"}</definedName>
    <definedName name="wrn.PRODUCTION._.COSTS." hidden="1">{"PRODUCTION COSTS",#N/A,FALSE,"C.CENTRE"}</definedName>
    <definedName name="wrn.PRODUCTION._.STATS._.96." localSheetId="43" hidden="1">{#N/A,#N/A,FALSE,"DOGUS 1996 YTD"}</definedName>
    <definedName name="wrn.PRODUCTION._.STATS._.96." hidden="1">{#N/A,#N/A,FALSE,"DOGUS 1996 YTD"}</definedName>
    <definedName name="wrn.PRODUCTION._.STATS._.97." localSheetId="43" hidden="1">{#N/A,#N/A,FALSE,"DOGUS 1997 YTD"}</definedName>
    <definedName name="wrn.PRODUCTION._.STATS._.97." hidden="1">{#N/A,#N/A,FALSE,"DOGUS 1997 YTD"}</definedName>
    <definedName name="wrn.products" localSheetId="43" hidden="1">{#N/A,#N/A,FALSE,"1";#N/A,#N/A,FALSE,"2";#N/A,#N/A,FALSE,"16 - 17";#N/A,#N/A,FALSE,"18 - 19";#N/A,#N/A,FALSE,"26";#N/A,#N/A,FALSE,"27";#N/A,#N/A,FALSE,"28"}</definedName>
    <definedName name="wrn.products" hidden="1">{#N/A,#N/A,FALSE,"1";#N/A,#N/A,FALSE,"2";#N/A,#N/A,FALSE,"16 - 17";#N/A,#N/A,FALSE,"18 - 19";#N/A,#N/A,FALSE,"26";#N/A,#N/A,FALSE,"27";#N/A,#N/A,FALSE,"28"}</definedName>
    <definedName name="wrn.Products." localSheetId="43" hidden="1">{#N/A,#N/A,FALSE,"1";#N/A,#N/A,FALSE,"2";#N/A,#N/A,FALSE,"16 - 17";#N/A,#N/A,FALSE,"18 - 19";#N/A,#N/A,FALSE,"26";#N/A,#N/A,FALSE,"27";#N/A,#N/A,FALSE,"28"}</definedName>
    <definedName name="wrn.Products." hidden="1">{#N/A,#N/A,FALSE,"1";#N/A,#N/A,FALSE,"2";#N/A,#N/A,FALSE,"16 - 17";#N/A,#N/A,FALSE,"18 - 19";#N/A,#N/A,FALSE,"26";#N/A,#N/A,FALSE,"27";#N/A,#N/A,FALSE,"28"}</definedName>
    <definedName name="wrn.Products._1" localSheetId="43" hidden="1">{#N/A,#N/A,FALSE,"1";#N/A,#N/A,FALSE,"2";#N/A,#N/A,FALSE,"16 - 17";#N/A,#N/A,FALSE,"18 - 19";#N/A,#N/A,FALSE,"26";#N/A,#N/A,FALSE,"27";#N/A,#N/A,FALSE,"28"}</definedName>
    <definedName name="wrn.Products._1" hidden="1">{#N/A,#N/A,FALSE,"1";#N/A,#N/A,FALSE,"2";#N/A,#N/A,FALSE,"16 - 17";#N/A,#N/A,FALSE,"18 - 19";#N/A,#N/A,FALSE,"26";#N/A,#N/A,FALSE,"27";#N/A,#N/A,FALSE,"28"}</definedName>
    <definedName name="wrn.Products._2" localSheetId="43" hidden="1">{#N/A,#N/A,FALSE,"1";#N/A,#N/A,FALSE,"2";#N/A,#N/A,FALSE,"16 - 17";#N/A,#N/A,FALSE,"18 - 19";#N/A,#N/A,FALSE,"26";#N/A,#N/A,FALSE,"27";#N/A,#N/A,FALSE,"28"}</definedName>
    <definedName name="wrn.Products._2" hidden="1">{#N/A,#N/A,FALSE,"1";#N/A,#N/A,FALSE,"2";#N/A,#N/A,FALSE,"16 - 17";#N/A,#N/A,FALSE,"18 - 19";#N/A,#N/A,FALSE,"26";#N/A,#N/A,FALSE,"27";#N/A,#N/A,FALSE,"28"}</definedName>
    <definedName name="wrn.Products._3" localSheetId="43" hidden="1">{#N/A,#N/A,FALSE,"1";#N/A,#N/A,FALSE,"2";#N/A,#N/A,FALSE,"16 - 17";#N/A,#N/A,FALSE,"18 - 19";#N/A,#N/A,FALSE,"26";#N/A,#N/A,FALSE,"27";#N/A,#N/A,FALSE,"28"}</definedName>
    <definedName name="wrn.Products._3" hidden="1">{#N/A,#N/A,FALSE,"1";#N/A,#N/A,FALSE,"2";#N/A,#N/A,FALSE,"16 - 17";#N/A,#N/A,FALSE,"18 - 19";#N/A,#N/A,FALSE,"26";#N/A,#N/A,FALSE,"27";#N/A,#N/A,FALSE,"28"}</definedName>
    <definedName name="wrn.Products._4" localSheetId="43" hidden="1">{#N/A,#N/A,FALSE,"1";#N/A,#N/A,FALSE,"2";#N/A,#N/A,FALSE,"16 - 17";#N/A,#N/A,FALSE,"18 - 19";#N/A,#N/A,FALSE,"26";#N/A,#N/A,FALSE,"27";#N/A,#N/A,FALSE,"28"}</definedName>
    <definedName name="wrn.Products._4" hidden="1">{#N/A,#N/A,FALSE,"1";#N/A,#N/A,FALSE,"2";#N/A,#N/A,FALSE,"16 - 17";#N/A,#N/A,FALSE,"18 - 19";#N/A,#N/A,FALSE,"26";#N/A,#N/A,FALSE,"27";#N/A,#N/A,FALSE,"28"}</definedName>
    <definedName name="wrn.products_1" localSheetId="43" hidden="1">{#N/A,#N/A,FALSE,"1";#N/A,#N/A,FALSE,"2";#N/A,#N/A,FALSE,"16 - 17";#N/A,#N/A,FALSE,"18 - 19";#N/A,#N/A,FALSE,"26";#N/A,#N/A,FALSE,"27";#N/A,#N/A,FALSE,"28"}</definedName>
    <definedName name="wrn.products_1" hidden="1">{#N/A,#N/A,FALSE,"1";#N/A,#N/A,FALSE,"2";#N/A,#N/A,FALSE,"16 - 17";#N/A,#N/A,FALSE,"18 - 19";#N/A,#N/A,FALSE,"26";#N/A,#N/A,FALSE,"27";#N/A,#N/A,FALSE,"28"}</definedName>
    <definedName name="wrn.products_2" localSheetId="43" hidden="1">{#N/A,#N/A,FALSE,"1";#N/A,#N/A,FALSE,"2";#N/A,#N/A,FALSE,"16 - 17";#N/A,#N/A,FALSE,"18 - 19";#N/A,#N/A,FALSE,"26";#N/A,#N/A,FALSE,"27";#N/A,#N/A,FALSE,"28"}</definedName>
    <definedName name="wrn.products_2" hidden="1">{#N/A,#N/A,FALSE,"1";#N/A,#N/A,FALSE,"2";#N/A,#N/A,FALSE,"16 - 17";#N/A,#N/A,FALSE,"18 - 19";#N/A,#N/A,FALSE,"26";#N/A,#N/A,FALSE,"27";#N/A,#N/A,FALSE,"28"}</definedName>
    <definedName name="wrn.products_3" localSheetId="43" hidden="1">{#N/A,#N/A,FALSE,"1";#N/A,#N/A,FALSE,"2";#N/A,#N/A,FALSE,"16 - 17";#N/A,#N/A,FALSE,"18 - 19";#N/A,#N/A,FALSE,"26";#N/A,#N/A,FALSE,"27";#N/A,#N/A,FALSE,"28"}</definedName>
    <definedName name="wrn.products_3" hidden="1">{#N/A,#N/A,FALSE,"1";#N/A,#N/A,FALSE,"2";#N/A,#N/A,FALSE,"16 - 17";#N/A,#N/A,FALSE,"18 - 19";#N/A,#N/A,FALSE,"26";#N/A,#N/A,FALSE,"27";#N/A,#N/A,FALSE,"28"}</definedName>
    <definedName name="wrn.products_4" localSheetId="43" hidden="1">{#N/A,#N/A,FALSE,"1";#N/A,#N/A,FALSE,"2";#N/A,#N/A,FALSE,"16 - 17";#N/A,#N/A,FALSE,"18 - 19";#N/A,#N/A,FALSE,"26";#N/A,#N/A,FALSE,"27";#N/A,#N/A,FALSE,"28"}</definedName>
    <definedName name="wrn.products_4" hidden="1">{#N/A,#N/A,FALSE,"1";#N/A,#N/A,FALSE,"2";#N/A,#N/A,FALSE,"16 - 17";#N/A,#N/A,FALSE,"18 - 19";#N/A,#N/A,FALSE,"26";#N/A,#N/A,FALSE,"27";#N/A,#N/A,FALSE,"28"}</definedName>
    <definedName name="wrn.Profile." localSheetId="43" hidden="1">{"Profile",#N/A,FALSE,"BXS"}</definedName>
    <definedName name="wrn.Profile." hidden="1">{"Profile",#N/A,FALSE,"BXS"}</definedName>
    <definedName name="wrn.Profit._.and._.Loss." localSheetId="43" hidden="1">{"P&amp;L - profit &amp; loss",#N/A,TRUE,"P&amp;L";"P&amp;L - Profit &amp; loss 1",#N/A,TRUE,"P&amp;L"}</definedName>
    <definedName name="wrn.Profit._.and._.Loss." hidden="1">{"P&amp;L - profit &amp; loss",#N/A,TRUE,"P&amp;L";"P&amp;L - Profit &amp; loss 1",#N/A,TRUE,"P&amp;L"}</definedName>
    <definedName name="wrn.PROFIT._.LOSS._.AC." localSheetId="43" hidden="1">{"PROFIT LOSS AC",#N/A,FALSE,"P&amp;L FY97"}</definedName>
    <definedName name="wrn.PROFIT._.LOSS._.AC." hidden="1">{"PROFIT LOSS AC",#N/A,FALSE,"P&amp;L FY97"}</definedName>
    <definedName name="wrn.Profit._.Report." localSheetId="43" hidden="1">{"NA",#N/A,TRUE,"Details BL1,2,4";"EA",#N/A,TRUE,"Details BL1,2,4"}</definedName>
    <definedName name="wrn.Profit._.Report." hidden="1">{"NA",#N/A,TRUE,"Details BL1,2,4";"EA",#N/A,TRUE,"Details BL1,2,4"}</definedName>
    <definedName name="wrn.PROFIT._.SPLIT." localSheetId="43" hidden="1">{"profit split",#N/A,FALSE,"Profit Split"}</definedName>
    <definedName name="wrn.PROFIT._.SPLIT." hidden="1">{"profit split",#N/A,FALSE,"Profit Split"}</definedName>
    <definedName name="wrn.PROFIT_LOSS." localSheetId="43" hidden="1">{"רווה_מסכם",#N/A,FALSE,"p&amp;l";"באור_תפעול",#N/A,FALSE,"operation";"באור_מופ",#N/A,FALSE,"R&amp;D";"באור_שיווק",#N/A,FALSE,"M&amp;S";"באור_הנהלה",#N/A,FALSE,"g&amp;a"}</definedName>
    <definedName name="wrn.PROFIT_LOSS." hidden="1">{"רווה_מסכם",#N/A,FALSE,"p&amp;l";"באור_תפעול",#N/A,FALSE,"operation";"באור_מופ",#N/A,FALSE,"R&amp;D";"באור_שיווק",#N/A,FALSE,"M&amp;S";"באור_הנהלה",#N/A,FALSE,"g&amp;a"}</definedName>
    <definedName name="wrn.Proforma." localSheetId="43" hidden="1">{"icd","icd",FALSE,"PROFORMA.XLS";"poly","poly",FALSE,"PROFORMA.XLS";"purper","purper",FALSE,"PROFORMA.XLS";"tchem","tchem",FALSE,"PROFORMA.XLS"}</definedName>
    <definedName name="wrn.Proforma." hidden="1">{"icd","icd",FALSE,"PROFORMA.XLS";"poly","poly",FALSE,"PROFORMA.XLS";"purper","purper",FALSE,"PROFORMA.XLS";"tchem","tchem",FALSE,"PROFORMA.XLS"}</definedName>
    <definedName name="wrn.PROFORMA._.CHECK._.BY._.DIVISION." localSheetId="43" hidden="1">{"PROFORMA CHECK BY DIVISION",#N/A,FALSE,"BSALLNOW.XLS"}</definedName>
    <definedName name="wrn.PROFORMA._.CHECK._.BY._.DIVISION." hidden="1">{"PROFORMA CHECK BY DIVISION",#N/A,FALSE,"BSALLNOW.XLS"}</definedName>
    <definedName name="wrn.Project." localSheetId="43" hidden="1">{#N/A,#N/A,FALSE,"IS-UnAdj.";#N/A,#N/A,FALSE,"BS- UnAdj.";#N/A,#N/A,FALSE,"CF- UnAdj.";#N/A,#N/A,FALSE,"IS- Adj";#N/A,#N/A,FALSE,"Ratios";#N/A,#N/A,FALSE,"GPC Description";#N/A,#N/A,FALSE,"CPC STATS";#N/A,#N/A,FALSE,"GPC MRKT Cap";#N/A,#N/A,FALSE,"FXL6";#N/A,#N/A,FALSE,"GPC MARGIN";#N/A,#N/A,FALSE,"CPC Multiples";#N/A,#N/A,FALSE,"GPC Summary";#N/A,#N/A,FALSE,"GPC Ratios";#N/A,#N/A,FALSE,"Transactions";#N/A,#N/A,FALSE,"WACC";#N/A,#N/A,FALSE,"Forecast";#N/A,#N/A,FALSE,"Invest";#N/A,#N/A,FALSE,"DCF";#N/A,#N/A,FALSE,"GPC -Comfort";#N/A,#N/A,FALSE,"GPC -EMCOR";#N/A,#N/A,FALSE,"GPC -IESC";#N/A,#N/A,FALSE,"GPC -Pike";#N/A,#N/A,FALSE,"GPC -Quanta"}</definedName>
    <definedName name="wrn.Project." hidden="1">{#N/A,#N/A,FALSE,"IS-UnAdj.";#N/A,#N/A,FALSE,"BS- UnAdj.";#N/A,#N/A,FALSE,"CF- UnAdj.";#N/A,#N/A,FALSE,"IS- Adj";#N/A,#N/A,FALSE,"Ratios";#N/A,#N/A,FALSE,"GPC Description";#N/A,#N/A,FALSE,"CPC STATS";#N/A,#N/A,FALSE,"GPC MRKT Cap";#N/A,#N/A,FALSE,"FXL6";#N/A,#N/A,FALSE,"GPC MARGIN";#N/A,#N/A,FALSE,"CPC Multiples";#N/A,#N/A,FALSE,"GPC Summary";#N/A,#N/A,FALSE,"GPC Ratios";#N/A,#N/A,FALSE,"Transactions";#N/A,#N/A,FALSE,"WACC";#N/A,#N/A,FALSE,"Forecast";#N/A,#N/A,FALSE,"Invest";#N/A,#N/A,FALSE,"DCF";#N/A,#N/A,FALSE,"GPC -Comfort";#N/A,#N/A,FALSE,"GPC -EMCOR";#N/A,#N/A,FALSE,"GPC -IESC";#N/A,#N/A,FALSE,"GPC -Pike";#N/A,#N/A,FALSE,"GPC -Quanta"}</definedName>
    <definedName name="wrn.Project._.Summary." localSheetId="43" hidden="1">{"Summary",#N/A,FALSE,"MICMULT";"Income Statement",#N/A,FALSE,"MICMULT";"Cash Flows",#N/A,FALSE,"MICMULT"}</definedName>
    <definedName name="wrn.Project._.Summary." hidden="1">{"Summary",#N/A,FALSE,"MICMULT";"Income Statement",#N/A,FALSE,"MICMULT";"Cash Flows",#N/A,FALSE,"MICMULT"}</definedName>
    <definedName name="wrn.Projected._.Data._.and._.Subject._.Company._.Data." localSheetId="43" hidden="1">{#N/A,#N/A,FALSE,"Projected Data &amp; SUBJECT-INPUTS"}</definedName>
    <definedName name="wrn.Projected._.Data._.and._.Subject._.Company._.Data." hidden="1">{#N/A,#N/A,FALSE,"Projected Data &amp; SUBJECT-INPUTS"}</definedName>
    <definedName name="wrn.Projected._.Expenses." localSheetId="43" hidden="1">{#N/A,#N/A,FALSE,"Summary Expenses";#N/A,#N/A,FALSE,"SUBACUTE";#N/A,#N/A,FALSE,"Expense Allocation";#N/A,#N/A,FALSE,"Cost Per Day";#N/A,#N/A,FALSE,"Purchased Services";#N/A,#N/A,FALSE,"Start Up Costs";#N/A,#N/A,FALSE,"Capital Costs"}</definedName>
    <definedName name="wrn.Projected._.Expenses." hidden="1">{#N/A,#N/A,FALSE,"Summary Expenses";#N/A,#N/A,FALSE,"SUBACUTE";#N/A,#N/A,FALSE,"Expense Allocation";#N/A,#N/A,FALSE,"Cost Per Day";#N/A,#N/A,FALSE,"Purchased Services";#N/A,#N/A,FALSE,"Start Up Costs";#N/A,#N/A,FALSE,"Capital Costs"}</definedName>
    <definedName name="wrn.Projections." localSheetId="43" hidden="1">{"Volume",#N/A,FALSE,"volume";"revenue",#N/A,FALSE,"revenue"}</definedName>
    <definedName name="wrn.Projections." hidden="1">{"Volume",#N/A,FALSE,"volume";"revenue",#N/A,FALSE,"revenue"}</definedName>
    <definedName name="wrn.ProofElectricOnly." localSheetId="43" hidden="1">{"Electric Only",#N/A,FALSE,"Hyperion Proof"}</definedName>
    <definedName name="wrn.ProofElectricOnly." hidden="1">{"Electric Only",#N/A,FALSE,"Hyperion Proof"}</definedName>
    <definedName name="wrn.ProofTotal." localSheetId="43" hidden="1">{"Proof Total",#N/A,FALSE,"Hyperion Proof"}</definedName>
    <definedName name="wrn.ProofTotal." hidden="1">{"Proof Total",#N/A,FALSE,"Hyperion Proof"}</definedName>
    <definedName name="wrn.PROPERTY._.AND._.EQUIP.." localSheetId="43" hidden="1">{#N/A,#N/A,FALSE,"M-1 Property and Equipment";#N/A,#N/A,FALSE,"M-2 Asset Additions";#N/A,#N/A,FALSE,"M-3 Property Disposals"}</definedName>
    <definedName name="wrn.PROPERTY._.AND._.EQUIP.." hidden="1">{#N/A,#N/A,FALSE,"M-1 Property and Equipment";#N/A,#N/A,FALSE,"M-2 Asset Additions";#N/A,#N/A,FALSE,"M-3 Property Disposals"}</definedName>
    <definedName name="wrn.pror" localSheetId="43" hidden="1">{#N/A,#N/A,FALSE,"Pharm";#N/A,#N/A,FALSE,"WWCM"}</definedName>
    <definedName name="wrn.pror" hidden="1">{#N/A,#N/A,FALSE,"Pharm";#N/A,#N/A,FALSE,"WWCM"}</definedName>
    <definedName name="wrn.pror_1" localSheetId="43" hidden="1">{#N/A,#N/A,FALSE,"Pharm";#N/A,#N/A,FALSE,"WWCM"}</definedName>
    <definedName name="wrn.pror_1" hidden="1">{#N/A,#N/A,FALSE,"Pharm";#N/A,#N/A,FALSE,"WWCM"}</definedName>
    <definedName name="wrn.pror_2" localSheetId="43" hidden="1">{#N/A,#N/A,FALSE,"Pharm";#N/A,#N/A,FALSE,"WWCM"}</definedName>
    <definedName name="wrn.pror_2" hidden="1">{#N/A,#N/A,FALSE,"Pharm";#N/A,#N/A,FALSE,"WWCM"}</definedName>
    <definedName name="wrn.pror_3" localSheetId="43" hidden="1">{#N/A,#N/A,FALSE,"Pharm";#N/A,#N/A,FALSE,"WWCM"}</definedName>
    <definedName name="wrn.pror_3" hidden="1">{#N/A,#N/A,FALSE,"Pharm";#N/A,#N/A,FALSE,"WWCM"}</definedName>
    <definedName name="wrn.pror_4" localSheetId="43" hidden="1">{#N/A,#N/A,FALSE,"Pharm";#N/A,#N/A,FALSE,"WWCM"}</definedName>
    <definedName name="wrn.pror_4" hidden="1">{#N/A,#N/A,FALSE,"Pharm";#N/A,#N/A,FALSE,"WWCM"}</definedName>
    <definedName name="wrn.prov98w._.opt." localSheetId="43" hidden="1">{"provcal",#N/A,FALSE,"99 W Options"}</definedName>
    <definedName name="wrn.prov98w._.opt." hidden="1">{"provcal",#N/A,FALSE,"99 W Options"}</definedName>
    <definedName name="wrn.provcal99w._.opt." localSheetId="43" hidden="1">{#N/A,#N/A,FALSE,"99 W Options";"prov99w opt",#N/A,FALSE,"99 W Options"}</definedName>
    <definedName name="wrn.provcal99w._.opt." hidden="1">{#N/A,#N/A,FALSE,"99 W Options";"prov99w opt",#N/A,FALSE,"99 W Options"}</definedName>
    <definedName name="wrn.provision." localSheetId="43" hidden="1">{"a (hldgs)",#N/A,FALSE,"hldgs";#N/A,#N/A,FALSE,"rate rec.";#N/A,#N/A,FALSE,"DTA-state by state cal'n";"a (Tiksoft prov)",#N/A,FALSE,"hldgs"}</definedName>
    <definedName name="wrn.provision." hidden="1">{"a (hldgs)",#N/A,FALSE,"hldgs";#N/A,#N/A,FALSE,"rate rec.";#N/A,#N/A,FALSE,"DTA-state by state cal'n";"a (Tiksoft prov)",#N/A,FALSE,"hldgs"}</definedName>
    <definedName name="wrn.PROVSS." localSheetId="43" hidden="1">{"FOOTNOTE",#N/A,FALSE,"PROV";"SUMMARY",#N/A,FALSE,"PROV";"RATE",#N/A,FALSE,"PROV";"PROV CALC",#N/A,FALSE,"PROV";"PROV TO TR",#N/A,FALSE,"PROV";"TAX ACCOUNT ANAL",#N/A,FALSE,"PROV"}</definedName>
    <definedName name="wrn.PROVSS." hidden="1">{"FOOTNOTE",#N/A,FALSE,"PROV";"SUMMARY",#N/A,FALSE,"PROV";"RATE",#N/A,FALSE,"PROV";"PROV CALC",#N/A,FALSE,"PROV";"PROV TO TR",#N/A,FALSE,"PROV";"TAX ACCOUNT ANAL",#N/A,FALSE,"PROV"}</definedName>
    <definedName name="wrn.Proyección._.2007." localSheetId="43" hidden="1">{#N/A,#N/A,TRUE,"ingtemat"}</definedName>
    <definedName name="wrn.Proyección._.2007." hidden="1">{#N/A,#N/A,TRUE,"ingtemat"}</definedName>
    <definedName name="wrn.prueba." localSheetId="43" hidden="1">{#N/A,#N/A,FALSE,"Proyección 1998-2007"}</definedName>
    <definedName name="wrn.prueba." hidden="1">{#N/A,#N/A,FALSE,"Proyección 1998-2007"}</definedName>
    <definedName name="wrn.Publications." localSheetId="43" hidden="1">{"Page 1",#N/A,FALSE;"Page 2",#N/A,FALSE}</definedName>
    <definedName name="wrn.Publications." hidden="1">{"Page 1",#N/A,FALSE;"Page 2",#N/A,FALSE}</definedName>
    <definedName name="wrn.PUCSPADD." localSheetId="43" hidden="1">{#N/A,"PURCHM",FALSE,"Business Analysis";#N/A,"SPADD",FALSE,"Business Analysis"}</definedName>
    <definedName name="wrn.PUCSPADD." hidden="1">{#N/A,"PURCHM",FALSE,"Business Analysis";#N/A,"SPADD",FALSE,"Business Analysis"}</definedName>
    <definedName name="wrn.PUCSPADD.2" localSheetId="43" hidden="1">{#N/A,"PURCHM",FALSE,"Business Analysis";#N/A,"SPADD",FALSE,"Business Analysis"}</definedName>
    <definedName name="wrn.PUCSPADD.2" hidden="1">{#N/A,"PURCHM",FALSE,"Business Analysis";#N/A,"SPADD",FALSE,"Business Analysis"}</definedName>
    <definedName name="wrn.pucspadd1" localSheetId="43" hidden="1">{#N/A,"PURCHM",FALSE,"Business Analysis";#N/A,"SPADD",FALSE,"Business Analysis"}</definedName>
    <definedName name="wrn.pucspadd1" hidden="1">{#N/A,"PURCHM",FALSE,"Business Analysis";#N/A,"SPADD",FALSE,"Business Analysis"}</definedName>
    <definedName name="wrn.pucspadd10" localSheetId="43" hidden="1">{#N/A,"PURCHM",FALSE,"Business Analysis";#N/A,"SPADD",FALSE,"Business Analysis"}</definedName>
    <definedName name="wrn.pucspadd10" hidden="1">{#N/A,"PURCHM",FALSE,"Business Analysis";#N/A,"SPADD",FALSE,"Business Analysis"}</definedName>
    <definedName name="wrn.pucspadd102" localSheetId="43" hidden="1">{#N/A,"PURCHM",FALSE,"Business Analysis";#N/A,"SPADD",FALSE,"Business Analysis"}</definedName>
    <definedName name="wrn.pucspadd102" hidden="1">{#N/A,"PURCHM",FALSE,"Business Analysis";#N/A,"SPADD",FALSE,"Business Analysis"}</definedName>
    <definedName name="wrn.pucspadd11" localSheetId="43" hidden="1">{#N/A,"PURCHM",FALSE,"Business Analysis";#N/A,"SPADD",FALSE,"Business Analysis"}</definedName>
    <definedName name="wrn.pucspadd11" hidden="1">{#N/A,"PURCHM",FALSE,"Business Analysis";#N/A,"SPADD",FALSE,"Business Analysis"}</definedName>
    <definedName name="wrn.pucspadd12" localSheetId="43" hidden="1">{#N/A,"PURCHM",FALSE,"Business Analysis";#N/A,"SPADD",FALSE,"Business Analysis"}</definedName>
    <definedName name="wrn.pucspadd12" hidden="1">{#N/A,"PURCHM",FALSE,"Business Analysis";#N/A,"SPADD",FALSE,"Business Analysis"}</definedName>
    <definedName name="wrn.pucspadd31" localSheetId="43" hidden="1">{#N/A,"PURCHM",FALSE,"Business Analysis";#N/A,"SPADD",FALSE,"Business Analysis"}</definedName>
    <definedName name="wrn.pucspadd31" hidden="1">{#N/A,"PURCHM",FALSE,"Business Analysis";#N/A,"SPADD",FALSE,"Business Analysis"}</definedName>
    <definedName name="wrn.Pucspadd34" localSheetId="43" hidden="1">{#N/A,"PURCHM",FALSE,"Business Analysis";#N/A,"SPADD",FALSE,"Business Analysis"}</definedName>
    <definedName name="wrn.Pucspadd34" hidden="1">{#N/A,"PURCHM",FALSE,"Business Analysis";#N/A,"SPADD",FALSE,"Business Analysis"}</definedName>
    <definedName name="wrn.PUCSPADD35" localSheetId="43" hidden="1">{#N/A,"PURCHM",FALSE,"Business Analysis";#N/A,"SPADD",FALSE,"Business Analysis"}</definedName>
    <definedName name="wrn.PUCSPADD35" hidden="1">{#N/A,"PURCHM",FALSE,"Business Analysis";#N/A,"SPADD",FALSE,"Business Analysis"}</definedName>
    <definedName name="wrn.Pulp." localSheetId="43" hidden="1">{"Pulp Production",#N/A,FALSE,"Pulp";"Pulp Earnings",#N/A,FALSE,"Pulp"}</definedName>
    <definedName name="wrn.Pulp." hidden="1">{"Pulp Production",#N/A,FALSE,"Pulp";"Pulp Earnings",#N/A,FALSE,"Pulp"}</definedName>
    <definedName name="wrn.Pulp._1" localSheetId="43" hidden="1">{"Pulp Production",#N/A,FALSE,"Pulp";"Pulp Earnings",#N/A,FALSE,"Pulp"}</definedName>
    <definedName name="wrn.Pulp._1" hidden="1">{"Pulp Production",#N/A,FALSE,"Pulp";"Pulp Earnings",#N/A,FALSE,"Pulp"}</definedName>
    <definedName name="wrn.Pump." localSheetId="43" hidden="1">{#N/A,#N/A,FALSE,"Assump";#N/A,#N/A,FALSE,"Income";#N/A,#N/A,FALSE,"Balance";#N/A,#N/A,FALSE,"DCF Pump";#N/A,#N/A,FALSE,"Trans Assump";#N/A,#N/A,FALSE,"Combined Income";#N/A,#N/A,FALSE,"Combined Balance"}</definedName>
    <definedName name="wrn.Pump." hidden="1">{#N/A,#N/A,FALSE,"Assump";#N/A,#N/A,FALSE,"Income";#N/A,#N/A,FALSE,"Balance";#N/A,#N/A,FALSE,"DCF Pump";#N/A,#N/A,FALSE,"Trans Assump";#N/A,#N/A,FALSE,"Combined Income";#N/A,#N/A,FALSE,"Combined Balance"}</definedName>
    <definedName name="wrn.q." localSheetId="43" hidden="1">{#N/A,#N/A,TRUE,"4-12 '03"}</definedName>
    <definedName name="wrn.q." hidden="1">{#N/A,#N/A,TRUE,"4-12 '03"}</definedName>
    <definedName name="wrn.Q198._.Cash._.Flow._.Package." localSheetId="43" hidden="1">{#N/A,#N/A,FALSE,"Top level";#N/A,#N/A,FALSE,"Worksheet - Q1'98";#N/A,#N/A,FALSE,"Detail - Q1'98";#N/A,#N/A,FALSE,"Depreciation"}</definedName>
    <definedName name="wrn.Q198._.Cash._.Flow._.Package." hidden="1">{#N/A,#N/A,FALSE,"Top level";#N/A,#N/A,FALSE,"Worksheet - Q1'98";#N/A,#N/A,FALSE,"Detail - Q1'98";#N/A,#N/A,FALSE,"Depreciation"}</definedName>
    <definedName name="wrn.Q3._.Prof._.Serv._.Summary." localSheetId="43" hidden="1">{"Professional Service Summary",#N/A,FALSE,"Q3 Prof Serv"}</definedName>
    <definedName name="wrn.Q3._.Prof._.Serv._.Summary." hidden="1">{"Professional Service Summary",#N/A,FALSE,"Q3 Prof Serv"}</definedName>
    <definedName name="wrn.Q3._.Professional._.service._.detail." localSheetId="43" hidden="1">{"Professional Service Detail",#N/A,FALSE,"Q3 Prof Serv"}</definedName>
    <definedName name="wrn.Q3._.Professional._.service._.detail." hidden="1">{"Professional Service Detail",#N/A,FALSE,"Q3 Prof Serv"}</definedName>
    <definedName name="wrn.QTD." localSheetId="43" hidden="1">{"QTD",#N/A,FALSE,"SUM"}</definedName>
    <definedName name="wrn.QTD." hidden="1">{"QTD",#N/A,FALSE,"SUM"}</definedName>
    <definedName name="wrn.QTD_ALL." localSheetId="43" hidden="1">{"QTD_LPO2N2",#N/A,FALSE,"QTD";"QTD_HYCO",#N/A,FALSE,"QTD";"QTD_LOUISIANA",#N/A,FALSE,"QTD";"QTD_GENERALH2",#N/A,FALSE,"QTD";"QTD_PACKAGE",#N/A,FALSE,"QTD";"QTD_PRS",#N/A,FALSE,"QTD";"QTD_OTHER",#N/A,FALSE,"QTD"}</definedName>
    <definedName name="wrn.QTD_ALL." hidden="1">{"QTD_LPO2N2",#N/A,FALSE,"QTD";"QTD_HYCO",#N/A,FALSE,"QTD";"QTD_LOUISIANA",#N/A,FALSE,"QTD";"QTD_GENERALH2",#N/A,FALSE,"QTD";"QTD_PACKAGE",#N/A,FALSE,"QTD";"QTD_PRS",#N/A,FALSE,"QTD";"QTD_OTHER",#N/A,FALSE,"QTD"}</definedName>
    <definedName name="wrn.QTD_GENERAL._.H2." localSheetId="43" hidden="1">{"QTD_GENERALH2",#N/A,FALSE,"QTD"}</definedName>
    <definedName name="wrn.QTD_GENERAL._.H2." hidden="1">{"QTD_GENERALH2",#N/A,FALSE,"QTD"}</definedName>
    <definedName name="wrn.QTD_HYCO." localSheetId="43" hidden="1">{"QTD_HYCO",#N/A,FALSE,"QTD"}</definedName>
    <definedName name="wrn.QTD_HYCO." hidden="1">{"QTD_HYCO",#N/A,FALSE,"QTD"}</definedName>
    <definedName name="wrn.QTD_LOUISIANA." localSheetId="43" hidden="1">{"QTD_LOUISIANA",#N/A,FALSE,"QTD"}</definedName>
    <definedName name="wrn.QTD_LOUISIANA." hidden="1">{"QTD_LOUISIANA",#N/A,FALSE,"QTD"}</definedName>
    <definedName name="wrn.QTD_LPTEO2N2." localSheetId="43" hidden="1">{"QTD_LPO2N2",#N/A,FALSE,"QTD"}</definedName>
    <definedName name="wrn.QTD_LPTEO2N2." hidden="1">{"QTD_LPO2N2",#N/A,FALSE,"QTD"}</definedName>
    <definedName name="wrn.QTD_OTHER." localSheetId="43" hidden="1">{"QTD_OTHER",#N/A,FALSE,"QTD"}</definedName>
    <definedName name="wrn.QTD_OTHER." hidden="1">{"QTD_OTHER",#N/A,FALSE,"QTD"}</definedName>
    <definedName name="wrn.QTD_PACKAGE." localSheetId="43" hidden="1">{"QTD_PACKAGE",#N/A,FALSE,"QTD"}</definedName>
    <definedName name="wrn.QTD_PACKAGE." hidden="1">{"QTD_PACKAGE",#N/A,FALSE,"QTD"}</definedName>
    <definedName name="wrn.QTD_PRS." localSheetId="43" hidden="1">{"QTD_PRS",#N/A,FALSE,"QTD"}</definedName>
    <definedName name="wrn.QTD_PRS." hidden="1">{"QTD_PRS",#N/A,FALSE,"QTD"}</definedName>
    <definedName name="wrn.Qtr._.3." localSheetId="43" hidden="1">{"QTR3PL",#N/A,FALSE,"Qtr 3";"QTR3PLYTD",#N/A,FALSE,"Qtr 3";"QTR3BS",#N/A,FALSE,"Qtr 3";"QTR3CF",#N/A,FALSE,"Qtr 3";"QTR3CFYTD",#N/A,FALSE,"Qtr 3";"QTR3PGIPL",#N/A,FALSE,"Qtr 3";"QTR3PGIPLYTD",#N/A,FALSE,"Qtr 3";"QTR3PGIBS",#N/A,FALSE,"Qtr 3";"QTR3PGICF",#N/A,FALSE,"Qtr 3";"QTR3PGICFYTD",#N/A,FALSE,"Qtr 3"}</definedName>
    <definedName name="wrn.Qtr._.3." hidden="1">{"QTR3PL",#N/A,FALSE,"Qtr 3";"QTR3PLYTD",#N/A,FALSE,"Qtr 3";"QTR3BS",#N/A,FALSE,"Qtr 3";"QTR3CF",#N/A,FALSE,"Qtr 3";"QTR3CFYTD",#N/A,FALSE,"Qtr 3";"QTR3PGIPL",#N/A,FALSE,"Qtr 3";"QTR3PGIPLYTD",#N/A,FALSE,"Qtr 3";"QTR3PGIBS",#N/A,FALSE,"Qtr 3";"QTR3PGICF",#N/A,FALSE,"Qtr 3";"QTR3PGICFYTD",#N/A,FALSE,"Qtr 3"}</definedName>
    <definedName name="wrn.QTR._.AUDIT." localSheetId="43" hidden="1">{#N/A,#N/A,FALSE,"Cover";#N/A,#N/A,FALSE,"VECTREN IS";#N/A,#N/A,FALSE,"VUHI MARGIN VARIANCE";#N/A,#N/A,FALSE,"VUHI ELEC MARGIN VARIANCE";#N/A,#N/A,FALSE,"VECTREN EPS";#N/A,#N/A,FALSE,"ENTERPRISES ERNGS";#N/A,#N/A,FALSE,"CORP- OTHER";#N/A,#N/A,FALSE,"VECTREN PROJ EPS ";#N/A,#N/A,FALSE,"OTHER ISSUES";#N/A,#N/A,FALSE,"D&amp;T Summary"}</definedName>
    <definedName name="wrn.QTR._.AUDIT." hidden="1">{#N/A,#N/A,FALSE,"Cover";#N/A,#N/A,FALSE,"VECTREN IS";#N/A,#N/A,FALSE,"VUHI MARGIN VARIANCE";#N/A,#N/A,FALSE,"VUHI ELEC MARGIN VARIANCE";#N/A,#N/A,FALSE,"VECTREN EPS";#N/A,#N/A,FALSE,"ENTERPRISES ERNGS";#N/A,#N/A,FALSE,"CORP- OTHER";#N/A,#N/A,FALSE,"VECTREN PROJ EPS ";#N/A,#N/A,FALSE,"OTHER ISSUES";#N/A,#N/A,FALSE,"D&amp;T Summary"}</definedName>
    <definedName name="wrn.QTR1." localSheetId="43" hidden="1">{"QTR1PGIBS",#N/A,FALSE,"Qtr 1 PGI";"QTR1PGIPL",#N/A,FALSE,"Qtr 1 PGI";"QTR1PGICF",#N/A,FALSE,"Qtr 1 PGI";"QTR1BS",#N/A,FALSE,"Qtr 1 ";"QTR1PL",#N/A,FALSE,"Qtr 1 ";"QTR1CF",#N/A,FALSE,"Qtr 1 "}</definedName>
    <definedName name="wrn.QTR1." hidden="1">{"QTR1PGIBS",#N/A,FALSE,"Qtr 1 PGI";"QTR1PGIPL",#N/A,FALSE,"Qtr 1 PGI";"QTR1PGICF",#N/A,FALSE,"Qtr 1 PGI";"QTR1BS",#N/A,FALSE,"Qtr 1 ";"QTR1PL",#N/A,FALSE,"Qtr 1 ";"QTR1CF",#N/A,FALSE,"Qtr 1 "}</definedName>
    <definedName name="wrn.Qtr2." localSheetId="43" hidden="1">{"QTR2PL",#N/A,FALSE,"Qtr 2";"QTR2PLYTD",#N/A,FALSE,"Qtr 2";"QTR2BS",#N/A,FALSE,"Qtr 2";"QTR2CF",#N/A,FALSE,"Qtr 2";"QTR2CFYTD",#N/A,FALSE,"Qtr 2";"QTR2PGIPL",#N/A,FALSE,"Qtr 2 PGI";"QTR2PGIPLYTD",#N/A,FALSE,"Qtr 2 PGI";"QTR2PGIBS",#N/A,FALSE,"Qtr 2 PGI";"QTR2PGICF",#N/A,FALSE,"Qtr 2 PGI";"QTR2PGICFYTD",#N/A,FALSE,"Qtr 2 PGI"}</definedName>
    <definedName name="wrn.Qtr2." hidden="1">{"QTR2PL",#N/A,FALSE,"Qtr 2";"QTR2PLYTD",#N/A,FALSE,"Qtr 2";"QTR2BS",#N/A,FALSE,"Qtr 2";"QTR2CF",#N/A,FALSE,"Qtr 2";"QTR2CFYTD",#N/A,FALSE,"Qtr 2";"QTR2PGIPL",#N/A,FALSE,"Qtr 2 PGI";"QTR2PGIPLYTD",#N/A,FALSE,"Qtr 2 PGI";"QTR2PGIBS",#N/A,FALSE,"Qtr 2 PGI";"QTR2PGICF",#N/A,FALSE,"Qtr 2 PGI";"QTR2PGICFYTD",#N/A,FALSE,"Qtr 2 PGI"}</definedName>
    <definedName name="wrn.Qtrly._.Reports." localSheetId="43" hidden="1">{#N/A,#N/A,FALSE,"Current Qtr";#N/A,#N/A,FALSE,"YTD Qtr";#N/A,#N/A,FALSE,"Prior Qtr"}</definedName>
    <definedName name="wrn.Qtrly._.Reports." hidden="1">{#N/A,#N/A,FALSE,"Current Qtr";#N/A,#N/A,FALSE,"YTD Qtr";#N/A,#N/A,FALSE,"Prior Qtr"}</definedName>
    <definedName name="wrn.Quarterly._.report." localSheetId="43" hidden="1">{#N/A,#N/A,TRUE,"PARAMETERS";#N/A,#N/A,TRUE,"M1";#N/A,#N/A,TRUE,"DETAILS M1";#N/A,#N/A,TRUE,"M2";#N/A,#N/A,TRUE,"DETAILS M2";#N/A,#N/A,TRUE,"M3";#N/A,#N/A,TRUE,"DETAILS M3";#N/A,#N/A,TRUE,"M4";#N/A,#N/A,TRUE,"M5";#N/A,#N/A,TRUE,"Q6";#N/A,#N/A,TRUE,"Q7";#N/A,#N/A,TRUE,"M9";#N/A,#N/A,TRUE,"M11";#N/A,#N/A,TRUE,"Q13";#N/A,#N/A,TRUE,"KFF Quarter"}</definedName>
    <definedName name="wrn.Quarterly._.report." hidden="1">{#N/A,#N/A,TRUE,"PARAMETERS";#N/A,#N/A,TRUE,"M1";#N/A,#N/A,TRUE,"DETAILS M1";#N/A,#N/A,TRUE,"M2";#N/A,#N/A,TRUE,"DETAILS M2";#N/A,#N/A,TRUE,"M3";#N/A,#N/A,TRUE,"DETAILS M3";#N/A,#N/A,TRUE,"M4";#N/A,#N/A,TRUE,"M5";#N/A,#N/A,TRUE,"Q6";#N/A,#N/A,TRUE,"Q7";#N/A,#N/A,TRUE,"M9";#N/A,#N/A,TRUE,"M11";#N/A,#N/A,TRUE,"Q13";#N/A,#N/A,TRUE,"KFF Quarter"}</definedName>
    <definedName name="wrn.Quarterlys." localSheetId="43" hidden="1">{#N/A,#N/A,TRUE,"Qrt BCG";#N/A,#N/A,TRUE,"Qrt w|o Wireless";#N/A,#N/A,TRUE,"Qrt Wireless"}</definedName>
    <definedName name="wrn.Quarterlys." hidden="1">{#N/A,#N/A,TRUE,"Qrt BCG";#N/A,#N/A,TRUE,"Qrt w|o Wireless";#N/A,#N/A,TRUE,"Qrt Wireless"}</definedName>
    <definedName name="wrn.quaterly." localSheetId="43" hidden="1">{#N/A,#N/A,TRUE,"Quaterly-otehroil (2)";#N/A,#N/A,TRUE,"Quaterly-oilcost";#N/A,#N/A,TRUE,"Quaterly-Reactoroil"}</definedName>
    <definedName name="wrn.quaterly." hidden="1">{#N/A,#N/A,TRUE,"Quaterly-otehroil (2)";#N/A,#N/A,TRUE,"Quaterly-oilcost";#N/A,#N/A,TRUE,"Quaterly-Reactoroil"}</definedName>
    <definedName name="wrn.quick." localSheetId="43" hidden="1">{"bsheet",#N/A,FALSE,"TEMPLATE";"income",#N/A,FALSE,"TEMPLATE";"ratios1",#N/A,FALSE,"TEMPLATE";"ratios2",#N/A,FALSE,"TEMPLATE";"cashflow",#N/A,FALSE,"TEMPLATE";"taxes",#N/A,FALSE,"TEMPLATE";"earned",#N/A,FALSE,"TEMPLATE";"GAAP",#N/A,FALSE,"TEMPLATE";"dividends",#N/A,FALSE,"TEMPLATE";"invest1",#N/A,FALSE,"TEMPLATE";"bonds1",#N/A,FALSE,"TEMPLATE";"bonds2",#N/A,FALSE,"TEMPLATE";"reserves1",#N/A,FALSE,"TEMPLATE";"reserves2",#N/A,FALSE,"TEMPLATE";"reserves3",#N/A,FALSE,"TEMPLATE"}</definedName>
    <definedName name="wrn.quick." hidden="1">{"bsheet",#N/A,FALSE,"TEMPLATE";"income",#N/A,FALSE,"TEMPLATE";"ratios1",#N/A,FALSE,"TEMPLATE";"ratios2",#N/A,FALSE,"TEMPLATE";"cashflow",#N/A,FALSE,"TEMPLATE";"taxes",#N/A,FALSE,"TEMPLATE";"earned",#N/A,FALSE,"TEMPLATE";"GAAP",#N/A,FALSE,"TEMPLATE";"dividends",#N/A,FALSE,"TEMPLATE";"invest1",#N/A,FALSE,"TEMPLATE";"bonds1",#N/A,FALSE,"TEMPLATE";"bonds2",#N/A,FALSE,"TEMPLATE";"reserves1",#N/A,FALSE,"TEMPLATE";"reserves2",#N/A,FALSE,"TEMPLATE";"reserves3",#N/A,FALSE,"TEMPLATE"}</definedName>
    <definedName name="wrn.R_D._.Tax._.Services." localSheetId="43" hidden="1">{#N/A,#N/A,FALSE,"R&amp;D Quick Calc";#N/A,#N/A,FALSE,"DOE Fee Schedule"}</definedName>
    <definedName name="wrn.R_D._.Tax._.Services." hidden="1">{#N/A,#N/A,FALSE,"R&amp;D Quick Calc";#N/A,#N/A,FALSE,"DOE Fee Schedule"}</definedName>
    <definedName name="wrn.RA." localSheetId="43" hidden="1">{"OKT4ARA",#N/A,FALSE,"OKT-4 RA"}</definedName>
    <definedName name="wrn.RA." hidden="1">{"OKT4ARA",#N/A,FALSE,"OKT-4 RA"}</definedName>
    <definedName name="wrn.ra1" localSheetId="43" hidden="1">{"OKT4ARA",#N/A,FALSE,"OKT-4 RA"}</definedName>
    <definedName name="wrn.ra1" hidden="1">{"OKT4ARA",#N/A,FALSE,"OKT-4 RA"}</definedName>
    <definedName name="wrn.Radian_SA." localSheetId="43" hidden="1">{#N/A,#N/A,FALSE,"Radian_Cover_SA";#N/A,#N/A,FALSE,"Radian_New_Cov_Sum_SA";#N/A,#N/A,FALSE,"Radian_Cov_Coverage_SA";#N/A,#N/A,FALSE,"Radian_Days Cash_SA"}</definedName>
    <definedName name="wrn.Radian_SA." hidden="1">{#N/A,#N/A,FALSE,"Radian_Cover_SA";#N/A,#N/A,FALSE,"Radian_New_Cov_Sum_SA";#N/A,#N/A,FALSE,"Radian_Cov_Coverage_SA";#N/A,#N/A,FALSE,"Radian_Days Cash_SA"}</definedName>
    <definedName name="wrn.Range._.Values." localSheetId="43" hidden="1">{"page1",#N/A,FALSE,"Range Value - Incl Reclasses";"page2",#N/A,FALSE,"Range Value - Incl Reclasses";"page3",#N/A,FALSE,"Range Value - Incl Reclasses"}</definedName>
    <definedName name="wrn.Range._.Values." hidden="1">{"page1",#N/A,FALSE,"Range Value - Incl Reclasses";"page2",#N/A,FALSE,"Range Value - Incl Reclasses";"page3",#N/A,FALSE,"Range Value - Incl Reclasses"}</definedName>
    <definedName name="wrn.Rapid._.Report._.Analysis." localSheetId="43" hidden="1">{#N/A,#N/A,TRUE,"Deckblatt";#N/A,#N/A,TRUE,"Change of OR kumul"}</definedName>
    <definedName name="wrn.Rapid._.Report._.Analysis." hidden="1">{#N/A,#N/A,TRUE,"Deckblatt";#N/A,#N/A,TRUE,"Change of OR kumul"}</definedName>
    <definedName name="wrn.RATES." localSheetId="43" hidden="1">{"RATES",#N/A,FALSE,"RECOVERY RATES";"CONTRIBUTIONS",#N/A,FALSE,"RECOVERY RATES";"GLA CATEGORY SUMMARY",#N/A,FALSE,"RECOVERY RATES"}</definedName>
    <definedName name="wrn.RATES." hidden="1">{"RATES",#N/A,FALSE,"RECOVERY RATES";"CONTRIBUTIONS",#N/A,FALSE,"RECOVERY RATES";"GLA CATEGORY SUMMARY",#N/A,FALSE,"RECOVERY RATES"}</definedName>
    <definedName name="wrn.Ratio._.Analysis." localSheetId="43" hidden="1">{"sheet 1",#N/A,FALSE,"SLK4 - Ratios";"sheet 2",#N/A,FALSE,"SLK4 - Ratios";"sheet 3",#N/A,FALSE,"SLK4 - Ratios";"sheet 4",#N/A,FALSE,"SLK4 - Ratios"}</definedName>
    <definedName name="wrn.Ratio._.Analysis." hidden="1">{"sheet 1",#N/A,FALSE,"SLK4 - Ratios";"sheet 2",#N/A,FALSE,"SLK4 - Ratios";"sheet 3",#N/A,FALSE,"SLK4 - Ratios";"sheet 4",#N/A,FALSE,"SLK4 - Ratios"}</definedName>
    <definedName name="wrn.RATIOS." localSheetId="43" hidden="1">{#N/A,#N/A,FALSE,"RATIOANA"}</definedName>
    <definedName name="wrn.RATIOS." hidden="1">{#N/A,#N/A,FALSE,"RATIOANA"}</definedName>
    <definedName name="wrn.RD." localSheetId="43" hidden="1">{"part1",#N/A,FALSE,"OO VS 99";"part2",#N/A,FALSE,"OO VS 99"}</definedName>
    <definedName name="wrn.RD." hidden="1">{"part1",#N/A,FALSE,"OO VS 99";"part2",#N/A,FALSE,"OO VS 99"}</definedName>
    <definedName name="wrn.rdf" localSheetId="43" hidden="1">{"R &amp; D",#N/A,FALSE,"Research and Development"}</definedName>
    <definedName name="wrn.rdf" hidden="1">{"R &amp; D",#N/A,FALSE,"Research and Development"}</definedName>
    <definedName name="wrn.RE_Form6765." localSheetId="43" hidden="1">{"Form6765",#N/A,TRUE,"KC 11 R&amp;E";"Form6765_Statement",#N/A,TRUE,"KC 11 R&amp;E";"RE_Wages",#N/A,TRUE,"KC 11 R&amp;E";"Form6765_Cost_of_Supplies",#N/A,TRUE,"KC 11 R&amp;E"}</definedName>
    <definedName name="wrn.RE_Form6765." hidden="1">{"Form6765",#N/A,TRUE,"KC 11 R&amp;E";"Form6765_Statement",#N/A,TRUE,"KC 11 R&amp;E";"RE_Wages",#N/A,TRUE,"KC 11 R&amp;E";"Form6765_Cost_of_Supplies",#N/A,TRUE,"KC 11 R&amp;E"}</definedName>
    <definedName name="wrn.Recap." localSheetId="43" hidden="1">{"Recap",#N/A,FALSE,"N5TXDP1"}</definedName>
    <definedName name="wrn.Recap." hidden="1">{"Recap",#N/A,FALSE,"N5TXDP1"}</definedName>
    <definedName name="wrn.Receivables." localSheetId="43"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wrn.Receivables."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wrn.ReconAll." localSheetId="43" hidden="1">{#N/A,#N/A,TRUE,"Q3 - FY98 - Reconciliation";#N/A,#N/A,TRUE,"Recon Summary - Civ";#N/A,#N/A,TRUE,"Recon Summary - DoD-APG";#N/A,#N/A,TRUE,"Recon Summary - Healthcare";#N/A,#N/A,TRUE,"Recon Summary - He";#N/A,#N/A,TRUE,"Recon Summary - S&amp;L"}</definedName>
    <definedName name="wrn.ReconAll." hidden="1">{#N/A,#N/A,TRUE,"Q3 - FY98 - Reconciliation";#N/A,#N/A,TRUE,"Recon Summary - Civ";#N/A,#N/A,TRUE,"Recon Summary - DoD-APG";#N/A,#N/A,TRUE,"Recon Summary - Healthcare";#N/A,#N/A,TRUE,"Recon Summary - He";#N/A,#N/A,TRUE,"Recon Summary - S&amp;L"}</definedName>
    <definedName name="wrn.reconallb" localSheetId="43" hidden="1">{#N/A,#N/A,TRUE,"Q3 - FY98 - Reconciliation";#N/A,#N/A,TRUE,"Recon Summary - Civ";#N/A,#N/A,TRUE,"Recon Summary - DoD-APG";#N/A,#N/A,TRUE,"Recon Summary - Healthcare";#N/A,#N/A,TRUE,"Recon Summary - He";#N/A,#N/A,TRUE,"Recon Summary - S&amp;L"}</definedName>
    <definedName name="wrn.reconallb" hidden="1">{#N/A,#N/A,TRUE,"Q3 - FY98 - Reconciliation";#N/A,#N/A,TRUE,"Recon Summary - Civ";#N/A,#N/A,TRUE,"Recon Summary - DoD-APG";#N/A,#N/A,TRUE,"Recon Summary - Healthcare";#N/A,#N/A,TRUE,"Recon Summary - He";#N/A,#N/A,TRUE,"Recon Summary - S&amp;L"}</definedName>
    <definedName name="wrn.Recons." localSheetId="43" hidden="1">{#N/A,#N/A,FALSE,"1230";#N/A,#N/A,FALSE,"1235";#N/A,#N/A,FALSE,"1240";#N/A,#N/A,FALSE,"1245";#N/A,#N/A,FALSE,"1250";#N/A,#N/A,FALSE,"1255";#N/A,#N/A,FALSE,"1256"}</definedName>
    <definedName name="wrn.Recons." hidden="1">{#N/A,#N/A,FALSE,"1230";#N/A,#N/A,FALSE,"1235";#N/A,#N/A,FALSE,"1240";#N/A,#N/A,FALSE,"1245";#N/A,#N/A,FALSE,"1250";#N/A,#N/A,FALSE,"1255";#N/A,#N/A,FALSE,"1256"}</definedName>
    <definedName name="wrn.redo." localSheetId="43" hidden="1">{"overview",#N/A,FALSE,"summary";"net assets",#N/A,FALSE,"summary";"asset turnover",#N/A,FALSE,"summary";"orona",#N/A,FALSE,"summary"}</definedName>
    <definedName name="wrn.redo." hidden="1">{"overview",#N/A,FALSE,"summary";"net assets",#N/A,FALSE,"summary";"asset turnover",#N/A,FALSE,"summary";"orona",#N/A,FALSE,"summary"}</definedName>
    <definedName name="wrn.redo._.2." localSheetId="43" hidden="1">{"sales growth",#N/A,FALSE,"summary";"oper income",#N/A,FALSE,"summary";"oros rank",#N/A,FALSE,"summary";"net assets",#N/A,FALSE,"summary";"asset turnover",#N/A,FALSE,"summary";"orona",#N/A,FALSE,"summary"}</definedName>
    <definedName name="wrn.redo._.2." hidden="1">{"sales growth",#N/A,FALSE,"summary";"oper income",#N/A,FALSE,"summary";"oros rank",#N/A,FALSE,"summary";"net assets",#N/A,FALSE,"summary";"asset turnover",#N/A,FALSE,"summary";"orona",#N/A,FALSE,"summary"}</definedName>
    <definedName name="wrn.Reforcast._.Print." localSheetId="43" hidden="1">{#N/A,#N/A,TRUE,"Assumptions";#N/A,#N/A,TRUE,"N-IS-Sum";#N/A,#N/A,TRUE,"RF Inc Stmt";#N/A,#N/A,TRUE,"RF-IS-1";#N/A,#N/A,TRUE,"RF-IS-2";#N/A,#N/A,TRUE,"RF-IS-3";#N/A,#N/A,TRUE,"RF-IS-4";#N/A,#N/A,TRUE,"RF-IS-5";#N/A,#N/A,TRUE,"RF-IS-6";#N/A,#N/A,TRUE,"RF-IS-7"}</definedName>
    <definedName name="wrn.Reforcast._.Print." hidden="1">{#N/A,#N/A,TRUE,"Assumptions";#N/A,#N/A,TRUE,"N-IS-Sum";#N/A,#N/A,TRUE,"RF Inc Stmt";#N/A,#N/A,TRUE,"RF-IS-1";#N/A,#N/A,TRUE,"RF-IS-2";#N/A,#N/A,TRUE,"RF-IS-3";#N/A,#N/A,TRUE,"RF-IS-4";#N/A,#N/A,TRUE,"RF-IS-5";#N/A,#N/A,TRUE,"RF-IS-6";#N/A,#N/A,TRUE,"RF-IS-7"}</definedName>
    <definedName name="wrn.Reforecast." localSheetId="43" hidden="1">{#N/A,#N/A,FALSE,"Assumptions";#N/A,#N/A,FALSE,"Reforecast";#N/A,#N/A,FALSE,"Stats";#N/A,#N/A,FALSE,"Existing Business";#N/A,#N/A,FALSE,"New Business";#N/A,#N/A,FALSE,"Labor";#N/A,#N/A,FALSE,"Vehicles";#N/A,#N/A,FALSE,"Facilities";#N/A,#N/A,FALSE,"Indirect Costs";#N/A,#N/A,FALSE,"Capital";#N/A,#N/A,FALSE,"CABR Form";#N/A,#N/A,FALSE,"Corp Costs";#N/A,#N/A,FALSE,"RF Actuals";#N/A,#N/A,FALSE,"Original Plan";#N/A,#N/A,FALSE,"HR List"}</definedName>
    <definedName name="wrn.Reforecast." hidden="1">{#N/A,#N/A,FALSE,"Assumptions";#N/A,#N/A,FALSE,"Reforecast";#N/A,#N/A,FALSE,"Stats";#N/A,#N/A,FALSE,"Existing Business";#N/A,#N/A,FALSE,"New Business";#N/A,#N/A,FALSE,"Labor";#N/A,#N/A,FALSE,"Vehicles";#N/A,#N/A,FALSE,"Facilities";#N/A,#N/A,FALSE,"Indirect Costs";#N/A,#N/A,FALSE,"Capital";#N/A,#N/A,FALSE,"CABR Form";#N/A,#N/A,FALSE,"Corp Costs";#N/A,#N/A,FALSE,"RF Actuals";#N/A,#N/A,FALSE,"Original Plan";#N/A,#N/A,FALSE,"HR List"}</definedName>
    <definedName name="wrn.Reformat._.only." localSheetId="43" hidden="1">{#N/A,#N/A,FALSE,"Dec 1999 mapping"}</definedName>
    <definedName name="wrn.Reformat._.only." hidden="1">{#N/A,#N/A,FALSE,"Dec 1999 mapping"}</definedName>
    <definedName name="wrn.Region._.Detail." localSheetId="43" hidden="1">{"Region Detail",#N/A,FALSE,"From Jan 98 Actual [Rev]"}</definedName>
    <definedName name="wrn.Region._.Detail." hidden="1">{"Region Detail",#N/A,FALSE,"From Jan 98 Actual [Rev]"}</definedName>
    <definedName name="wrn.Region._.Summary." localSheetId="43" hidden="1">{"Region Summary",#N/A,FALSE,"From Jan 98 Actual [Rev]"}</definedName>
    <definedName name="wrn.Region._.Summary." hidden="1">{"Region Summary",#N/A,FALSE,"From Jan 98 Actual [Rev]"}</definedName>
    <definedName name="wrn.Regions." localSheetId="43" hidden="1">{"LA/Canada Region View",#N/A,FALSE,"Summary";"AP Region View",#N/A,FALSE,"Summary";"EMEA Region View",#N/A,FALSE,"Summary"}</definedName>
    <definedName name="wrn.Regions." hidden="1">{"LA/Canada Region View",#N/A,FALSE,"Summary";"AP Region View",#N/A,FALSE,"Summary";"EMEA Region View",#N/A,FALSE,"Summary"}</definedName>
    <definedName name="wrn.Relevant." localSheetId="43" hidden="1">{#N/A,#N/A,FALSE,"Title Page";#N/A,#N/A,FALSE,"Conclusions";#N/A,#N/A,FALSE,"Assum.";#N/A,#N/A,FALSE,"Sun  DCF-WC-Dep";#N/A,#N/A,FALSE,"MarketValue";#N/A,#N/A,FALSE,"BalSheet";#N/A,#N/A,FALSE,"WACC";#N/A,#N/A,FALSE,"PC+ Info.";#N/A,#N/A,FALSE,"PC+Info_2"}</definedName>
    <definedName name="wrn.Relevant." hidden="1">{#N/A,#N/A,FALSE,"Title Page";#N/A,#N/A,FALSE,"Conclusions";#N/A,#N/A,FALSE,"Assum.";#N/A,#N/A,FALSE,"Sun  DCF-WC-Dep";#N/A,#N/A,FALSE,"MarketValue";#N/A,#N/A,FALSE,"BalSheet";#N/A,#N/A,FALSE,"WACC";#N/A,#N/A,FALSE,"PC+ Info.";#N/A,#N/A,FALSE,"PC+Info_2"}</definedName>
    <definedName name="wrn.Relevant1." localSheetId="43" hidden="1">{#N/A,#N/A,FALSE,"Title Page";#N/A,#N/A,FALSE,"Conclusions";#N/A,#N/A,FALSE,"Assum.";#N/A,#N/A,FALSE,"Sun  DCF-WC-Dep";#N/A,#N/A,FALSE,"MarketValue";#N/A,#N/A,FALSE,"BalSheet";#N/A,#N/A,FALSE,"WACC";#N/A,#N/A,FALSE,"PC+ Info.";#N/A,#N/A,FALSE,"PC+Info_2"}</definedName>
    <definedName name="wrn.Relevant1." hidden="1">{#N/A,#N/A,FALSE,"Title Page";#N/A,#N/A,FALSE,"Conclusions";#N/A,#N/A,FALSE,"Assum.";#N/A,#N/A,FALSE,"Sun  DCF-WC-Dep";#N/A,#N/A,FALSE,"MarketValue";#N/A,#N/A,FALSE,"BalSheet";#N/A,#N/A,FALSE,"WACC";#N/A,#N/A,FALSE,"PC+ Info.";#N/A,#N/A,FALSE,"PC+Info_2"}</definedName>
    <definedName name="wrn.RELEVANTSHEETS." localSheetId="43" hidden="1">{#N/A,#N/A,FALSE,"AD_Purch";#N/A,#N/A,FALSE,"Projections";#N/A,#N/A,FALSE,"DCF";#N/A,#N/A,FALSE,"Mkt Val"}</definedName>
    <definedName name="wrn.RELEVANTSHEETS." hidden="1">{#N/A,#N/A,FALSE,"AD_Purch";#N/A,#N/A,FALSE,"Projections";#N/A,#N/A,FALSE,"DCF";#N/A,#N/A,FALSE,"Mkt Val"}</definedName>
    <definedName name="wrn.REP._.AUDIT._.MWOS._.4.5.98." localSheetId="43" hidden="1">{"AUDIT-MWOS WITH POS 7.11.98",#N/A,FALSE,"AUDIT-MWOS"}</definedName>
    <definedName name="wrn.REP._.AUDIT._.MWOS._.4.5.98." hidden="1">{"AUDIT-MWOS WITH POS 7.11.98",#N/A,FALSE,"AUDIT-MWOS"}</definedName>
    <definedName name="wrn.REP1." localSheetId="43" hidden="1">{"REP1",#N/A,FALSE,"HSSA-LOG"}</definedName>
    <definedName name="wrn.REP1." hidden="1">{"REP1",#N/A,FALSE,"HSSA-LOG"}</definedName>
    <definedName name="wrn.Replacement._.Cost." localSheetId="43" hidden="1">{#N/A,#N/A,TRUE,"Cover Repl";#N/A,#N/A,TRUE,"P&amp;L";#N/A,#N/A,TRUE,"P&amp;L (2)";#N/A,#N/A,TRUE,"BS";#N/A,#N/A,TRUE,"Depreciation";#N/A,#N/A,TRUE,"GRAPHS";#N/A,#N/A,TRUE,"DCF EBITDA Multiple";#N/A,#N/A,TRUE,"DCF Perpetual Growth"}</definedName>
    <definedName name="wrn.Replacement._.Cost." hidden="1">{#N/A,#N/A,TRUE,"Cover Repl";#N/A,#N/A,TRUE,"P&amp;L";#N/A,#N/A,TRUE,"P&amp;L (2)";#N/A,#N/A,TRUE,"BS";#N/A,#N/A,TRUE,"Depreciation";#N/A,#N/A,TRUE,"GRAPHS";#N/A,#N/A,TRUE,"DCF EBITDA Multiple";#N/A,#N/A,TRUE,"DCF Perpetual Growth"}</definedName>
    <definedName name="wrn.Report." localSheetId="43" hidden="1">{"ReportDetail",#N/A,FALSE,"Months";"ReportSummary",#N/A,FALSE,"Avg Qtr CC - Final";"ReportDetail",#N/A,FALSE,"Avg Qtr CC - Final"}</definedName>
    <definedName name="wrn.Report." hidden="1">{"ReportDetail",#N/A,FALSE,"Months";"ReportSummary",#N/A,FALSE,"Avg Qtr CC - Final";"ReportDetail",#N/A,FALSE,"Avg Qtr CC - Final"}</definedName>
    <definedName name="wrn.Report._.1." localSheetId="43" hidden="1">{#N/A,#N/A,TRUE,"Cover";#N/A,#N/A,TRUE,"Contents";"Statements",#N/A,TRUE,"Income Statement";"Statements",#N/A,TRUE,"Cash Flow Statement";"Statements",#N/A,TRUE,"Balance Sheet ";#N/A,#N/A,TRUE,"Revenue Data Table";#N/A,#N/A,TRUE,"Costs &amp; Expenses Data Table";#N/A,#N/A,TRUE,"Cash Flow Data Table ";#N/A,#N/A,TRUE,"Shor-term Interest Expense";#N/A,#N/A,TRUE,"Income Taxes";#N/A,#N/A,TRUE,"New Issue Test";#N/A,#N/A,TRUE,"Ratios"}</definedName>
    <definedName name="wrn.Report._.1." hidden="1">{#N/A,#N/A,TRUE,"Cover";#N/A,#N/A,TRUE,"Contents";"Statements",#N/A,TRUE,"Income Statement";"Statements",#N/A,TRUE,"Cash Flow Statement";"Statements",#N/A,TRUE,"Balance Sheet ";#N/A,#N/A,TRUE,"Revenue Data Table";#N/A,#N/A,TRUE,"Costs &amp; Expenses Data Table";#N/A,#N/A,TRUE,"Cash Flow Data Table ";#N/A,#N/A,TRUE,"Shor-term Interest Expense";#N/A,#N/A,TRUE,"Income Taxes";#N/A,#N/A,TRUE,"New Issue Test";#N/A,#N/A,TRUE,"Ratios"}</definedName>
    <definedName name="wrn.REPORT._.7.11.98." localSheetId="43" hidden="1">{#N/A,#N/A,FALSE,"AUDIT-MWOS"}</definedName>
    <definedName name="wrn.REPORT._.7.11.98." hidden="1">{#N/A,#N/A,FALSE,"AUDIT-MWOS"}</definedName>
    <definedName name="wrn.REPORT._.C." localSheetId="43" hidden="1">{#N/A,#N/A,TRUE,"Sch-5a";#N/A,#N/A,TRUE,"Sch-5b";#N/A,#N/A,TRUE,"Sch-5c";#N/A,#N/A,TRUE,"Sch-5d";#N/A,#N/A,TRUE,"Sch-6a";#N/A,#N/A,TRUE,"Sch-6b";#N/A,#N/A,TRUE,"Sch-6c";#N/A,#N/A,TRUE,"Sch-6d";#N/A,#N/A,TRUE,"Sch-6e"}</definedName>
    <definedName name="wrn.REPORT._.C." hidden="1">{#N/A,#N/A,TRUE,"Sch-5a";#N/A,#N/A,TRUE,"Sch-5b";#N/A,#N/A,TRUE,"Sch-5c";#N/A,#N/A,TRUE,"Sch-5d";#N/A,#N/A,TRUE,"Sch-6a";#N/A,#N/A,TRUE,"Sch-6b";#N/A,#N/A,TRUE,"Sch-6c";#N/A,#N/A,TRUE,"Sch-6d";#N/A,#N/A,TRUE,"Sch-6e"}</definedName>
    <definedName name="wrn.Report._.Exhibits." localSheetId="43" hidden="1">{"Inc Stmt Exhibit",#N/A,FALSE,"IS";"BS Exhibit",#N/A,FALSE,"BS";"Ratio No.1",#N/A,FALSE,"Ratio";"Ratio No.2",#N/A,FALSE,"Ratio"}</definedName>
    <definedName name="wrn.Report._.Exhibits." hidden="1">{"Inc Stmt Exhibit",#N/A,FALSE,"IS";"BS Exhibit",#N/A,FALSE,"BS";"Ratio No.1",#N/A,FALSE,"Ratio";"Ratio No.2",#N/A,FALSE,"Ratio"}</definedName>
    <definedName name="wrn.Report._1" localSheetId="43" hidden="1">{#N/A,#N/A,FALSE,"Loan Summary";#N/A,#N/A,FALSE,"NOI";"RR and Expir",#N/A,FALSE,"Rental";"Sales History",#N/A,FALSE,"Rental";#N/A,#N/A,FALSE,"Reserves"}</definedName>
    <definedName name="wrn.Report._1" hidden="1">{#N/A,#N/A,FALSE,"Loan Summary";#N/A,#N/A,FALSE,"NOI";"RR and Expir",#N/A,FALSE,"Rental";"Sales History",#N/A,FALSE,"Rental";#N/A,#N/A,FALSE,"Reserves"}</definedName>
    <definedName name="wrn.Report_Page." localSheetId="43" hidden="1">{"Annual_Income",#N/A,FALSE,"Report Page";"Balance_Cash_Flow",#N/A,FALSE,"Report Page";"Quarterly_Income",#N/A,FALSE,"Report Page"}</definedName>
    <definedName name="wrn.Report_Page." hidden="1">{"Annual_Income",#N/A,FALSE,"Report Page";"Balance_Cash_Flow",#N/A,FALSE,"Report Page";"Quarterly_Income",#N/A,FALSE,"Report Page"}</definedName>
    <definedName name="wrn.report1." localSheetId="43" hidden="1">{"pro_view",#N/A,FALSE,"EEFSNAP2";"rep_view",#N/A,FALSE,"EEFSNAP2"}</definedName>
    <definedName name="wrn.report1." hidden="1">{"pro_view",#N/A,FALSE,"EEFSNAP2";"rep_view",#N/A,FALSE,"EEFSNAP2"}</definedName>
    <definedName name="wrn.reports." localSheetId="43" hidden="1">{#N/A,#N/A,FALSE,"yrtoyr";#N/A,#N/A,FALSE,"finstmtform";"conbud",#N/A,FALSE,"CONBUD"}</definedName>
    <definedName name="wrn.reports." hidden="1">{#N/A,#N/A,FALSE,"yrtoyr";#N/A,#N/A,FALSE,"finstmtform";"conbud",#N/A,FALSE,"CONBUD"}</definedName>
    <definedName name="wrn.repot." localSheetId="43"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ts._.wo._.IC._.details." localSheetId="43" hidden="1">{#N/A,#N/A,TRUE,"EPS-ROE";#N/A,#N/A,TRUE,"SumrybyCo";"Repts wo IC dtls",#N/A,TRUE,"IS";"Repts wo IC dtls",#N/A,TRUE,"CF";"Repts wo IC dtls",#N/A,TRUE,"BS";"Repts wo IC dtls",#N/A,TRUE,"NonUW";"Inv_calcs",#N/A,TRUE,"calcs"}</definedName>
    <definedName name="wrn.Repts._.wo._.IC._.details." hidden="1">{#N/A,#N/A,TRUE,"EPS-ROE";#N/A,#N/A,TRUE,"SumrybyCo";"Repts wo IC dtls",#N/A,TRUE,"IS";"Repts wo IC dtls",#N/A,TRUE,"CF";"Repts wo IC dtls",#N/A,TRUE,"BS";"Repts wo IC dtls",#N/A,TRUE,"NonUW";"Inv_calcs",#N/A,TRUE,"calcs"}</definedName>
    <definedName name="wrn.Res_010." localSheetId="43" hidden="1">{"Res_010",#N/A,FALSE,"Res_010";"sum1",#N/A,FALSE,"Res_010"}</definedName>
    <definedName name="wrn.Res_010." hidden="1">{"Res_010",#N/A,FALSE,"Res_010";"sum1",#N/A,FALSE,"Res_010"}</definedName>
    <definedName name="wrn.RESEARCH._.AND._.DEVELOPMENT." localSheetId="43" hidden="1">{"R &amp; D",#N/A,FALSE,"Research and Development"}</definedName>
    <definedName name="wrn.RESEARCH._.AND._.DEVELOPMENT." hidden="1">{"R &amp; D",#N/A,FALSE,"Research and Development"}</definedName>
    <definedName name="wrn.Research._.Op._.Exp." localSheetId="43" hidden="1">{#N/A,#N/A,FALSE,"RESEARCH"}</definedName>
    <definedName name="wrn.Research._.Op._.Exp." hidden="1">{#N/A,#N/A,FALSE,"RESEARCH"}</definedName>
    <definedName name="wrn.Reserves." localSheetId="43" hidden="1">{#N/A,#N/A,FALSE,"Reserves";#N/A,#N/A,FALSE,"Devon"}</definedName>
    <definedName name="wrn.Reserves." hidden="1">{#N/A,#N/A,FALSE,"Reserves";#N/A,#N/A,FALSE,"Devon"}</definedName>
    <definedName name="wrn.Restatements._.only." localSheetId="43" hidden="1">{#N/A,#N/A,FALSE,"B1_B4 Restated";#N/A,#N/A,FALSE,"R2002";#N/A,#N/A,FALSE,"R2003"}</definedName>
    <definedName name="wrn.Restatements._.only." hidden="1">{#N/A,#N/A,FALSE,"B1_B4 Restated";#N/A,#N/A,FALSE,"R2002";#N/A,#N/A,FALSE,"R2003"}</definedName>
    <definedName name="wrn.results." localSheetId="43" hidden="1">{#N/A,#N/A,TRUE,"BALSCH";#N/A,#N/A,TRUE,"COMICRO";#N/A,#N/A,TRUE,"CHECKS";#N/A,#N/A,TRUE,"GLASS";#N/A,#N/A,TRUE,"DEPRE";#N/A,#N/A,TRUE,"A&amp;MCUR";#N/A,#N/A,TRUE,"AGEANAlysis";#N/A,#N/A,TRUE,"CHECKS"}</definedName>
    <definedName name="wrn.results." hidden="1">{#N/A,#N/A,TRUE,"BALSCH";#N/A,#N/A,TRUE,"COMICRO";#N/A,#N/A,TRUE,"CHECKS";#N/A,#N/A,TRUE,"GLASS";#N/A,#N/A,TRUE,"DEPRE";#N/A,#N/A,TRUE,"A&amp;MCUR";#N/A,#N/A,TRUE,"AGEANAlysis";#N/A,#N/A,TRUE,"CHECKS"}</definedName>
    <definedName name="wrn.Results._.Worksheet." localSheetId="43" hidden="1">{"Results Worksheets",#N/A,FALSE,"RESULTS"}</definedName>
    <definedName name="wrn.Results._.Worksheet." hidden="1">{"Results Worksheets",#N/A,FALSE,"RESULTS"}</definedName>
    <definedName name="wrn.Return._.on._.Capital." localSheetId="43" hidden="1">{"Summary Schedule",#N/A,FALSE,"Sheet1";"Divisional Support",#N/A,FALSE,"Sheet2";"Corporate Support",#N/A,FALSE,"Sheet3"}</definedName>
    <definedName name="wrn.Return._.on._.Capital." hidden="1">{"Summary Schedule",#N/A,FALSE,"Sheet1";"Divisional Support",#N/A,FALSE,"Sheet2";"Corporate Support",#N/A,FALSE,"Sheet3"}</definedName>
    <definedName name="wrn.revenue._.detail." localSheetId="43" hidden="1">{"revenue detail 1",#N/A,FALSE,"Revenue Detail";"revenue detail 2",#N/A,FALSE,"Revenue Detail";"revenue detail 3",#N/A,FALSE,"Revenue Detail";"revenue detail 4",#N/A,FALSE,"Revenue Detail"}</definedName>
    <definedName name="wrn.revenue._.detail." hidden="1">{"revenue detail 1",#N/A,FALSE,"Revenue Detail";"revenue detail 2",#N/A,FALSE,"Revenue Detail";"revenue detail 3",#N/A,FALSE,"Revenue Detail";"revenue detail 4",#N/A,FALSE,"Revenue Detail"}</definedName>
    <definedName name="wrn.Revenue._.Details." localSheetId="43" hidden="1">{"Revenue by Industry Chart",#N/A,FALSE,"Mix";"Annual Revenue Detail",#N/A,FALSE,"Mix";"Quarterly Revenue Detail",#N/A,FALSE,"Mix"}</definedName>
    <definedName name="wrn.Revenue._.Details." hidden="1">{"Revenue by Industry Chart",#N/A,FALSE,"Mix";"Annual Revenue Detail",#N/A,FALSE,"Mix";"Quarterly Revenue Detail",#N/A,FALSE,"Mix"}</definedName>
    <definedName name="wrn.revenue._.graph." localSheetId="43" hidden="1">{"revenue graph",#N/A,FALSE,"Revenue Graph"}</definedName>
    <definedName name="wrn.revenue._.graph." hidden="1">{"revenue graph",#N/A,FALSE,"Revenue Graph"}</definedName>
    <definedName name="wrn.revenue._.historical." localSheetId="43" hidden="1">{"rev_summary2",#N/A,FALSE,"historical min us";"rev_summary1",#N/A,FALSE,"historical min us";"rev_perMinuteSummary",#N/A,FALSE,"hist rev per minute summary";"rev_worldwide_rev",#N/A,FALSE,"historical min us";"rev_worldwide_minutes",#N/A,FALSE,"historical min us";"rev_rev_ROW",#N/A,FALSE,"historical min us";"rev_other",#N/A,FALSE,"historical min us"}</definedName>
    <definedName name="wrn.revenue._.historical." hidden="1">{"rev_summary2",#N/A,FALSE,"historical min us";"rev_summary1",#N/A,FALSE,"historical min us";"rev_perMinuteSummary",#N/A,FALSE,"hist rev per minute summary";"rev_worldwide_rev",#N/A,FALSE,"historical min us";"rev_worldwide_minutes",#N/A,FALSE,"historical min us";"rev_rev_ROW",#N/A,FALSE,"historical min us";"rev_other",#N/A,FALSE,"historical min us"}</definedName>
    <definedName name="wrn.review." localSheetId="43" hidden="1">{"review",#N/A,FALSE,"FACTSHT"}</definedName>
    <definedName name="wrn.review." hidden="1">{"review",#N/A,FALSE,"FACTSHT"}</definedName>
    <definedName name="wrn.review1." localSheetId="43" hidden="1">{"review",#N/A,FALSE,"FACTSHT"}</definedName>
    <definedName name="wrn.review1." hidden="1">{"review",#N/A,FALSE,"FACTSHT"}</definedName>
    <definedName name="wrn.revised._.CEC._.slides." localSheetId="43" hidden="1">{#N/A,#N/A,FALSE,"Revised cover";#N/A,#N/A,FALSE,"Trends";"main view",#N/A,FALSE,"As Reported";#N/A,#N/A,FALSE,"delegations";#N/A,#N/A,FALSE,"(un) Commited"}</definedName>
    <definedName name="wrn.revised._.CEC._.slides." hidden="1">{#N/A,#N/A,FALSE,"Revised cover";#N/A,#N/A,FALSE,"Trends";"main view",#N/A,FALSE,"As Reported";#N/A,#N/A,FALSE,"delegations";#N/A,#N/A,FALSE,"(un) Commited"}</definedName>
    <definedName name="wrn.Revs." localSheetId="43" hidden="1">{"Base_rev",#N/A,FALSE,"Proj_IS_Base";"Projrev",#N/A,FALSE,"Proj_IS_wOTLC";"Delta",#N/A,FALSE,"Delta Rev_PV"}</definedName>
    <definedName name="wrn.Revs." hidden="1">{"Base_rev",#N/A,FALSE,"Proj_IS_Base";"Projrev",#N/A,FALSE,"Proj_IS_wOTLC";"Delta",#N/A,FALSE,"Delta Rev_PV"}</definedName>
    <definedName name="wrn.Rick." localSheetId="43" hidden="1">{#N/A,#N/A,FALSE,"Summary";#N/A,#N/A,FALSE,"BS";#N/A,#N/A,FALSE,"IS";#N/A,#N/A,FALSE,"STAT1";#N/A,#N/A,FALSE,"Stat2";#N/A,#N/A,FALSE,"Stat3"}</definedName>
    <definedName name="wrn.Rick." hidden="1">{#N/A,#N/A,FALSE,"Summary";#N/A,#N/A,FALSE,"BS";#N/A,#N/A,FALSE,"IS";#N/A,#N/A,FALSE,"STAT1";#N/A,#N/A,FALSE,"Stat2";#N/A,#N/A,FALSE,"Stat3"}</definedName>
    <definedName name="wrn.Riverwood_comp_model." localSheetId="43" hidden="1">{#N/A,#N/A,FALSE,"Che-Ga";#N/A,#N/A,FALSE,"Iv-Sm";#N/A,#N/A,FALSE,"So-We";#N/A,#N/A,FALSE,"Me-Po";#N/A,#N/A,FALSE,"Be-Bo";#N/A,#N/A,FALSE,"Cha-Ki";#N/A,#N/A,FALSE,"In";#N/A,#N/A,FALSE,"Schedule 23";#N/A,#N/A,FALSE,"Schedule 22";#N/A,#N/A,FALSE,"WACC"}</definedName>
    <definedName name="wrn.Riverwood_comp_model." hidden="1">{#N/A,#N/A,FALSE,"Che-Ga";#N/A,#N/A,FALSE,"Iv-Sm";#N/A,#N/A,FALSE,"So-We";#N/A,#N/A,FALSE,"Me-Po";#N/A,#N/A,FALSE,"Be-Bo";#N/A,#N/A,FALSE,"Cha-Ki";#N/A,#N/A,FALSE,"In";#N/A,#N/A,FALSE,"Schedule 23";#N/A,#N/A,FALSE,"Schedule 22";#N/A,#N/A,FALSE,"WACC"}</definedName>
    <definedName name="wrn.riverwood_dcf." localSheetId="43" hidden="1">{#N/A,#N/A,FALSE,"Sch 1";#N/A,#N/A,FALSE,"Sch 2";#N/A,#N/A,FALSE,"Sch 3b";#N/A,#N/A,FALSE,"Sch 3a";#N/A,#N/A,FALSE,"Main DCF";#N/A,#N/A,FALSE,"Sch 5";#N/A,#N/A,FALSE,"Assumptions"}</definedName>
    <definedName name="wrn.riverwood_dcf." hidden="1">{#N/A,#N/A,FALSE,"Sch 1";#N/A,#N/A,FALSE,"Sch 2";#N/A,#N/A,FALSE,"Sch 3b";#N/A,#N/A,FALSE,"Sch 3a";#N/A,#N/A,FALSE,"Main DCF";#N/A,#N/A,FALSE,"Sch 5";#N/A,#N/A,FALSE,"Assumptions"}</definedName>
    <definedName name="wrn.rm" localSheetId="43"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wrn.rm"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wrn.rm1"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rn.rm1"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rn.Roll._.Up._.Fields." localSheetId="43" hidden="1">{"Total",#N/A,FALSE,"Six Fields";"PDP",#N/A,FALSE,"Six Fields";"PNP",#N/A,FALSE,"Six Fields";"PUD",#N/A,FALSE,"Six Fields";"Prob",#N/A,FALSE,"Six Fields"}</definedName>
    <definedName name="wrn.Roll._.Up._.Fields." hidden="1">{"Total",#N/A,FALSE,"Six Fields";"PDP",#N/A,FALSE,"Six Fields";"PNP",#N/A,FALSE,"Six Fields";"PUD",#N/A,FALSE,"Six Fields";"Prob",#N/A,FALSE,"Six Fields"}</definedName>
    <definedName name="wrn.ROYALTIES." localSheetId="43" hidden="1">{"Royalties",#N/A,FALSE,"Royalty Computations"}</definedName>
    <definedName name="wrn.ROYALTIES." hidden="1">{"Royalties",#N/A,FALSE,"Royalty Computations"}</definedName>
    <definedName name="wrn.RPT." localSheetId="43" hidden="1">{#N/A,#N/A,FALSE,"인원";#N/A,#N/A,FALSE,"비용2";#N/A,#N/A,FALSE,"비용1";#N/A,#N/A,FALSE,"비용";#N/A,#N/A,FALSE,"보증2";#N/A,#N/A,FALSE,"보증1";#N/A,#N/A,FALSE,"보증";#N/A,#N/A,FALSE,"손익1";#N/A,#N/A,FALSE,"손익";#N/A,#N/A,FALSE,"부서별매출";#N/A,#N/A,FALSE,"매출"}</definedName>
    <definedName name="wrn.RPT." hidden="1">{#N/A,#N/A,FALSE,"인원";#N/A,#N/A,FALSE,"비용2";#N/A,#N/A,FALSE,"비용1";#N/A,#N/A,FALSE,"비용";#N/A,#N/A,FALSE,"보증2";#N/A,#N/A,FALSE,"보증1";#N/A,#N/A,FALSE,"보증";#N/A,#N/A,FALSE,"손익1";#N/A,#N/A,FALSE,"손익";#N/A,#N/A,FALSE,"부서별매출";#N/A,#N/A,FALSE,"매출"}</definedName>
    <definedName name="wrn.RRPROJECT." localSheetId="43" hidden="1">{"MT1",#N/A,FALSE,"RA_SL";"MT2",#N/A,FALSE,"RA_SL";"MT3",#N/A,FALSE,"RA_SL";"MT4",#N/A,FALSE,"RA_SL";"MT5",#N/A,FALSE,"RA_SL";"MT7",#N/A,FALSE,"RA_SL";"MT16",#N/A,FALSE,"RA_SL";"MT17",#N/A,FALSE,"RA_SL";"MT18",#N/A,FALSE,"RA_SL";"MT19",#N/A,FALSE,"RA_SL";"MT20",#N/A,FALSE,"RA_SL";"MT21",#N/A,FALSE,"RA_SL";"MT22",#N/A,FALSE,"RA_SL";"MT23",#N/A,FALSE,"RA_SL";"MT24",#N/A,FALSE,"RA_SL";"MT25",#N/A,FALSE,"RA_SL";"MT26",#N/A,FALSE,"RA_SL";"MT27",#N/A,FALSE,"RA_SL";"MT28",#N/A,FALSE,"RA_SL";"MT29",#N/A,FALSE,"RA_SL"}</definedName>
    <definedName name="wrn.RRPROJECT." hidden="1">{"MT1",#N/A,FALSE,"RA_SL";"MT2",#N/A,FALSE,"RA_SL";"MT3",#N/A,FALSE,"RA_SL";"MT4",#N/A,FALSE,"RA_SL";"MT5",#N/A,FALSE,"RA_SL";"MT7",#N/A,FALSE,"RA_SL";"MT16",#N/A,FALSE,"RA_SL";"MT17",#N/A,FALSE,"RA_SL";"MT18",#N/A,FALSE,"RA_SL";"MT19",#N/A,FALSE,"RA_SL";"MT20",#N/A,FALSE,"RA_SL";"MT21",#N/A,FALSE,"RA_SL";"MT22",#N/A,FALSE,"RA_SL";"MT23",#N/A,FALSE,"RA_SL";"MT24",#N/A,FALSE,"RA_SL";"MT25",#N/A,FALSE,"RA_SL";"MT26",#N/A,FALSE,"RA_SL";"MT27",#N/A,FALSE,"RA_SL";"MT28",#N/A,FALSE,"RA_SL";"MT29",#N/A,FALSE,"RA_SL"}</definedName>
    <definedName name="wrn.RRSUMMARY." localSheetId="43" hidden="1">{"RRSUMMARY",#N/A,FALSE,"RA_SL"}</definedName>
    <definedName name="wrn.RRSUMMARY." hidden="1">{"RRSUMMARY",#N/A,FALSE,"RA_SL"}</definedName>
    <definedName name="wrn.rt" localSheetId="43" hidden="1">{"Royalties",#N/A,FALSE,"Royalty Computations"}</definedName>
    <definedName name="wrn.rt" hidden="1">{"Royalties",#N/A,FALSE,"Royalty Computations"}</definedName>
    <definedName name="wrn.s" localSheetId="43" hidden="1">{"selling",#N/A,FALSE,"Selling Expense"}</definedName>
    <definedName name="wrn.s" hidden="1">{"selling",#N/A,FALSE,"Selling Expense"}</definedName>
    <definedName name="wrn.S.T._.Int.._.Expense._.Calculation." localSheetId="43" hidden="1">{#N/A,#N/A,TRUE,"Shor-term Interest Expense"}</definedName>
    <definedName name="wrn.S.T._.Int.._.Expense._.Calculation." hidden="1">{#N/A,#N/A,TRUE,"Shor-term Interest Expense"}</definedName>
    <definedName name="wrn.sales"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wrn.sales"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wrn.sales." localSheetId="43" hidden="1">{"sales",#N/A,FALSE,"Sales";"sales existing",#N/A,FALSE,"Sales";"sales rd1",#N/A,FALSE,"Sales";"sales rd2",#N/A,FALSE,"Sales"}</definedName>
    <definedName name="wrn.sales." hidden="1">{"sales",#N/A,FALSE,"Sales";"sales existing",#N/A,FALSE,"Sales";"sales rd1",#N/A,FALSE,"Sales";"sales rd2",#N/A,FALSE,"Sales"}</definedName>
    <definedName name="wrn.sales._.98." localSheetId="43" hidden="1">{"sales all 1998",#N/A,FALSE,"Total 99&amp;98 prelim";"sales 98 wholesale",#N/A,FALSE,"Total 99&amp;98 prelim";"sales 98 capsuleworks",#N/A,FALSE,"Total 99&amp;98 prelim"}</definedName>
    <definedName name="wrn.sales._.98." hidden="1">{"sales all 1998",#N/A,FALSE,"Total 99&amp;98 prelim";"sales 98 wholesale",#N/A,FALSE,"Total 99&amp;98 prelim";"sales 98 capsuleworks",#N/A,FALSE,"Total 99&amp;98 prelim"}</definedName>
    <definedName name="wrn.Sales._.Split." localSheetId="43"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wrn.Sales._.Split."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wrn.sample." localSheetId="43" hidden="1">{"sample",#N/A,FALSE,"Client Input Sheet"}</definedName>
    <definedName name="wrn.sample." hidden="1">{"sample",#N/A,FALSE,"Client Input Sheet"}</definedName>
    <definedName name="wrn.Sapere." localSheetId="43" hidden="1">{"risultati",#N/A,FALSE,"Revenues";"ricavi advertising",#N/A,FALSE,"Revenues";"ricavi e-commerce",#N/A,FALSE,"Revenues";"ricavi fee for content",#N/A,FALSE,"Revenues";"costi infrastruttura",#N/A,FALSE,"Costi";"altri costi",#N/A,FALSE,"Costi";"conto economico",#N/A,FALSE,"Conto economico";"Flussi di cassa",#N/A,FALSE,"FCF"}</definedName>
    <definedName name="wrn.Sapere." hidden="1">{"risultati",#N/A,FALSE,"Revenues";"ricavi advertising",#N/A,FALSE,"Revenues";"ricavi e-commerce",#N/A,FALSE,"Revenues";"ricavi fee for content",#N/A,FALSE,"Revenues";"costi infrastruttura",#N/A,FALSE,"Costi";"altri costi",#N/A,FALSE,"Costi";"conto economico",#N/A,FALSE,"Conto economico";"Flussi di cassa",#N/A,FALSE,"FCF"}</definedName>
    <definedName name="wrn.SBEI." localSheetId="43" hidden="1">{#N/A,#N/A,TRUE,"Table1";#N/A,#N/A,TRUE,"Table2";#N/A,#N/A,TRUE,"Table3";#N/A,#N/A,TRUE,"Table4";#N/A,#N/A,TRUE,"Table5";#N/A,#N/A,TRUE,"Table6";#N/A,#N/A,TRUE,"Table7";#N/A,#N/A,TRUE,"Table8";#N/A,#N/A,TRUE,"Table9";#N/A,#N/A,TRUE,"Table10";#N/A,#N/A,TRUE,"Table11";#N/A,#N/A,TRUE,"Table12";#N/A,#N/A,TRUE,"Table13";#N/A,#N/A,TRUE,"Table14"}</definedName>
    <definedName name="wrn.SBEI." hidden="1">{#N/A,#N/A,TRUE,"Table1";#N/A,#N/A,TRUE,"Table2";#N/A,#N/A,TRUE,"Table3";#N/A,#N/A,TRUE,"Table4";#N/A,#N/A,TRUE,"Table5";#N/A,#N/A,TRUE,"Table6";#N/A,#N/A,TRUE,"Table7";#N/A,#N/A,TRUE,"Table8";#N/A,#N/A,TRUE,"Table9";#N/A,#N/A,TRUE,"Table10";#N/A,#N/A,TRUE,"Table11";#N/A,#N/A,TRUE,"Table12";#N/A,#N/A,TRUE,"Table13";#N/A,#N/A,TRUE,"Table14"}</definedName>
    <definedName name="wrn.Scenario._.Summary." localSheetId="43" hidden="1">{#N/A,#N/A,TRUE,"Summary";#N/A,"1",TRUE,"Summary";#N/A,"2",TRUE,"Summary";#N/A,"3",TRUE,"Summary";#N/A,"4",TRUE,"Summary";#N/A,"5",TRUE,"Summary";#N/A,"6",TRUE,"Summary";#N/A,"7",TRUE,"Summary";#N/A,"8",TRUE,"Summary";#N/A,"9",TRUE,"Summary";#N/A,"10",TRUE,"Summary";#N/A,"11",TRUE,"Summary"}</definedName>
    <definedName name="wrn.Scenario._.Summary." hidden="1">{#N/A,#N/A,TRUE,"Summary";#N/A,"1",TRUE,"Summary";#N/A,"2",TRUE,"Summary";#N/A,"3",TRUE,"Summary";#N/A,"4",TRUE,"Summary";#N/A,"5",TRUE,"Summary";#N/A,"6",TRUE,"Summary";#N/A,"7",TRUE,"Summary";#N/A,"8",TRUE,"Summary";#N/A,"9",TRUE,"Summary";#N/A,"10",TRUE,"Summary";#N/A,"11",TRUE,"Summary"}</definedName>
    <definedName name="wrn.Scenario._.Summary._2" localSheetId="43" hidden="1">{#N/A,#N/A,TRUE,"Summary";#N/A,"1",TRUE,"Summary";#N/A,"2",TRUE,"Summary";#N/A,"3",TRUE,"Summary";#N/A,"4",TRUE,"Summary";#N/A,"5",TRUE,"Summary";#N/A,"6",TRUE,"Summary";#N/A,"7",TRUE,"Summary";#N/A,"8",TRUE,"Summary";#N/A,"9",TRUE,"Summary";#N/A,"10",TRUE,"Summary";#N/A,"11",TRUE,"Summary"}</definedName>
    <definedName name="wrn.Scenario._.Summary._2" hidden="1">{#N/A,#N/A,TRUE,"Summary";#N/A,"1",TRUE,"Summary";#N/A,"2",TRUE,"Summary";#N/A,"3",TRUE,"Summary";#N/A,"4",TRUE,"Summary";#N/A,"5",TRUE,"Summary";#N/A,"6",TRUE,"Summary";#N/A,"7",TRUE,"Summary";#N/A,"8",TRUE,"Summary";#N/A,"9",TRUE,"Summary";#N/A,"10",TRUE,"Summary";#N/A,"11",TRUE,"Summary"}</definedName>
    <definedName name="wrn.Scenario._.Summary._3" localSheetId="43" hidden="1">{#N/A,#N/A,TRUE,"Summary";#N/A,"1",TRUE,"Summary";#N/A,"2",TRUE,"Summary";#N/A,"3",TRUE,"Summary";#N/A,"4",TRUE,"Summary";#N/A,"5",TRUE,"Summary";#N/A,"6",TRUE,"Summary";#N/A,"7",TRUE,"Summary";#N/A,"8",TRUE,"Summary";#N/A,"9",TRUE,"Summary";#N/A,"10",TRUE,"Summary";#N/A,"11",TRUE,"Summary"}</definedName>
    <definedName name="wrn.Scenario._.Summary._3" hidden="1">{#N/A,#N/A,TRUE,"Summary";#N/A,"1",TRUE,"Summary";#N/A,"2",TRUE,"Summary";#N/A,"3",TRUE,"Summary";#N/A,"4",TRUE,"Summary";#N/A,"5",TRUE,"Summary";#N/A,"6",TRUE,"Summary";#N/A,"7",TRUE,"Summary";#N/A,"8",TRUE,"Summary";#N/A,"9",TRUE,"Summary";#N/A,"10",TRUE,"Summary";#N/A,"11",TRUE,"Summary"}</definedName>
    <definedName name="wrn.scenariosummary" localSheetId="43" hidden="1">{#N/A,#N/A,TRUE,"Summary";#N/A,"1",TRUE,"Summary";#N/A,"2",TRUE,"Summary";#N/A,"3",TRUE,"Summary";#N/A,"4",TRUE,"Summary";#N/A,"5",TRUE,"Summary";#N/A,"6",TRUE,"Summary";#N/A,"7",TRUE,"Summary";#N/A,"8",TRUE,"Summary";#N/A,"9",TRUE,"Summary";#N/A,"10",TRUE,"Summary";#N/A,"11",TRUE,"Summary"}</definedName>
    <definedName name="wrn.scenariosummary" hidden="1">{#N/A,#N/A,TRUE,"Summary";#N/A,"1",TRUE,"Summary";#N/A,"2",TRUE,"Summary";#N/A,"3",TRUE,"Summary";#N/A,"4",TRUE,"Summary";#N/A,"5",TRUE,"Summary";#N/A,"6",TRUE,"Summary";#N/A,"7",TRUE,"Summary";#N/A,"8",TRUE,"Summary";#N/A,"9",TRUE,"Summary";#N/A,"10",TRUE,"Summary";#N/A,"11",TRUE,"Summary"}</definedName>
    <definedName name="wrn.scenariosummary_2" localSheetId="43" hidden="1">{#N/A,#N/A,TRUE,"Summary";#N/A,"1",TRUE,"Summary";#N/A,"2",TRUE,"Summary";#N/A,"3",TRUE,"Summary";#N/A,"4",TRUE,"Summary";#N/A,"5",TRUE,"Summary";#N/A,"6",TRUE,"Summary";#N/A,"7",TRUE,"Summary";#N/A,"8",TRUE,"Summary";#N/A,"9",TRUE,"Summary";#N/A,"10",TRUE,"Summary";#N/A,"11",TRUE,"Summary"}</definedName>
    <definedName name="wrn.scenariosummary_2" hidden="1">{#N/A,#N/A,TRUE,"Summary";#N/A,"1",TRUE,"Summary";#N/A,"2",TRUE,"Summary";#N/A,"3",TRUE,"Summary";#N/A,"4",TRUE,"Summary";#N/A,"5",TRUE,"Summary";#N/A,"6",TRUE,"Summary";#N/A,"7",TRUE,"Summary";#N/A,"8",TRUE,"Summary";#N/A,"9",TRUE,"Summary";#N/A,"10",TRUE,"Summary";#N/A,"11",TRUE,"Summary"}</definedName>
    <definedName name="wrn.scenariosummary_3" localSheetId="43" hidden="1">{#N/A,#N/A,TRUE,"Summary";#N/A,"1",TRUE,"Summary";#N/A,"2",TRUE,"Summary";#N/A,"3",TRUE,"Summary";#N/A,"4",TRUE,"Summary";#N/A,"5",TRUE,"Summary";#N/A,"6",TRUE,"Summary";#N/A,"7",TRUE,"Summary";#N/A,"8",TRUE,"Summary";#N/A,"9",TRUE,"Summary";#N/A,"10",TRUE,"Summary";#N/A,"11",TRUE,"Summary"}</definedName>
    <definedName name="wrn.scenariosummary_3" hidden="1">{#N/A,#N/A,TRUE,"Summary";#N/A,"1",TRUE,"Summary";#N/A,"2",TRUE,"Summary";#N/A,"3",TRUE,"Summary";#N/A,"4",TRUE,"Summary";#N/A,"5",TRUE,"Summary";#N/A,"6",TRUE,"Summary";#N/A,"7",TRUE,"Summary";#N/A,"8",TRUE,"Summary";#N/A,"9",TRUE,"Summary";#N/A,"10",TRUE,"Summary";#N/A,"11",TRUE,"Summary"}</definedName>
    <definedName name="wrn.SCH._.10.._.Capital._.Budget." localSheetId="43" hidden="1">{"SCH 10",#N/A,FALSE,"SCH 10 - Capital Exp"}</definedName>
    <definedName name="wrn.SCH._.10.._.Capital._.Budget." hidden="1">{"SCH 10",#N/A,FALSE,"SCH 10 - Capital Exp"}</definedName>
    <definedName name="wrn.SCH._.1a.._.Staffing._.Salaries." localSheetId="43" hidden="1">{"SCH 1a",#N/A,FALSE,"SCH 1a - Staffing"}</definedName>
    <definedName name="wrn.SCH._.1a.._.Staffing._.Salaries." hidden="1">{"SCH 1a",#N/A,FALSE,"SCH 1a - Staffing"}</definedName>
    <definedName name="wrn.SCH._.1b.._.Staffing._.Headcount." localSheetId="43" hidden="1">{"SCH 1b",#N/A,FALSE,"SCH 1b - Headcount"}</definedName>
    <definedName name="wrn.SCH._.1b.._.Staffing._.Headcount." hidden="1">{"SCH 1b",#N/A,FALSE,"SCH 1b - Headcount"}</definedName>
    <definedName name="wrn.SCH._.2.._.Revenue." localSheetId="43" hidden="1">{"SCH 2",#N/A,FALSE,"SCH 2 - Revenue &amp; HCC"}</definedName>
    <definedName name="wrn.SCH._.2.._.Revenue." hidden="1">{"SCH 2",#N/A,FALSE,"SCH 2 - Revenue &amp; HCC"}</definedName>
    <definedName name="wrn.SCH._.3.._.Travel." localSheetId="43" hidden="1">{"SCH 3",#N/A,FALSE,"SCH 3 - Travel"}</definedName>
    <definedName name="wrn.SCH._.3.._.Travel." hidden="1">{"SCH 3",#N/A,FALSE,"SCH 3 - Travel"}</definedName>
    <definedName name="wrn.SCH._.4.._.Training." localSheetId="43" hidden="1">{"SCH 4",#N/A,FALSE,"SCH 4 - Training"}</definedName>
    <definedName name="wrn.SCH._.4.._.Training." hidden="1">{"SCH 4",#N/A,FALSE,"SCH 4 - Training"}</definedName>
    <definedName name="wrn.SCH._.5.._.Printing." localSheetId="43" hidden="1">{"SCH 5",#N/A,FALSE,"SCH 5 - Printing"}</definedName>
    <definedName name="wrn.SCH._.5.._.Printing." hidden="1">{"SCH 5",#N/A,FALSE,"SCH 5 - Printing"}</definedName>
    <definedName name="wrn.SCH._.6.._.Advertising." localSheetId="43" hidden="1">{"SCH 6",#N/A,FALSE,"SCH 6 - Advert and PR"}</definedName>
    <definedName name="wrn.SCH._.6.._.Advertising." hidden="1">{"SCH 6",#N/A,FALSE,"SCH 6 - Advert and PR"}</definedName>
    <definedName name="wrn.SCH._.7.._.Services." localSheetId="43" hidden="1">{"SCH 7",#N/A,FALSE,"SCH 7 - Services"}</definedName>
    <definedName name="wrn.SCH._.7.._.Services." hidden="1">{"SCH 7",#N/A,FALSE,"SCH 7 - Services"}</definedName>
    <definedName name="wrn.SCH._.8.._.Misc." localSheetId="43" hidden="1">{"SCH 8",#N/A,FALSE,"SCH 8 - Misc"}</definedName>
    <definedName name="wrn.SCH._.8.._.Misc." hidden="1">{"SCH 8",#N/A,FALSE,"SCH 8 - Misc"}</definedName>
    <definedName name="wrn.SCH._.9.._.Over._.10k." localSheetId="43" hidden="1">{"SCH 9",#N/A,FALSE,"SCH 9 - Over $10k"}</definedName>
    <definedName name="wrn.SCH._.9.._.Over._.10k." hidden="1">{"SCH 9",#N/A,FALSE,"SCH 9 - Over $10k"}</definedName>
    <definedName name="wrn.SCHAs." localSheetId="43" hidden="1">{"ACCOUNTING COPY",#N/A,FALSE,"SCHEDULE A";"FINANCE COPY",#N/A,FALSE,"SCHEDULE A";"P.L. COPY",#N/A,FALSE,"SCHEDULE A"}</definedName>
    <definedName name="wrn.SCHAs." hidden="1">{"ACCOUNTING COPY",#N/A,FALSE,"SCHEDULE A";"FINANCE COPY",#N/A,FALSE,"SCHEDULE A";"P.L. COPY",#N/A,FALSE,"SCHEDULE A"}</definedName>
    <definedName name="wrn.SCHEDULE._.H." localSheetId="43" hidden="1">{"ACCOUNT DETAIL",#N/A,FALSE,"SCHEDULE E";"ACCOUNT DETAIL",#N/A,FALSE,"SCHEDULE G";"ACCOUNT DETAIL",#N/A,FALSE,"SCHEDULE H";"ACCOUNT DETAIL",#N/A,FALSE,"SCHEDULE I"}</definedName>
    <definedName name="wrn.SCHEDULE._.H." hidden="1">{"ACCOUNT DETAIL",#N/A,FALSE,"SCHEDULE E";"ACCOUNT DETAIL",#N/A,FALSE,"SCHEDULE G";"ACCOUNT DETAIL",#N/A,FALSE,"SCHEDULE H";"ACCOUNT DETAIL",#N/A,FALSE,"SCHEDULE I"}</definedName>
    <definedName name="wrn.Schedule_1A." localSheetId="43" hidden="1">{"Schedule_IA",#N/A,FALSE,"I-A"}</definedName>
    <definedName name="wrn.Schedule_1A." hidden="1">{"Schedule_IA",#N/A,FALSE,"I-A"}</definedName>
    <definedName name="wrn.Schedule_1B." localSheetId="43" hidden="1">{"Schedule_1B",#N/A,FALSE,"I-B"}</definedName>
    <definedName name="wrn.Schedule_1B." hidden="1">{"Schedule_1B",#N/A,FALSE,"I-B"}</definedName>
    <definedName name="wrn.Schedule_1C." localSheetId="43" hidden="1">{"Schedule_1C",#N/A,FALSE,"I-C"}</definedName>
    <definedName name="wrn.Schedule_1C." hidden="1">{"Schedule_1C",#N/A,FALSE,"I-C"}</definedName>
    <definedName name="wrn.Schedule_1D." localSheetId="43" hidden="1">{"Schedule_1D",#N/A,FALSE,"I-D"}</definedName>
    <definedName name="wrn.Schedule_1D." hidden="1">{"Schedule_1D",#N/A,FALSE,"I-D"}</definedName>
    <definedName name="wrn.Schedule_I." localSheetId="43" hidden="1">{"Schedule_I",#N/A,FALSE,"I"}</definedName>
    <definedName name="wrn.Schedule_I." hidden="1">{"Schedule_I",#N/A,FALSE,"I"}</definedName>
    <definedName name="wrn.schedules." localSheetId="43" hidden="1">{"schedule1",#N/A,FALSE,"Sheet1";"schedule2",#N/A,FALSE,"Sheet1";"schedule3",#N/A,FALSE,"Sheet1";"schedule4",#N/A,FALSE,"Sheet1";"schedule5",#N/A,FALSE,"Sheet1";"schedule6",#N/A,FALSE,"Sheet1"}</definedName>
    <definedName name="wrn.schedules." hidden="1">{"schedule1",#N/A,FALSE,"Sheet1";"schedule2",#N/A,FALSE,"Sheet1";"schedule3",#N/A,FALSE,"Sheet1";"schedule4",#N/A,FALSE,"Sheet1";"schedule5",#N/A,FALSE,"Sheet1";"schedule6",#N/A,FALSE,"Sheet1"}</definedName>
    <definedName name="wrn.SCHEDULES._.ABC." localSheetId="43" hidden="1">{#N/A,#N/A,FALSE,"SCHEDULE A";"MINIMUM RENT",#N/A,FALSE,"SCHEDULES B &amp; C";"PERCENTAGE RENT",#N/A,FALSE,"SCHEDULES B &amp; C"}</definedName>
    <definedName name="wrn.SCHEDULES._.ABC." hidden="1">{#N/A,#N/A,FALSE,"SCHEDULE A";"MINIMUM RENT",#N/A,FALSE,"SCHEDULES B &amp; C";"PERCENTAGE RENT",#N/A,FALSE,"SCHEDULES B &amp; C"}</definedName>
    <definedName name="wrn.schedules._1" localSheetId="43" hidden="1">{"schedule1",#N/A,FALSE,"Sheet1";"schedule2",#N/A,FALSE,"Sheet1";"schedule3",#N/A,FALSE,"Sheet1";"schedule4",#N/A,FALSE,"Sheet1";"schedule5",#N/A,FALSE,"Sheet1";"schedule6",#N/A,FALSE,"Sheet1"}</definedName>
    <definedName name="wrn.schedules._1" hidden="1">{"schedule1",#N/A,FALSE,"Sheet1";"schedule2",#N/A,FALSE,"Sheet1";"schedule3",#N/A,FALSE,"Sheet1";"schedule4",#N/A,FALSE,"Sheet1";"schedule5",#N/A,FALSE,"Sheet1";"schedule6",#N/A,FALSE,"Sheet1"}</definedName>
    <definedName name="wrn.SELLING._.CALCULATION." localSheetId="43" hidden="1">{"selling",#N/A,FALSE,"Selling Expense"}</definedName>
    <definedName name="wrn.SELLING._.CALCULATION." hidden="1">{"selling",#N/A,FALSE,"Selling Expense"}</definedName>
    <definedName name="wrn.Senior._.Staff."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s." localSheetId="43" hidden="1">{"sens1\",#N/A,FALSE,"PF";"sens2",#N/A,FALSE,"PF";"sens3",#N/A,FALSE,"PF";"sens4",#N/A,FALSE,"PF"}</definedName>
    <definedName name="wrn.sens." hidden="1">{"sens1\",#N/A,FALSE,"PF";"sens2",#N/A,FALSE,"PF";"sens3",#N/A,FALSE,"PF";"sens4",#N/A,FALSE,"PF"}</definedName>
    <definedName name="wrn.SEPT._.PRINT." localSheetId="43" hidden="1">{"SEPTEMBER PRINT",#N/A,FALSE,"INV_BKDN";"SEPTEMBER PRINT",#N/A,FALSE,"INV_BKDN"}</definedName>
    <definedName name="wrn.SEPT._.PRINT." hidden="1">{"SEPTEMBER PRINT",#N/A,FALSE,"INV_BKDN";"SEPTEMBER PRINT",#N/A,FALSE,"INV_BKDN"}</definedName>
    <definedName name="wrn.Seth." localSheetId="43" hidden="1">{#N/A,#N/A,FALSE,"Assumps";#N/A,#N/A,FALSE,"Summary";#N/A,#N/A,FALSE,"Owned";#N/A,#N/A,FALSE,"Waikiki";#N/A,#N/A,FALSE,"Reef";#N/A,#N/A,FALSE,"Kuhio";#N/A,#N/A,FALSE,"East";#N/A,#N/A,FALSE,"West";#N/A,#N/A,FALSE,"Reef_Towers";#N/A,#N/A,FALSE,"Waikiki_Tower";#N/A,#N/A,FALSE,"Edgewater";#N/A,#N/A,FALSE,"Village";#N/A,#N/A,FALSE,"Coral_Seas";#N/A,#N/A,FALSE,"Reef_Lanais";#N/A,#N/A,FALSE,"Royal";#N/A,#N/A,FALSE,"Islander_Waikiki";#N/A,#N/A,FALSE,"Surf";#N/A,#N/A,FALSE,"Ala_Wai";"Manage1",#N/A,FALSE,"Manage";#N/A,#N/A,FALSE,"Manback";"Invest1",#N/A,FALSE,"Invest";"Commercial1",#N/A,FALSE,"Commercial";"Dev1",#N/A,FALSE,"Dev"}</definedName>
    <definedName name="wrn.Seth." hidden="1">{#N/A,#N/A,FALSE,"Assumps";#N/A,#N/A,FALSE,"Summary";#N/A,#N/A,FALSE,"Owned";#N/A,#N/A,FALSE,"Waikiki";#N/A,#N/A,FALSE,"Reef";#N/A,#N/A,FALSE,"Kuhio";#N/A,#N/A,FALSE,"East";#N/A,#N/A,FALSE,"West";#N/A,#N/A,FALSE,"Reef_Towers";#N/A,#N/A,FALSE,"Waikiki_Tower";#N/A,#N/A,FALSE,"Edgewater";#N/A,#N/A,FALSE,"Village";#N/A,#N/A,FALSE,"Coral_Seas";#N/A,#N/A,FALSE,"Reef_Lanais";#N/A,#N/A,FALSE,"Royal";#N/A,#N/A,FALSE,"Islander_Waikiki";#N/A,#N/A,FALSE,"Surf";#N/A,#N/A,FALSE,"Ala_Wai";"Manage1",#N/A,FALSE,"Manage";#N/A,#N/A,FALSE,"Manback";"Invest1",#N/A,FALSE,"Invest";"Commercial1",#N/A,FALSE,"Commercial";"Dev1",#N/A,FALSE,"Dev"}</definedName>
    <definedName name="wrn.SethII." localSheetId="43" hidden="1">{#N/A,#N/A,FALSE,"Assumps";#N/A,#N/A,FALSE,"Owned";#N/A,#N/A,FALSE,"Manage";#N/A,#N/A,FALSE,"Manback";#N/A,#N/A,FALSE,"Invest";#N/A,#N/A,FALSE,"Commercial"}</definedName>
    <definedName name="wrn.SethII." hidden="1">{#N/A,#N/A,FALSE,"Assumps";#N/A,#N/A,FALSE,"Owned";#N/A,#N/A,FALSE,"Manage";#N/A,#N/A,FALSE,"Manback";#N/A,#N/A,FALSE,"Invest";#N/A,#N/A,FALSE,"Commercial"}</definedName>
    <definedName name="wrn.Seven._.Page." localSheetId="43" hidden="1">{"Income",#N/A,FALSE,"income";"Sales",#N/A,FALSE,"income";"Critical",#N/A,FALSE,"income";"Market",#N/A,FALSE,"Market";"Returns",#N/A,FALSE,"returns";"Balance",#N/A,FALSE,"balance";"Cash Flow",#N/A,FALSE,"balance"}</definedName>
    <definedName name="wrn.Seven._.Page." hidden="1">{"Income",#N/A,FALSE,"income";"Sales",#N/A,FALSE,"income";"Critical",#N/A,FALSE,"income";"Market",#N/A,FALSE,"Market";"Returns",#N/A,FALSE,"returns";"Balance",#N/A,FALSE,"balance";"Cash Flow",#N/A,FALSE,"balance"}</definedName>
    <definedName name="wrn.SHORT." localSheetId="43" hidden="1">{"CREDIT STATISTICS",#N/A,FALSE,"STATS";"CF_AND_IS",#N/A,FALSE,"PLAN";"BALSHEET",#N/A,FALSE,"BALANCE SHEET"}</definedName>
    <definedName name="wrn.SHORT." hidden="1">{"CREDIT STATISTICS",#N/A,FALSE,"STATS";"CF_AND_IS",#N/A,FALSE,"PLAN";"BALSHEET",#N/A,FALSE,"BALANCE SHEET"}</definedName>
    <definedName name="wrn.Shorten._.Version." localSheetId="43" hidden="1">{#N/A,#N/A,FALSE,"changes";#N/A,#N/A,FALSE,"Assumptions";"view1",#N/A,FALSE,"BE Analysis";"view2",#N/A,FALSE,"BE Analysis";#N/A,#N/A,FALSE,"DCF Calculation - Scenario 1";"Dollar",#N/A,FALSE,"Consolidated - Scenario 1";"CS",#N/A,FALSE,"Consolidated - Scenario 1"}</definedName>
    <definedName name="wrn.Shorten._.Version." hidden="1">{#N/A,#N/A,FALSE,"changes";#N/A,#N/A,FALSE,"Assumptions";"view1",#N/A,FALSE,"BE Analysis";"view2",#N/A,FALSE,"BE Analysis";#N/A,#N/A,FALSE,"DCF Calculation - Scenario 1";"Dollar",#N/A,FALSE,"Consolidated - Scenario 1";"CS",#N/A,FALSE,"Consolidated - Scenario 1"}</definedName>
    <definedName name="wrn.single._.case." localSheetId="43" hidden="1">{"Pro Forma Financials",#N/A,FALSE,"pro forma";"Credit Analysis",#N/A,FALSE,"pro forma";"avp",#N/A,FALSE,"avp jon"}</definedName>
    <definedName name="wrn.single._.case." hidden="1">{"Pro Forma Financials",#N/A,FALSE,"pro forma";"Credit Analysis",#N/A,FALSE,"pro forma";"avp",#N/A,FALSE,"avp jon"}</definedName>
    <definedName name="wrn.single._.case._1" localSheetId="43" hidden="1">{"Pro Forma Financials",#N/A,FALSE,"pro forma";"Credit Analysis",#N/A,FALSE,"pro forma";"avp",#N/A,FALSE,"avp jon"}</definedName>
    <definedName name="wrn.single._.case._1" hidden="1">{"Pro Forma Financials",#N/A,FALSE,"pro forma";"Credit Analysis",#N/A,FALSE,"pro forma";"avp",#N/A,FALSE,"avp jon"}</definedName>
    <definedName name="wrn.SINGPROD." localSheetId="43" hidden="1">{"singcurrent1",#N/A,FALSE,"SING MARG";"SINGCURRENT2",#N/A,FALSE,"SING MARG";"SINGCONSTANT",#N/A,FALSE,"SING MARG"}</definedName>
    <definedName name="wrn.SINGPROD." hidden="1">{"singcurrent1",#N/A,FALSE,"SING MARG";"SINGCURRENT2",#N/A,FALSE,"SING MARG";"SINGCONSTANT",#N/A,FALSE,"SING MARG"}</definedName>
    <definedName name="wrn.Six._.Page." localSheetId="43" hidden="1">{"Income",#N/A,FALSE,"Earnings";"Critical Measures",#N/A,FALSE,"Earnings";"Balance",#N/A,FALSE,"Balance";"Cash Flow",#N/A,FALSE,"Balance";"Market",#N/A,FALSE,"Market";"Returns",#N/A,FALSE,"Returns"}</definedName>
    <definedName name="wrn.Six._.Page." hidden="1">{"Income",#N/A,FALSE,"Earnings";"Critical Measures",#N/A,FALSE,"Earnings";"Balance",#N/A,FALSE,"Balance";"Cash Flow",#N/A,FALSE,"Balance";"Market",#N/A,FALSE,"Market";"Returns",#N/A,FALSE,"Returns"}</definedName>
    <definedName name="wrn.Sixpage." localSheetId="43" hidden="1">{"Income",#N/A,FALSE,"income";"Critical",#N/A,FALSE,"income";"Balance",#N/A,FALSE,"Balance";"Cash Flow",#N/A,FALSE,"Balance";"Returns",#N/A,FALSE,"Returns";"Market",#N/A,FALSE,"Market"}</definedName>
    <definedName name="wrn.Sixpage." hidden="1">{"Income",#N/A,FALSE,"income";"Critical",#N/A,FALSE,"income";"Balance",#N/A,FALSE,"Balance";"Cash Flow",#N/A,FALSE,"Balance";"Returns",#N/A,FALSE,"Returns";"Market",#N/A,FALSE,"Market"}</definedName>
    <definedName name="wrn.SKSCS1." localSheetId="43"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MC." localSheetId="43" hidden="1">{#N/A,#N/A,TRUE,"Main assumptions";#N/A,#N/A,TRUE,"Subscriber projections";#N/A,#N/A,TRUE,"Revenues";#N/A,#N/A,TRUE,"Opex";#N/A,#N/A,TRUE,"Capex";#N/A,#N/A,TRUE,"Working capital";#N/A,#N/A,TRUE,"P&amp;L";#N/A,#N/A,TRUE,"Cash";#N/A,#N/A,TRUE,"Balance";#N/A,#N/A,TRUE,"Valuation";#N/A,#N/A,TRUE,"Bench"}</definedName>
    <definedName name="wrn.SMC." hidden="1">{#N/A,#N/A,TRUE,"Main assumptions";#N/A,#N/A,TRUE,"Subscriber projections";#N/A,#N/A,TRUE,"Revenues";#N/A,#N/A,TRUE,"Opex";#N/A,#N/A,TRUE,"Capex";#N/A,#N/A,TRUE,"Working capital";#N/A,#N/A,TRUE,"P&amp;L";#N/A,#N/A,TRUE,"Cash";#N/A,#N/A,TRUE,"Balance";#N/A,#N/A,TRUE,"Valuation";#N/A,#N/A,TRUE,"Bench"}</definedName>
    <definedName name="wrn.SMC1" localSheetId="43" hidden="1">{#N/A,#N/A,TRUE,"Main assumptions";#N/A,#N/A,TRUE,"Subscriber projections";#N/A,#N/A,TRUE,"Revenues";#N/A,#N/A,TRUE,"Opex";#N/A,#N/A,TRUE,"Capex";#N/A,#N/A,TRUE,"Working capital";#N/A,#N/A,TRUE,"P&amp;L";#N/A,#N/A,TRUE,"Cash";#N/A,#N/A,TRUE,"Balance";#N/A,#N/A,TRUE,"Valuation";#N/A,#N/A,TRUE,"Bench"}</definedName>
    <definedName name="wrn.SMC1" hidden="1">{#N/A,#N/A,TRUE,"Main assumptions";#N/A,#N/A,TRUE,"Subscriber projections";#N/A,#N/A,TRUE,"Revenues";#N/A,#N/A,TRUE,"Opex";#N/A,#N/A,TRUE,"Capex";#N/A,#N/A,TRUE,"Working capital";#N/A,#N/A,TRUE,"P&amp;L";#N/A,#N/A,TRUE,"Cash";#N/A,#N/A,TRUE,"Balance";#N/A,#N/A,TRUE,"Valuation";#N/A,#N/A,TRUE,"Bench"}</definedName>
    <definedName name="wrn.SMSO._.Stmts." localSheetId="43" hidden="1">{#N/A,#N/A,FALSE,"smso balance sheet";#N/A,#N/A,FALSE,"smso";#N/A,#N/A,FALSE,"mcc div";#N/A,#N/A,FALSE,"mh div";#N/A,#N/A,FALSE,"bca div";#N/A,#N/A,FALSE,"tcc div";#N/A,#N/A,FALSE,"corp div"}</definedName>
    <definedName name="wrn.SMSO._.Stmts." hidden="1">{#N/A,#N/A,FALSE,"smso balance sheet";#N/A,#N/A,FALSE,"smso";#N/A,#N/A,FALSE,"mcc div";#N/A,#N/A,FALSE,"mh div";#N/A,#N/A,FALSE,"bca div";#N/A,#N/A,FALSE,"tcc div";#N/A,#N/A,FALSE,"corp div"}</definedName>
    <definedName name="wrn.Soft._.Drinks." localSheetId="43" hidden="1">{#N/A,#N/A,FALSE,"Soft Drinks";#N/A,#N/A,FALSE,"Club Soft";#N/A,#N/A,FALSE,"Club Mixers";#N/A,#N/A,FALSE,"TK";#N/A,#N/A,FALSE,"Cidona";#N/A,#N/A,FALSE,"Britvic";#N/A,#N/A,FALSE,"Mi Wadi";#N/A,#N/A,FALSE,"Pepsi";#N/A,#N/A,FALSE,"7UP";#N/A,#N/A,FALSE,"Schweppes";#N/A,#N/A,FALSE,"Wholesale";#N/A,#N/A,FALSE,"Other Soft Drinks"}</definedName>
    <definedName name="wrn.Soft._.Drinks." hidden="1">{#N/A,#N/A,FALSE,"Soft Drinks";#N/A,#N/A,FALSE,"Club Soft";#N/A,#N/A,FALSE,"Club Mixers";#N/A,#N/A,FALSE,"TK";#N/A,#N/A,FALSE,"Cidona";#N/A,#N/A,FALSE,"Britvic";#N/A,#N/A,FALSE,"Mi Wadi";#N/A,#N/A,FALSE,"Pepsi";#N/A,#N/A,FALSE,"7UP";#N/A,#N/A,FALSE,"Schweppes";#N/A,#N/A,FALSE,"Wholesale";#N/A,#N/A,FALSE,"Other Soft Drinks"}</definedName>
    <definedName name="wrn.Sonstige." localSheetId="43" hidden="1">{#N/A,#N/A,FALSE,"Produkte Erw.";#N/A,#N/A,FALSE,"Produkte Plan";#N/A,#N/A,FALSE,"Leistungen Erw.";#N/A,#N/A,FALSE,"Leistungen Plan";#N/A,#N/A,FALSE,"KA Allg.Kosten (2)";#N/A,#N/A,FALSE,"KA All.Kosten"}</definedName>
    <definedName name="wrn.Sonstige." hidden="1">{#N/A,#N/A,FALSE,"Produkte Erw.";#N/A,#N/A,FALSE,"Produkte Plan";#N/A,#N/A,FALSE,"Leistungen Erw.";#N/A,#N/A,FALSE,"Leistungen Plan";#N/A,#N/A,FALSE,"KA Allg.Kosten (2)";#N/A,#N/A,FALSE,"KA All.Kosten"}</definedName>
    <definedName name="wrn.sort." localSheetId="43" hidden="1">{#N/A,#N/A,FALSE,"sinv$";#N/A,#N/A,FALSE,"SYLD";#N/A,#N/A,FALSE,"SEARN";#N/A,#N/A,FALSE,"STOUT";#N/A,#N/A,FALSE,"SXFR";#N/A,#N/A,FALSE,"stxto";#N/A,#N/A,FALSE,"SPRC";#N/A,#N/A,FALSE,"sadj"}</definedName>
    <definedName name="wrn.sort." hidden="1">{#N/A,#N/A,FALSE,"sinv$";#N/A,#N/A,FALSE,"SYLD";#N/A,#N/A,FALSE,"SEARN";#N/A,#N/A,FALSE,"STOUT";#N/A,#N/A,FALSE,"SXFR";#N/A,#N/A,FALSE,"stxto";#N/A,#N/A,FALSE,"SPRC";#N/A,#N/A,FALSE,"sadj"}</definedName>
    <definedName name="wrn.SPEC._.GAS._.CYLS." localSheetId="43" hidden="1">{"SPEC GAS CYLS",#N/A,FALSE,"SPEC GAS"}</definedName>
    <definedName name="wrn.SPEC._.GAS._.CYLS." hidden="1">{"SPEC GAS CYLS",#N/A,FALSE,"SPEC GAS"}</definedName>
    <definedName name="wrn.Staff._.cost1998." localSheetId="43" hidden="1">{#N/A,#N/A,TRUE,"Staffnos &amp; cost"}</definedName>
    <definedName name="wrn.Staff._.cost1998." hidden="1">{#N/A,#N/A,TRUE,"Staffnos &amp; cost"}</definedName>
    <definedName name="wrn.Staff._.cost1998._1" localSheetId="43" hidden="1">{#N/A,#N/A,TRUE,"Staffnos &amp; cost"}</definedName>
    <definedName name="wrn.Staff._.cost1998._1" hidden="1">{#N/A,#N/A,TRUE,"Staffnos &amp; cost"}</definedName>
    <definedName name="wrn.Staff._.cost1998._2" localSheetId="43" hidden="1">{#N/A,#N/A,TRUE,"Staffnos &amp; cost"}</definedName>
    <definedName name="wrn.Staff._.cost1998._2" hidden="1">{#N/A,#N/A,TRUE,"Staffnos &amp; cost"}</definedName>
    <definedName name="wrn.Staff._.cost1998._3" localSheetId="43" hidden="1">{#N/A,#N/A,TRUE,"Staffnos &amp; cost"}</definedName>
    <definedName name="wrn.Staff._.cost1998._3" hidden="1">{#N/A,#N/A,TRUE,"Staffnos &amp; cost"}</definedName>
    <definedName name="wrn.Staff._.cost1998._4" localSheetId="43" hidden="1">{#N/A,#N/A,TRUE,"Staffnos &amp; cost"}</definedName>
    <definedName name="wrn.Staff._.cost1998._4" hidden="1">{#N/A,#N/A,TRUE,"Staffnos &amp; cost"}</definedName>
    <definedName name="wrn.Staff._.cost1998._5" localSheetId="43" hidden="1">{#N/A,#N/A,TRUE,"Staffnos &amp; cost"}</definedName>
    <definedName name="wrn.Staff._.cost1998._5" hidden="1">{#N/A,#N/A,TRUE,"Staffnos &amp; cost"}</definedName>
    <definedName name="wrn.Staff._.cost1998.a" localSheetId="43" hidden="1">{#N/A,#N/A,TRUE,"Staffnos &amp; cost"}</definedName>
    <definedName name="wrn.Staff._.cost1998.a" hidden="1">{#N/A,#N/A,TRUE,"Staffnos &amp; cost"}</definedName>
    <definedName name="wrn.Staffcost." localSheetId="43" hidden="1">{#N/A,#N/A,FALSE,"Staffnos &amp; cost"}</definedName>
    <definedName name="wrn.Staffcost." hidden="1">{#N/A,#N/A,FALSE,"Staffnos &amp; cost"}</definedName>
    <definedName name="wrn.Staffcost._1" localSheetId="43" hidden="1">{#N/A,#N/A,FALSE,"Staffnos &amp; cost"}</definedName>
    <definedName name="wrn.Staffcost._1" hidden="1">{#N/A,#N/A,FALSE,"Staffnos &amp; cost"}</definedName>
    <definedName name="wrn.Staffcost._2" localSheetId="43" hidden="1">{#N/A,#N/A,FALSE,"Staffnos &amp; cost"}</definedName>
    <definedName name="wrn.Staffcost._2" hidden="1">{#N/A,#N/A,FALSE,"Staffnos &amp; cost"}</definedName>
    <definedName name="wrn.Staffcost._3" localSheetId="43" hidden="1">{#N/A,#N/A,FALSE,"Staffnos &amp; cost"}</definedName>
    <definedName name="wrn.Staffcost._3" hidden="1">{#N/A,#N/A,FALSE,"Staffnos &amp; cost"}</definedName>
    <definedName name="wrn.Staffcost._4" localSheetId="43" hidden="1">{#N/A,#N/A,FALSE,"Staffnos &amp; cost"}</definedName>
    <definedName name="wrn.Staffcost._4" hidden="1">{#N/A,#N/A,FALSE,"Staffnos &amp; cost"}</definedName>
    <definedName name="wrn.Staffcost._5" localSheetId="43" hidden="1">{#N/A,#N/A,FALSE,"Staffnos &amp; cost"}</definedName>
    <definedName name="wrn.Staffcost._5" hidden="1">{#N/A,#N/A,FALSE,"Staffnos &amp; cost"}</definedName>
    <definedName name="wrn.Staffing." localSheetId="43" hidden="1">{#N/A,#N/A,FALSE,"Assessment";#N/A,#N/A,FALSE,"Staffing";#N/A,#N/A,FALSE,"Hires";#N/A,#N/A,FALSE,"Assumptions"}</definedName>
    <definedName name="wrn.Staffing." hidden="1">{#N/A,#N/A,FALSE,"Assessment";#N/A,#N/A,FALSE,"Staffing";#N/A,#N/A,FALSE,"Hires";#N/A,#N/A,FALSE,"Assumptions"}</definedName>
    <definedName name="wrn.Staffing1" localSheetId="43" hidden="1">{#N/A,#N/A,FALSE,"Assessment";#N/A,#N/A,FALSE,"Staffing";#N/A,#N/A,FALSE,"Hires";#N/A,#N/A,FALSE,"Assumptions"}</definedName>
    <definedName name="wrn.Staffing1" hidden="1">{#N/A,#N/A,FALSE,"Assessment";#N/A,#N/A,FALSE,"Staffing";#N/A,#N/A,FALSE,"Hires";#N/A,#N/A,FALSE,"Assumptions"}</definedName>
    <definedName name="wrn.STAND_ALONE_BOTH." localSheetId="43" hidden="1">{"FCB_ALL",#N/A,FALSE,"FCB";"GREY_ALL",#N/A,FALSE,"GREY"}</definedName>
    <definedName name="wrn.STAND_ALONE_BOTH." hidden="1">{"FCB_ALL",#N/A,FALSE,"FCB";"GREY_ALL",#N/A,FALSE,"GREY"}</definedName>
    <definedName name="wrn.Stand_alone_both._dcf" localSheetId="43" hidden="1">{"FCB_ALL",#N/A,FALSE,"FCB";"GREY_ALL",#N/A,FALSE,"GREY"}</definedName>
    <definedName name="wrn.Stand_alone_both._dcf" hidden="1">{"FCB_ALL",#N/A,FALSE,"FCB";"GREY_ALL",#N/A,FALSE,"GREY"}</definedName>
    <definedName name="wrn.Standard." localSheetId="43" hidden="1">{#N/A,#N/A,FALSE,"IS US";#N/A,#N/A,FALSE,"BS US";#N/A,#N/A,FALSE,"IS LOCAL";#N/A,#N/A,FALSE,"BS INPUT";#N/A,#N/A,FALSE,"EQUITY";#N/A,#N/A,FALSE,"LOCAL ADJ";#N/A,#N/A,FALSE,"GAAP ADJ"}</definedName>
    <definedName name="wrn.Standard." hidden="1">{#N/A,#N/A,FALSE,"IS US";#N/A,#N/A,FALSE,"BS US";#N/A,#N/A,FALSE,"IS LOCAL";#N/A,#N/A,FALSE,"BS INPUT";#N/A,#N/A,FALSE,"EQUITY";#N/A,#N/A,FALSE,"LOCAL ADJ";#N/A,#N/A,FALSE,"GAAP ADJ"}</definedName>
    <definedName name="wrn.Standard._.NonUtility._.Only." localSheetId="43" hidden="1">{"YTD-NonUtility",#N/A,FALSE,"Prov NonUtility"}</definedName>
    <definedName name="wrn.Standard._.NonUtility._.Only." hidden="1">{"YTD-NonUtility",#N/A,FALSE,"Prov NonUtility"}</definedName>
    <definedName name="wrn.Standard._.Reports." localSheetId="4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wrn.Standard._.Reports."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wrn.Standard._.Reports._1" localSheetId="43" hidden="1">{#N/A,#N/A,FALSE,"Books";#N/A,#N/A,FALSE,"Barge";#N/A,#N/A,FALSE,"Insurance";#N/A,#N/A,FALSE,"Consolidated"}</definedName>
    <definedName name="wrn.Standard._.Reports._1" hidden="1">{#N/A,#N/A,FALSE,"Books";#N/A,#N/A,FALSE,"Barge";#N/A,#N/A,FALSE,"Insurance";#N/A,#N/A,FALSE,"Consolidated"}</definedName>
    <definedName name="wrn.Standard._.Utility._.Only." localSheetId="43" hidden="1">{"YTD-Utility",#N/A,FALSE,"Prov Utility"}</definedName>
    <definedName name="wrn.Standard._.Utility._.Only." hidden="1">{"YTD-Utility",#N/A,FALSE,"Prov Utility"}</definedName>
    <definedName name="wrn.standard._1" localSheetId="43" hidden="1">{#N/A,#N/A,FALSE,"Title";#N/A,#N/A,FALSE,"EMA";#N/A,#N/A,FALSE,"Components";#N/A,#N/A,FALSE,"Walgreens";#N/A,#N/A,FALSE,"KMart";#N/A,#N/A,FALSE,"CVR Title";#N/A,#N/A,FALSE,"MVIC";#N/A,#N/A,FALSE,"EM Trend";#N/A,#N/A,FALSE,"Econ Aud Charts";#N/A,#N/A,FALSE,"AppxTitle ";#N/A,#N/A,FALSE,"Shaw";#N/A,#N/A,FALSE,"PEERS";#N/A,#N/A,FALSE,"WALGR";#N/A,#N/A,FALSE,"Decomp Chart"}</definedName>
    <definedName name="wrn.standard._1" hidden="1">{#N/A,#N/A,FALSE,"Title";#N/A,#N/A,FALSE,"EMA";#N/A,#N/A,FALSE,"Components";#N/A,#N/A,FALSE,"Walgreens";#N/A,#N/A,FALSE,"KMart";#N/A,#N/A,FALSE,"CVR Title";#N/A,#N/A,FALSE,"MVIC";#N/A,#N/A,FALSE,"EM Trend";#N/A,#N/A,FALSE,"Econ Aud Charts";#N/A,#N/A,FALSE,"AppxTitle ";#N/A,#N/A,FALSE,"Shaw";#N/A,#N/A,FALSE,"PEERS";#N/A,#N/A,FALSE,"WALGR";#N/A,#N/A,FALSE,"Decomp Chart"}</definedName>
    <definedName name="wrn.standard.Flagler" localSheetId="43" hidden="1">{#N/A,#N/A,FALSE,"Title";#N/A,#N/A,FALSE,"EMA";#N/A,#N/A,FALSE,"Components";#N/A,#N/A,FALSE,"Walgreens";#N/A,#N/A,FALSE,"KMart";#N/A,#N/A,FALSE,"CVR Title";#N/A,#N/A,FALSE,"MVIC";#N/A,#N/A,FALSE,"EM Trend";#N/A,#N/A,FALSE,"Econ Aud Charts";#N/A,#N/A,FALSE,"AppxTitle ";#N/A,#N/A,FALSE,"Shaw";#N/A,#N/A,FALSE,"PEERS";#N/A,#N/A,FALSE,"WALGR";#N/A,#N/A,FALSE,"Decomp Chart"}</definedName>
    <definedName name="wrn.standard.Flagler" hidden="1">{#N/A,#N/A,FALSE,"Title";#N/A,#N/A,FALSE,"EMA";#N/A,#N/A,FALSE,"Components";#N/A,#N/A,FALSE,"Walgreens";#N/A,#N/A,FALSE,"KMart";#N/A,#N/A,FALSE,"CVR Title";#N/A,#N/A,FALSE,"MVIC";#N/A,#N/A,FALSE,"EM Trend";#N/A,#N/A,FALSE,"Econ Aud Charts";#N/A,#N/A,FALSE,"AppxTitle ";#N/A,#N/A,FALSE,"Shaw";#N/A,#N/A,FALSE,"PEERS";#N/A,#N/A,FALSE,"WALGR";#N/A,#N/A,FALSE,"Decomp Chart"}</definedName>
    <definedName name="wrn.standard.Flagler_1" localSheetId="43" hidden="1">{#N/A,#N/A,FALSE,"Title";#N/A,#N/A,FALSE,"EMA";#N/A,#N/A,FALSE,"Components";#N/A,#N/A,FALSE,"Walgreens";#N/A,#N/A,FALSE,"KMart";#N/A,#N/A,FALSE,"CVR Title";#N/A,#N/A,FALSE,"MVIC";#N/A,#N/A,FALSE,"EM Trend";#N/A,#N/A,FALSE,"Econ Aud Charts";#N/A,#N/A,FALSE,"AppxTitle ";#N/A,#N/A,FALSE,"Shaw";#N/A,#N/A,FALSE,"PEERS";#N/A,#N/A,FALSE,"WALGR";#N/A,#N/A,FALSE,"Decomp Chart"}</definedName>
    <definedName name="wrn.standard.Flagler_1" hidden="1">{#N/A,#N/A,FALSE,"Title";#N/A,#N/A,FALSE,"EMA";#N/A,#N/A,FALSE,"Components";#N/A,#N/A,FALSE,"Walgreens";#N/A,#N/A,FALSE,"KMart";#N/A,#N/A,FALSE,"CVR Title";#N/A,#N/A,FALSE,"MVIC";#N/A,#N/A,FALSE,"EM Trend";#N/A,#N/A,FALSE,"Econ Aud Charts";#N/A,#N/A,FALSE,"AppxTitle ";#N/A,#N/A,FALSE,"Shaw";#N/A,#N/A,FALSE,"PEERS";#N/A,#N/A,FALSE,"WALGR";#N/A,#N/A,FALSE,"Decomp Chart"}</definedName>
    <definedName name="wrn.Statement." localSheetId="43" hidden="1">{"Statement",#N/A,FALSE,"Statement of Operations"}</definedName>
    <definedName name="wrn.Statement." hidden="1">{"Statement",#N/A,FALSE,"Statement of Operations"}</definedName>
    <definedName name="wrn.Statements." localSheetId="43" hidden="1">{"Co1statements",#N/A,FALSE,"Cmpy1";"Co2statement",#N/A,FALSE,"Cmpy2";"co1pm",#N/A,FALSE,"Co1PM";"co2PM",#N/A,FALSE,"Co2PM";"value",#N/A,FALSE,"value";"opco",#N/A,FALSE,"NewSparkle";"adjusts",#N/A,FALSE,"Adjustments"}</definedName>
    <definedName name="wrn.Statements." hidden="1">{"Co1statements",#N/A,FALSE,"Cmpy1";"Co2statement",#N/A,FALSE,"Cmpy2";"co1pm",#N/A,FALSE,"Co1PM";"co2PM",#N/A,FALSE,"Co2PM";"value",#N/A,FALSE,"value";"opco",#N/A,FALSE,"NewSparkle";"adjusts",#N/A,FALSE,"Adjustments"}</definedName>
    <definedName name="wrn.Statements._1" localSheetId="43" hidden="1">{"Co1statements",#N/A,FALSE,"Cmpy1";"Co2statement",#N/A,FALSE,"Cmpy2";"co1pm",#N/A,FALSE,"Co1PM";"co2PM",#N/A,FALSE,"Co2PM";"value",#N/A,FALSE,"value";"opco",#N/A,FALSE,"NewSparkle";"adjusts",#N/A,FALSE,"Adjustments"}</definedName>
    <definedName name="wrn.Statements._1" hidden="1">{"Co1statements",#N/A,FALSE,"Cmpy1";"Co2statement",#N/A,FALSE,"Cmpy2";"co1pm",#N/A,FALSE,"Co1PM";"co2PM",#N/A,FALSE,"Co2PM";"value",#N/A,FALSE,"value";"opco",#N/A,FALSE,"NewSparkle";"adjusts",#N/A,FALSE,"Adjustments"}</definedName>
    <definedName name="wrn.Statements._2" localSheetId="43" hidden="1">{"Co1statements",#N/A,FALSE,"Cmpy1";"Co2statement",#N/A,FALSE,"Cmpy2";"co1pm",#N/A,FALSE,"Co1PM";"co2PM",#N/A,FALSE,"Co2PM";"value",#N/A,FALSE,"value";"opco",#N/A,FALSE,"NewSparkle";"adjusts",#N/A,FALSE,"Adjustments"}</definedName>
    <definedName name="wrn.Statements._2" hidden="1">{"Co1statements",#N/A,FALSE,"Cmpy1";"Co2statement",#N/A,FALSE,"Cmpy2";"co1pm",#N/A,FALSE,"Co1PM";"co2PM",#N/A,FALSE,"Co2PM";"value",#N/A,FALSE,"value";"opco",#N/A,FALSE,"NewSparkle";"adjusts",#N/A,FALSE,"Adjustments"}</definedName>
    <definedName name="wrn.Statements._3" localSheetId="43" hidden="1">{"Co1statements",#N/A,FALSE,"Cmpy1";"Co2statement",#N/A,FALSE,"Cmpy2";"co1pm",#N/A,FALSE,"Co1PM";"co2PM",#N/A,FALSE,"Co2PM";"value",#N/A,FALSE,"value";"opco",#N/A,FALSE,"NewSparkle";"adjusts",#N/A,FALSE,"Adjustments"}</definedName>
    <definedName name="wrn.Statements._3" hidden="1">{"Co1statements",#N/A,FALSE,"Cmpy1";"Co2statement",#N/A,FALSE,"Cmpy2";"co1pm",#N/A,FALSE,"Co1PM";"co2PM",#N/A,FALSE,"Co2PM";"value",#N/A,FALSE,"value";"opco",#N/A,FALSE,"NewSparkle";"adjusts",#N/A,FALSE,"Adjustments"}</definedName>
    <definedName name="wrn.statments" localSheetId="43" hidden="1">{"Co1statements",#N/A,FALSE,"Cmpy1";"Co2statement",#N/A,FALSE,"Cmpy2";"co1pm",#N/A,FALSE,"Co1PM";"co2PM",#N/A,FALSE,"Co2PM";"value",#N/A,FALSE,"value";"opco",#N/A,FALSE,"NewSparkle";"adjusts",#N/A,FALSE,"Adjustments"}</definedName>
    <definedName name="wrn.statments" hidden="1">{"Co1statements",#N/A,FALSE,"Cmpy1";"Co2statement",#N/A,FALSE,"Cmpy2";"co1pm",#N/A,FALSE,"Co1PM";"co2PM",#N/A,FALSE,"Co2PM";"value",#N/A,FALSE,"value";"opco",#N/A,FALSE,"NewSparkle";"adjusts",#N/A,FALSE,"Adjustments"}</definedName>
    <definedName name="wrn.statments_2" localSheetId="43" hidden="1">{"Co1statements",#N/A,FALSE,"Cmpy1";"Co2statement",#N/A,FALSE,"Cmpy2";"co1pm",#N/A,FALSE,"Co1PM";"co2PM",#N/A,FALSE,"Co2PM";"value",#N/A,FALSE,"value";"opco",#N/A,FALSE,"NewSparkle";"adjusts",#N/A,FALSE,"Adjustments"}</definedName>
    <definedName name="wrn.statments_2" hidden="1">{"Co1statements",#N/A,FALSE,"Cmpy1";"Co2statement",#N/A,FALSE,"Cmpy2";"co1pm",#N/A,FALSE,"Co1PM";"co2PM",#N/A,FALSE,"Co2PM";"value",#N/A,FALSE,"value";"opco",#N/A,FALSE,"NewSparkle";"adjusts",#N/A,FALSE,"Adjustments"}</definedName>
    <definedName name="wrn.statments_3" localSheetId="43" hidden="1">{"Co1statements",#N/A,FALSE,"Cmpy1";"Co2statement",#N/A,FALSE,"Cmpy2";"co1pm",#N/A,FALSE,"Co1PM";"co2PM",#N/A,FALSE,"Co2PM";"value",#N/A,FALSE,"value";"opco",#N/A,FALSE,"NewSparkle";"adjusts",#N/A,FALSE,"Adjustments"}</definedName>
    <definedName name="wrn.statments_3" hidden="1">{"Co1statements",#N/A,FALSE,"Cmpy1";"Co2statement",#N/A,FALSE,"Cmpy2";"co1pm",#N/A,FALSE,"Co1PM";"co2PM",#N/A,FALSE,"Co2PM";"value",#N/A,FALSE,"value";"opco",#N/A,FALSE,"NewSparkle";"adjusts",#N/A,FALSE,"Adjustments"}</definedName>
    <definedName name="wrn.std" localSheetId="43" hidden="1">{"Standard Report",#N/A,FALSE,"DETAIL";"Summary",#N/A,FALSE,"Summary"}</definedName>
    <definedName name="wrn.std" hidden="1">{"Standard Report",#N/A,FALSE,"DETAIL";"Summary",#N/A,FALSE,"Summary"}</definedName>
    <definedName name="wrn.step_el." localSheetId="43" hidden="1">{"stepel",#N/A,FALSE,"AHFSTEP"}</definedName>
    <definedName name="wrn.step_el." hidden="1">{"stepel",#N/A,FALSE,"AHFSTEP"}</definedName>
    <definedName name="wrn.STMT._.OF._.CASH._.FLOWS." localSheetId="43" hidden="1">{"STMT OF CASH FLOWS",#N/A,FALSE,"Cash Flows Indirect"}</definedName>
    <definedName name="wrn.STMT._.OF._.CASH._.FLOWS." hidden="1">{"STMT OF CASH FLOWS",#N/A,FALSE,"Cash Flows Indirect"}</definedName>
    <definedName name="wrn.STOCK._.VALUE." localSheetId="43" hidden="1">{#N/A,#N/A,FALSE,"Cover";#N/A,#N/A,FALSE,"TABLE 1";#N/A,#N/A,FALSE,"Table 2";#N/A,#N/A,FALSE,"TABLE 3";#N/A,#N/A,FALSE,"TABLES 4-6";#N/A,#N/A,FALSE,"TABLE 7";#N/A,#N/A,FALSE,"OS Share Detail"}</definedName>
    <definedName name="wrn.STOCK._.VALUE." hidden="1">{#N/A,#N/A,FALSE,"Cover";#N/A,#N/A,FALSE,"TABLE 1";#N/A,#N/A,FALSE,"Table 2";#N/A,#N/A,FALSE,"TABLE 3";#N/A,#N/A,FALSE,"TABLES 4-6";#N/A,#N/A,FALSE,"TABLE 7";#N/A,#N/A,FALSE,"OS Share Detail"}</definedName>
    <definedName name="wrn.STOCKHOLDERS._.EQUITY." localSheetId="43" hidden="1">{#N/A,#N/A,FALSE,"WW-1 Stockholders' Equity"}</definedName>
    <definedName name="wrn.STOCKHOLDERS._.EQUITY." hidden="1">{#N/A,#N/A,FALSE,"WW-1 Stockholders' Equity"}</definedName>
    <definedName name="wrn.subs." localSheetId="43" hidden="1">{#N/A,#N/A,FALSE,"Comp - War";#N/A,#N/A,FALSE,"Comp - War"}</definedName>
    <definedName name="wrn.subs." hidden="1">{#N/A,#N/A,FALSE,"Comp - War";#N/A,#N/A,FALSE,"Comp - War"}</definedName>
    <definedName name="wrn.sum" localSheetId="43" hidden="1">{"Sumnpv",#N/A,FALSE,"List"}</definedName>
    <definedName name="wrn.sum" hidden="1">{"Sumnpv",#N/A,FALSE,"List"}</definedName>
    <definedName name="wrn.sum." localSheetId="43" hidden="1">{"Opsys",#N/A,FALSE,"NPV_OPsys";"NT",#N/A,FALSE,"NPV_NT";"DevP",#N/A,FALSE,"NPV_DevPdt";"Office",#N/A,FALSE,"NPV_Office"}</definedName>
    <definedName name="wrn.sum." hidden="1">{"Opsys",#N/A,FALSE,"NPV_OPsys";"NT",#N/A,FALSE,"NPV_NT";"DevP",#N/A,FALSE,"NPV_DevPdt";"Office",#N/A,FALSE,"NPV_Office"}</definedName>
    <definedName name="wrn.sum._.and._.deailb" localSheetId="43" hidden="1">{#N/A,#N/A,FALSE,"Reported$ - Sum";#N/A,#N/A,FALSE,"Reported$ - Detail";#N/A,#N/A,FALSE,"Constant$ - Sum";#N/A,#N/A,FALSE,"Constant$ - Detail"}</definedName>
    <definedName name="wrn.sum._.and._.deailb" hidden="1">{#N/A,#N/A,FALSE,"Reported$ - Sum";#N/A,#N/A,FALSE,"Reported$ - Detail";#N/A,#N/A,FALSE,"Constant$ - Sum";#N/A,#N/A,FALSE,"Constant$ - Detail"}</definedName>
    <definedName name="wrn.sum._.and._.detail." localSheetId="43" hidden="1">{#N/A,#N/A,FALSE,"Reported$ - Sum";#N/A,#N/A,FALSE,"Reported$ - Detail";#N/A,#N/A,FALSE,"Constant$ - Sum";#N/A,#N/A,FALSE,"Constant$ - Detail"}</definedName>
    <definedName name="wrn.sum._.and._.detail." hidden="1">{#N/A,#N/A,FALSE,"Reported$ - Sum";#N/A,#N/A,FALSE,"Reported$ - Detail";#N/A,#N/A,FALSE,"Constant$ - Sum";#N/A,#N/A,FALSE,"Constant$ - Detail"}</definedName>
    <definedName name="wrn.sum._.ops." localSheetId="43" hidden="1">{"schedule",#N/A,FALSE,"Sum Op's";"input area",#N/A,FALSE,"Sum Op's"}</definedName>
    <definedName name="wrn.sum._.ops." hidden="1">{"schedule",#N/A,FALSE,"Sum Op's";"input area",#N/A,FALSE,"Sum Op's"}</definedName>
    <definedName name="wrn.SumandMitems." localSheetId="43" hidden="1">{"TaxSum",#N/A,FALSE,"TaxSum";"Msum",#N/A,FALSE,"MSum";"IncStmnt",#N/A,FALSE,"IncStmnt";"Ccorps",#N/A,FALSE,"IncStmnt";"Meals",#N/A,FALSE,"Meals";"Other",#N/A,FALSE,"Other";"IntangSum",#N/A,FALSE,"IntangSummary";"AmortDetail",#N/A,FALSE,"AmortDetail";"Deprec",#N/A,FALSE,"Deprec"}</definedName>
    <definedName name="wrn.SumandMitems." hidden="1">{"TaxSum",#N/A,FALSE,"TaxSum";"Msum",#N/A,FALSE,"MSum";"IncStmnt",#N/A,FALSE,"IncStmnt";"Ccorps",#N/A,FALSE,"IncStmnt";"Meals",#N/A,FALSE,"Meals";"Other",#N/A,FALSE,"Other";"IntangSum",#N/A,FALSE,"IntangSummary";"AmortDetail",#N/A,FALSE,"AmortDetail";"Deprec",#N/A,FALSE,"Deprec"}</definedName>
    <definedName name="wrn.summ4." localSheetId="43" hidden="1">{#N/A,#N/A,FALSE,"summ";#N/A,#N/A,FALSE,"q1";#N/A,#N/A,FALSE,"summ_alt";#N/A,#N/A,FALSE,"stock_nozero";#N/A,#N/A,FALSE,"1995"}</definedName>
    <definedName name="wrn.summ4." hidden="1">{#N/A,#N/A,FALSE,"summ";#N/A,#N/A,FALSE,"q1";#N/A,#N/A,FALSE,"summ_alt";#N/A,#N/A,FALSE,"stock_nozero";#N/A,#N/A,FALSE,"1995"}</definedName>
    <definedName name="wrn.summar_comsat1" localSheetId="43" hidden="1">{"summary",#N/A,FALSE,"comsat"}</definedName>
    <definedName name="wrn.summar_comsat1" hidden="1">{"summary",#N/A,FALSE,"comsat"}</definedName>
    <definedName name="wrn.summaries." localSheetId="43" hidden="1">{#N/A,#N/A,FALSE,"YTD SALES";#N/A,#N/A,FALSE,"MONTH SALES";#N/A,#N/A,FALSE,"YTD PROFIT";#N/A,#N/A,FALSE,"MONTH PROFIT";#N/A,#N/A,FALSE,"MONTH PROFIT %";#N/A,#N/A,FALSE,"YTD AWARDS";#N/A,#N/A,FALSE,"MONTH AWARDS";#N/A,#N/A,FALSE,"FUNDED BACKLOG";#N/A,#N/A,FALSE,"CONTRACT BACKLOG";#N/A,#N/A,FALSE,"CONTRACT AWARDS";#N/A,#N/A,FALSE,"CONTRACT VALUES";#N/A,#N/A,FALSE,"YTD WIP";#N/A,#N/A,FALSE,"MONTH WIP";#N/A,#N/A,FALSE,"GROSS INVENTORY";#N/A,#N/A,FALSE,"PP";#N/A,#N/A,FALSE,"NET INVENTORY";#N/A,#N/A,FALSE,"RECEIVABLES"}</definedName>
    <definedName name="wrn.summaries." hidden="1">{#N/A,#N/A,FALSE,"YTD SALES";#N/A,#N/A,FALSE,"MONTH SALES";#N/A,#N/A,FALSE,"YTD PROFIT";#N/A,#N/A,FALSE,"MONTH PROFIT";#N/A,#N/A,FALSE,"MONTH PROFIT %";#N/A,#N/A,FALSE,"YTD AWARDS";#N/A,#N/A,FALSE,"MONTH AWARDS";#N/A,#N/A,FALSE,"FUNDED BACKLOG";#N/A,#N/A,FALSE,"CONTRACT BACKLOG";#N/A,#N/A,FALSE,"CONTRACT AWARDS";#N/A,#N/A,FALSE,"CONTRACT VALUES";#N/A,#N/A,FALSE,"YTD WIP";#N/A,#N/A,FALSE,"MONTH WIP";#N/A,#N/A,FALSE,"GROSS INVENTORY";#N/A,#N/A,FALSE,"PP";#N/A,#N/A,FALSE,"NET INVENTORY";#N/A,#N/A,FALSE,"RECEIVABLES"}</definedName>
    <definedName name="wrn.summary" localSheetId="43" hidden="1">{"Sum WW A",#N/A,FALSE,"FY95SLS";"Sum WW B",#N/A,FALSE,"FY95SLS";"Sum US A",#N/A,FALSE,"FY95SLS";"Sum US B",#N/A,FALSE,"FY95SLS";"Sum US Bocg",#N/A,FALSE,"FY95SLS";"Sum Can A",#N/A,FALSE,"FY95SLS";"Sum Can B",#N/A,FALSE,"FY95SLS";"Sum Europe",#N/A,FALSE,"FY95SLS";"Sum Row",#N/A,FALSE,"FY95SLS"}</definedName>
    <definedName name="wrn.summary" hidden="1">{"Sum WW A",#N/A,FALSE,"FY95SLS";"Sum WW B",#N/A,FALSE,"FY95SLS";"Sum US A",#N/A,FALSE,"FY95SLS";"Sum US B",#N/A,FALSE,"FY95SLS";"Sum US Bocg",#N/A,FALSE,"FY95SLS";"Sum Can A",#N/A,FALSE,"FY95SLS";"Sum Can B",#N/A,FALSE,"FY95SLS";"Sum Europe",#N/A,FALSE,"FY95SLS";"Sum Row",#N/A,FALSE,"FY95SLS"}</definedName>
    <definedName name="wrn.SUMMARY." localSheetId="43" hidden="1">{"SUMMARY",#N/A,FALSE,"SUMMARY"}</definedName>
    <definedName name="wrn.SUMMARY." hidden="1">{"SUMMARY",#N/A,FALSE,"SUMMARY"}</definedName>
    <definedName name="wrn.Summary._.2." localSheetId="43" hidden="1">{#N/A,#N/A,TRUE,"Model"}</definedName>
    <definedName name="wrn.Summary._.2." hidden="1">{#N/A,#N/A,TRUE,"Model"}</definedName>
    <definedName name="wrn.Summary._.output." localSheetId="43" hidden="1">{#N/A,#N/A,FALSE,"Assump";#N/A,#N/A,FALSE,"Calculations";#N/A,#N/A,FALSE,"P&amp;L";#N/A,#N/A,FALSE,"BS";#N/A,#N/A,FALSE,"Credit"}</definedName>
    <definedName name="wrn.Summary._.output." hidden="1">{#N/A,#N/A,FALSE,"Assump";#N/A,#N/A,FALSE,"Calculations";#N/A,#N/A,FALSE,"P&amp;L";#N/A,#N/A,FALSE,"BS";#N/A,#N/A,FALSE,"Credit"}</definedName>
    <definedName name="wrn.Summary._.Report." localSheetId="43" hidden="1">{#N/A,#N/A,FALSE,"Presidents Office";#N/A,#N/A,FALSE,"CIO Performance";#N/A,#N/A,FALSE,"HR Performance";#N/A,#N/A,FALSE,"CFO";#N/A,#N/A,FALSE,"Accounting";#N/A,#N/A,FALSE,"IT Support";#N/A,#N/A,FALSE,"Administrative Support";#N/A,#N/A,FALSE,"Contracts &amp; Purchasing";#N/A,#N/A,FALSE,"Payroll";#N/A,#N/A,FALSE,"Internal Audit";#N/A,#N/A,FALSE,"Internal Audit";#N/A,#N/A,FALSE,"Non-Allocated Costs"}</definedName>
    <definedName name="wrn.Summary._.Report." hidden="1">{#N/A,#N/A,FALSE,"Presidents Office";#N/A,#N/A,FALSE,"CIO Performance";#N/A,#N/A,FALSE,"HR Performance";#N/A,#N/A,FALSE,"CFO";#N/A,#N/A,FALSE,"Accounting";#N/A,#N/A,FALSE,"IT Support";#N/A,#N/A,FALSE,"Administrative Support";#N/A,#N/A,FALSE,"Contracts &amp; Purchasing";#N/A,#N/A,FALSE,"Payroll";#N/A,#N/A,FALSE,"Internal Audit";#N/A,#N/A,FALSE,"Internal Audit";#N/A,#N/A,FALSE,"Non-Allocated Costs"}</definedName>
    <definedName name="wrn.summary._.schedules." localSheetId="43" hidden="1">{"summary1",#N/A,FALSE,"Summary of Values";"summary2",#N/A,FALSE,"Summary of Values"}</definedName>
    <definedName name="wrn.summary._.schedules." hidden="1">{"summary1",#N/A,FALSE,"Summary of Values";"summary2",#N/A,FALSE,"Summary of Values"}</definedName>
    <definedName name="wrn.Summary._.View." localSheetId="43" hidden="1">{#N/A,#N/A,FALSE,"Consltd-For contngcy"}</definedName>
    <definedName name="wrn.Summary._.View." hidden="1">{#N/A,#N/A,FALSE,"Consltd-For contngcy"}</definedName>
    <definedName name="wrn.summary_comsat." localSheetId="43" hidden="1">{"summary",#N/A,FALSE,"comsat"}</definedName>
    <definedName name="wrn.summary_comsat." hidden="1">{"summary",#N/A,FALSE,"comsat"}</definedName>
    <definedName name="wrn.SummaryPgs." localSheetId="43"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UMNPV." localSheetId="43" hidden="1">{"Sumnpv",#N/A,FALSE,"List"}</definedName>
    <definedName name="wrn.SUMNPV." hidden="1">{"Sumnpv",#N/A,FALSE,"List"}</definedName>
    <definedName name="wrn.SunModel." localSheetId="43" hidden="1">{#N/A,#N/A,FALSE,"summary";#N/A,#N/A,FALSE,"SIH";#N/A,#N/A,FALSE,"SIH Value";#N/A,#N/A,FALSE,"tax est.";#N/A,#N/A,FALSE,"Mohegan";#N/A,#N/A,FALSE,"Resorts";#N/A,#N/A,FALSE,"Win Per Day";#N/A,#N/A,FALSE,"CapStr"}</definedName>
    <definedName name="wrn.SunModel." hidden="1">{#N/A,#N/A,FALSE,"summary";#N/A,#N/A,FALSE,"SIH";#N/A,#N/A,FALSE,"SIH Value";#N/A,#N/A,FALSE,"tax est.";#N/A,#N/A,FALSE,"Mohegan";#N/A,#N/A,FALSE,"Resorts";#N/A,#N/A,FALSE,"Win Per Day";#N/A,#N/A,FALSE,"CapStr"}</definedName>
    <definedName name="wrn.Supplemental_Reports." localSheetId="43" hidden="1">{#N/A,#N/A,FALSE,"Report Data";#N/A,#N/A,FALSE,"COMP POOL";#N/A,#N/A,FALSE,"COMP POOL NB95";#N/A,#N/A,FALSE,"COMP POOL NB94"}</definedName>
    <definedName name="wrn.Supplemental_Reports." hidden="1">{#N/A,#N/A,FALSE,"Report Data";#N/A,#N/A,FALSE,"COMP POOL";#N/A,#N/A,FALSE,"COMP POOL NB95";#N/A,#N/A,FALSE,"COMP POOL NB94"}</definedName>
    <definedName name="wrn.t" localSheetId="43" hidden="1">{"taxes",#N/A,FALSE,"Taxes"}</definedName>
    <definedName name="wrn.t" hidden="1">{"taxes",#N/A,FALSE,"Taxes"}</definedName>
    <definedName name="wrn.tableeurlpg." localSheetId="43" hidden="1">{"eurlpg1",#N/A,FALSE,"europe LPG";"eurlpg2",#N/A,FALSE,"europe LPG"}</definedName>
    <definedName name="wrn.tableeurlpg." hidden="1">{"eurlpg1",#N/A,FALSE,"europe LPG";"eurlpg2",#N/A,FALSE,"europe LPG"}</definedName>
    <definedName name="wrn.tablejap." localSheetId="43" hidden="1">{"japcurrent1",#N/A,FALSE,"JAPAN PRODUCTS";"japcurrent2",#N/A,FALSE,"JAPAN PRODUCTS"}</definedName>
    <definedName name="wrn.tablejap." hidden="1">{"japcurrent1",#N/A,FALSE,"JAPAN PRODUCTS";"japcurrent2",#N/A,FALSE,"JAPAN PRODUCTS"}</definedName>
    <definedName name="wrn.tablejaplpg." localSheetId="43" hidden="1">{"japlpg1",#N/A,FALSE,"JAPAN LPG ";"japllpg2",#N/A,FALSE,"JAPAN LPG "}</definedName>
    <definedName name="wrn.tablejaplpg." hidden="1">{"japlpg1",#N/A,FALSE,"JAPAN LPG ";"japllpg2",#N/A,FALSE,"JAPAN LPG "}</definedName>
    <definedName name="wrn.tablemeastlpg." localSheetId="43" hidden="1">{"midlpg1",#N/A,FALSE,"MIDEAST LPG";"midlpg2",#N/A,FALSE,"MIDEAST LPG"}</definedName>
    <definedName name="wrn.tablemeastlpg." hidden="1">{"midlpg1",#N/A,FALSE,"MIDEAST LPG";"midlpg2",#N/A,FALSE,"MIDEAST LPG"}</definedName>
    <definedName name="wrn.TABLEMED." localSheetId="43" hidden="1">{"medcurrent1",#N/A,FALSE,"MED MARGINS";"medcurrent2",#N/A,FALSE,"MED MARGINS";"medconstant",#N/A,FALSE,"MED MARGINS"}</definedName>
    <definedName name="wrn.TABLEMED." hidden="1">{"medcurrent1",#N/A,FALSE,"MED MARGINS";"medcurrent2",#N/A,FALSE,"MED MARGINS";"medconstant",#N/A,FALSE,"MED MARGINS"}</definedName>
    <definedName name="wrn.tablemideast." localSheetId="43" hidden="1">{"midcurrent1",#N/A,FALSE,"ARAB GULF PRODUCTS";"midcurrent2",#N/A,FALSE,"ARAB GULF PRODUCTS"}</definedName>
    <definedName name="wrn.tablemideast." hidden="1">{"midcurrent1",#N/A,FALSE,"ARAB GULF PRODUCTS";"midcurrent2",#N/A,FALSE,"ARAB GULF PRODUCTS"}</definedName>
    <definedName name="wrn.tablengl." localSheetId="43" hidden="1">{"ngl1",#N/A,FALSE,"u.s. NGL";"ngl2",#N/A,FALSE,"u.s. NGL"}</definedName>
    <definedName name="wrn.tablengl." hidden="1">{"ngl1",#N/A,FALSE,"u.s. NGL";"ngl2",#N/A,FALSE,"u.s. NGL"}</definedName>
    <definedName name="wrn.TABLENWE." localSheetId="43" hidden="1">{"nwecurrent1",#N/A,FALSE,"NWE MARGINS";"nwecurrent2",#N/A,FALSE,"NWE MARGINS";"nweconstant",#N/A,FALSE,"NWE MARGINS"}</definedName>
    <definedName name="wrn.TABLENWE." hidden="1">{"nwecurrent1",#N/A,FALSE,"NWE MARGINS";"nwecurrent2",#N/A,FALSE,"NWE MARGINS";"nweconstant",#N/A,FALSE,"NWE MARGINS"}</definedName>
    <definedName name="wrn.tableprod." localSheetId="43" hidden="1">{"current1",#N/A,FALSE,"US PRODUCTS";"current2",#N/A,FALSE,"US PRODUCTS";"constant",#N/A,FALSE,"US PRODUCTS"}</definedName>
    <definedName name="wrn.tableprod." hidden="1">{"current1",#N/A,FALSE,"US PRODUCTS";"current2",#N/A,FALSE,"US PRODUCTS";"constant",#N/A,FALSE,"US PRODUCTS"}</definedName>
    <definedName name="wrn.TAN_CORP." localSheetId="43" hidden="1">{#N/A,#N/A,FALSE,"tan_corp"}</definedName>
    <definedName name="wrn.TAN_CORP." hidden="1">{#N/A,#N/A,FALSE,"tan_corp"}</definedName>
    <definedName name="wrn.TAN_INDIV." localSheetId="43" hidden="1">{#N/A,#N/A,FALSE,"tan_indiv"}</definedName>
    <definedName name="wrn.TAN_INDIV." hidden="1">{#N/A,#N/A,FALSE,"tan_indiv"}</definedName>
    <definedName name="wrn.tan_indiv2." localSheetId="43" hidden="1">{#N/A,#N/A,FALSE,"tan_indiv"}</definedName>
    <definedName name="wrn.tan_indiv2." hidden="1">{#N/A,#N/A,FALSE,"tan_indiv"}</definedName>
    <definedName name="wrn.TANPSHP." localSheetId="43" hidden="1">{#N/A,#N/A,FALSE,"tanpshp"}</definedName>
    <definedName name="wrn.TANPSHP." hidden="1">{#N/A,#N/A,FALSE,"tanpshp"}</definedName>
    <definedName name="wrn.tanpshp2." localSheetId="43" hidden="1">{#N/A,#N/A,FALSE,"tanpshp"}</definedName>
    <definedName name="wrn.tanpshp2." hidden="1">{#N/A,#N/A,FALSE,"tanpshp"}</definedName>
    <definedName name="wrn.TAPSHP." localSheetId="43" hidden="1">{#N/A,#N/A,FALSE,"t&amp;apshp"}</definedName>
    <definedName name="wrn.TAPSHP." hidden="1">{#N/A,#N/A,FALSE,"t&amp;apshp"}</definedName>
    <definedName name="wrn.Target._.Summary." localSheetId="43" hidden="1">{"SUMMARY",#N/A,FALSE,"Sheet1"}</definedName>
    <definedName name="wrn.Target._.Summary." hidden="1">{"SUMMARY",#N/A,FALSE,"Sheet1"}</definedName>
    <definedName name="wrn.Tariff." localSheetId="43" hidden="1">{"Tariff - Tariff",#N/A,TRUE,"Tariff";"Tariff 1 - Tariff",#N/A,TRUE,"Tariff"}</definedName>
    <definedName name="wrn.Tariff." hidden="1">{"Tariff - Tariff",#N/A,TRUE,"Tariff";"Tariff 1 - Tariff",#N/A,TRUE,"Tariff"}</definedName>
    <definedName name="wrn.Tariff._.Analysis." localSheetId="43" hidden="1">{"Tarifica91",#N/A,FALSE,"Tariffs";"Tarifica92",#N/A,FALSE,"Tariffs";"Tarifica93",#N/A,FALSE,"Tariffs";"Tarifica94",#N/A,FALSE,"Tariffs";"Tarifica95",#N/A,FALSE,"Tariffs";"Tarifica96",#N/A,FALSE,"Tariffs"}</definedName>
    <definedName name="wrn.Tariff._.Analysis." hidden="1">{"Tarifica91",#N/A,FALSE,"Tariffs";"Tarifica92",#N/A,FALSE,"Tariffs";"Tarifica93",#N/A,FALSE,"Tariffs";"Tarifica94",#N/A,FALSE,"Tariffs";"Tarifica95",#N/A,FALSE,"Tariffs";"Tarifica96",#N/A,FALSE,"Tariffs"}</definedName>
    <definedName name="wrn.Tariff._.Comaprison." localSheetId="43" hidden="1">{"Tariff Comparison",#N/A,FALSE,"Benchmarking";"Tariff Comparison 2",#N/A,FALSE,"Benchmarking";"Tariff Comparison 3",#N/A,FALSE,"Benchmarking"}</definedName>
    <definedName name="wrn.Tariff._.Comaprison." hidden="1">{"Tariff Comparison",#N/A,FALSE,"Benchmarking";"Tariff Comparison 2",#N/A,FALSE,"Benchmarking";"Tariff Comparison 3",#N/A,FALSE,"Benchmarking"}</definedName>
    <definedName name="wrn.TAXATION." localSheetId="43" hidden="1">{#N/A,#N/A,FALSE,"JJ-1 Reg. Tax";#N/A,#N/A,FALSE,"JJ-2 Tax Jnl. Entry";#N/A,#N/A,FALSE,"JJ-3 Alt Min. Tax";#N/A,#N/A,FALSE,"JJ-4 Tax Checklist";#N/A,#N/A,FALSE,"KK-1 Def. Tax";#N/A,#N/A,FALSE,"KK-2 Rate Recon.";#N/A,#N/A,FALSE,"0800-2 Income Tax Provision";#N/A,#N/A,FALSE,"0800-3 Income Tax Provision H&amp;L"}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AXES." localSheetId="43" hidden="1">{"taxes",#N/A,FALSE,"Taxes"}</definedName>
    <definedName name="wrn.TAXES." hidden="1">{"taxes",#N/A,FALSE,"Taxes"}</definedName>
    <definedName name="wrn.TB._.ALL._.ACCTS." localSheetId="43" hidden="1">{"BALANCE SHEET ACCOUNTS",#N/A,TRUE,"Working Trial Balance";"INCOME ACCOUNTS",#N/A,TRUE,"Working Trial Balance"}</definedName>
    <definedName name="wrn.TB._.ALL._.ACCTS." hidden="1">{"BALANCE SHEET ACCOUNTS",#N/A,TRUE,"Working Trial Balance";"INCOME ACCOUNTS",#N/A,TRUE,"Working Trial Balance"}</definedName>
    <definedName name="wrn.TB._.BALANCE._.SHEET." localSheetId="43" hidden="1">{"BALANCE SHEET ACCOUNTS",#N/A,FALSE,"Working Trial Balance"}</definedName>
    <definedName name="wrn.TB._.BALANCE._.SHEET." hidden="1">{"BALANCE SHEET ACCOUNTS",#N/A,FALSE,"Working Trial Balance"}</definedName>
    <definedName name="wrn.TB._.EXPLANATIONS." localSheetId="43" hidden="1">{"EXPLANATIONS",#N/A,FALSE,"Working Trial Balance"}</definedName>
    <definedName name="wrn.TB._.EXPLANATIONS." hidden="1">{"EXPLANATIONS",#N/A,FALSE,"Working Trial Balance"}</definedName>
    <definedName name="wrn.TB._.INCOME._.STMT." localSheetId="43" hidden="1">{"INCOME ACCOUNTS",#N/A,FALSE,"Working Trial Balance"}</definedName>
    <definedName name="wrn.TB._.INCOME._.STMT." hidden="1">{"INCOME ACCOUNTS",#N/A,FALSE,"Working Trial Balance"}</definedName>
    <definedName name="wrn.TBB3." localSheetId="43" hidden="1">{"TBB3 Assns",#N/A,FALSE,"Valuation";"TBB3 assumptions",#N/A,FALSE,"Assumptions";"TBB3 model",#N/A,FALSE,"INCOME"}</definedName>
    <definedName name="wrn.TBB3." hidden="1">{"TBB3 Assns",#N/A,FALSE,"Valuation";"TBB3 assumptions",#N/A,FALSE,"Assumptions";"TBB3 model",#N/A,FALSE,"INCOME"}</definedName>
    <definedName name="wrn.TBB34" localSheetId="43" hidden="1">{"TBB3 Assns",#N/A,FALSE,"Valuation";"TBB3 assumptions",#N/A,FALSE,"Assumptions";"TBB3 model",#N/A,FALSE,"INCOME"}</definedName>
    <definedName name="wrn.TBB34" hidden="1">{"TBB3 Assns",#N/A,FALSE,"Valuation";"TBB3 assumptions",#N/A,FALSE,"Assumptions";"TBB3 model",#N/A,FALSE,"INCOME"}</definedName>
    <definedName name="wrn.tcs2." localSheetId="43" hidden="1">{"tcs1",#N/A,FALSE,"Contra Patch"}</definedName>
    <definedName name="wrn.tcs2." hidden="1">{"tcs1",#N/A,FALSE,"Contra Patch"}</definedName>
    <definedName name="wrn.technology." localSheetId="43" hidden="1">{"developed valuation",#N/A,FALSE,"Valuation Analysis";"developed income statement",#N/A,FALSE,"Abbreviated Income Statement";"inprocess valuation",#N/A,FALSE,"Valuation Analysis";"inprocess income statement",#N/A,FALSE,"Abbreviated Income Statement"}</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CO." localSheetId="43" hidden="1">{#N/A,#N/A,FALSE,"TEL Monthly Inc";#N/A,#N/A,FALSE,"TEL REVENUE";#N/A,#N/A,FALSE,"Tel - Manpower";#N/A,#N/A,FALSE,"Tel Sales Support";#N/A,#N/A,FALSE,"SI - TELCO";#N/A,#N/A,FALSE,"Sales - Telco";#N/A,#N/A,FALSE,"Tel - Mktg";#N/A,#N/A,FALSE,"Tel - Mktg"}</definedName>
    <definedName name="wrn.TELCO." hidden="1">{#N/A,#N/A,FALSE,"TEL Monthly Inc";#N/A,#N/A,FALSE,"TEL REVENUE";#N/A,#N/A,FALSE,"Tel - Manpower";#N/A,#N/A,FALSE,"Tel Sales Support";#N/A,#N/A,FALSE,"SI - TELCO";#N/A,#N/A,FALSE,"Sales - Telco";#N/A,#N/A,FALSE,"Tel - Mktg";#N/A,#N/A,FALSE,"Tel - Mktg"}</definedName>
    <definedName name="wrn.Temp." localSheetId="43" hidden="1">{"Side 1",#N/A,FALSE,"Hovedark";"Valuation",#N/A,FALSE,"Valuation";"Side 2",#N/A,FALSE,"Hovedark";"Cash Flow",#N/A,FALSE,"Hovedark";"Bidrag",#N/A,FALSE,"Bidrag"}</definedName>
    <definedName name="wrn.Temp." hidden="1">{"Side 1",#N/A,FALSE,"Hovedark";"Valuation",#N/A,FALSE,"Valuation";"Side 2",#N/A,FALSE,"Hovedark";"Cash Flow",#N/A,FALSE,"Hovedark";"Bidrag",#N/A,FALSE,"Bidrag"}</definedName>
    <definedName name="wrn.ter" localSheetId="43" hidden="1">{"terminal value",#N/A,FALSE,"TV_Payback"}</definedName>
    <definedName name="wrn.ter" hidden="1">{"terminal value",#N/A,FALSE,"TV_Payback"}</definedName>
    <definedName name="wrn.TERMINAL._.VALUE." localSheetId="43" hidden="1">{"terminal value",#N/A,FALSE,"TV_Payback"}</definedName>
    <definedName name="wrn.TERMINAL._.VALUE." hidden="1">{"terminal value",#N/A,FALSE,"TV_Payback"}</definedName>
    <definedName name="wrn.test" localSheetId="43" hidden="1">{#N/A,#N/A,FALSE,"EOC";#N/A,#N/A,FALSE,"Distributor";#N/A,#N/A,FALSE,"Manufacturing";#N/A,#N/A,FALSE,"Service"}</definedName>
    <definedName name="wrn.test" hidden="1">{#N/A,#N/A,FALSE,"EOC";#N/A,#N/A,FALSE,"Distributor";#N/A,#N/A,FALSE,"Manufacturing";#N/A,#N/A,FALSE,"Service"}</definedName>
    <definedName name="wrn.test." localSheetId="43" hidden="1">{"test2",#N/A,TRUE,"Prices"}</definedName>
    <definedName name="wrn.test." hidden="1">{"test2",#N/A,TRUE,"Prices"}</definedName>
    <definedName name="wrn.TEST._.SHEET." localSheetId="43" hidden="1">{#N/A,#N/A,FALSE,"Head";#N/A,#N/A,FALSE,"P&amp;L Con (3)";#N/A,#N/A,FALSE,"FE CON (4)";#N/A,#N/A,FALSE,"BCP (CON) 5";#N/A,#N/A,FALSE,"B S  (CON) 8";#N/A,#N/A,FALSE,"FSNA";#N/A,#N/A,FALSE,"P&amp;LStat(Con)";#N/A,#N/A,FALSE,"Retail";#N/A,#N/A,FALSE,"EuroRev";#N/A,#N/A,FALSE,"EuroOP";#N/A,#N/A,FALSE,"Euro%"}</definedName>
    <definedName name="wrn.TEST._.SHEET." hidden="1">{#N/A,#N/A,FALSE,"Head";#N/A,#N/A,FALSE,"P&amp;L Con (3)";#N/A,#N/A,FALSE,"FE CON (4)";#N/A,#N/A,FALSE,"BCP (CON) 5";#N/A,#N/A,FALSE,"B S  (CON) 8";#N/A,#N/A,FALSE,"FSNA";#N/A,#N/A,FALSE,"P&amp;LStat(Con)";#N/A,#N/A,FALSE,"Retail";#N/A,#N/A,FALSE,"EuroRev";#N/A,#N/A,FALSE,"EuroOP";#N/A,#N/A,FALSE,"Euro%"}</definedName>
    <definedName name="wrn.Test1." localSheetId="43" hidden="1">{#N/A,#N/A,FALSE,"FA Register Final"}</definedName>
    <definedName name="wrn.Test1." hidden="1">{#N/A,#N/A,FALSE,"FA Register Final"}</definedName>
    <definedName name="wrn.test1._1" localSheetId="43" hidden="1">{"Income Statement",#N/A,FALSE,"CFMODEL";"Balance Sheet",#N/A,FALSE,"CFMODEL"}</definedName>
    <definedName name="wrn.test1._1" hidden="1">{"Income Statement",#N/A,FALSE,"CFMODEL";"Balance Sheet",#N/A,FALSE,"CFMODEL"}</definedName>
    <definedName name="wrn.test2." localSheetId="43" hidden="1">{"SourcesUses",#N/A,TRUE,"CFMODEL";"TransOverview",#N/A,TRUE,"CFMODEL"}</definedName>
    <definedName name="wrn.test2." hidden="1">{"SourcesUses",#N/A,TRUE,"CFMODEL";"TransOverview",#N/A,TRUE,"CFMODEL"}</definedName>
    <definedName name="wrn.test2._1" localSheetId="43" hidden="1">{"SourcesUses",#N/A,TRUE,"CFMODEL";"TransOverview",#N/A,TRUE,"CFMODEL"}</definedName>
    <definedName name="wrn.test2._1" hidden="1">{"SourcesUses",#N/A,TRUE,"CFMODEL";"TransOverview",#N/A,TRUE,"CFMODEL"}</definedName>
    <definedName name="wrn.test3." localSheetId="43" hidden="1">{"SourcesUses",#N/A,TRUE,#N/A;"TransOverview",#N/A,TRUE,"CFMODEL"}</definedName>
    <definedName name="wrn.test3." hidden="1">{"SourcesUses",#N/A,TRUE,#N/A;"TransOverview",#N/A,TRUE,"CFMODEL"}</definedName>
    <definedName name="wrn.test3._1" localSheetId="43" hidden="1">{"SourcesUses",#N/A,TRUE,#N/A;"TransOverview",#N/A,TRUE,"CFMODEL"}</definedName>
    <definedName name="wrn.test3._1" hidden="1">{"SourcesUses",#N/A,TRUE,#N/A;"TransOverview",#N/A,TRUE,"CFMODEL"}</definedName>
    <definedName name="wrn.test4." localSheetId="43" hidden="1">{"SourcesUses",#N/A,TRUE,"FundsFlow";"TransOverview",#N/A,TRUE,"FundsFlow"}</definedName>
    <definedName name="wrn.test4." hidden="1">{"SourcesUses",#N/A,TRUE,"FundsFlow";"TransOverview",#N/A,TRUE,"FundsFlow"}</definedName>
    <definedName name="wrn.test4._1" localSheetId="43" hidden="1">{"SourcesUses",#N/A,TRUE,"FundsFlow";"TransOverview",#N/A,TRUE,"FundsFlow"}</definedName>
    <definedName name="wrn.test4._1" hidden="1">{"SourcesUses",#N/A,TRUE,"FundsFlow";"TransOverview",#N/A,TRUE,"FundsFlow"}</definedName>
    <definedName name="wrn.TestRep." localSheetId="43" hidden="1">{"Test",#N/A,FALSE,"Index";#N/A,"RISK",FALSE,"MarketProjection"}</definedName>
    <definedName name="wrn.TestRep." hidden="1">{"Test",#N/A,FALSE,"Index";#N/A,"RISK",FALSE,"MarketProjection"}</definedName>
    <definedName name="wrn.TESTRUN." localSheetId="43" hidden="1">{"MEMO",#N/A,FALSE,"MEMO";"IS",#N/A,FALSE,"Income Statement";"SALES",#N/A,FALSE,"Sales";"RENT",#N/A,FALSE,"Rent";#N/A,#N/A,FALSE,"Fixed Assets";#N/A,#N/A,FALSE,"FA by address";#N/A,#N/A,FALSE,"Taxes";#N/A,#N/A,FALSE,"Cost Capit.";#N/A,#N/A,FALSE,"R&amp;D Exp."}</definedName>
    <definedName name="wrn.TESTRUN." hidden="1">{"MEMO",#N/A,FALSE,"MEMO";"IS",#N/A,FALSE,"Income Statement";"SALES",#N/A,FALSE,"Sales";"RENT",#N/A,FALSE,"Rent";#N/A,#N/A,FALSE,"Fixed Assets";#N/A,#N/A,FALSE,"FA by address";#N/A,#N/A,FALSE,"Taxes";#N/A,#N/A,FALSE,"Cost Capit.";#N/A,#N/A,FALSE,"R&amp;D Exp."}</definedName>
    <definedName name="wrn.Textron." localSheetId="43" hidden="1">{#N/A,#N/A,FALSE,"IS";#N/A,#N/A,FALSE,"SG";#N/A,#N/A,FALSE,"FF";#N/A,#N/A,FALSE,"BS";#N/A,#N/A,FALSE,"DCF";#N/A,#N/A,FALSE,"EVA";#N/A,#N/A,FALSE,"Air";#N/A,#N/A,FALSE,"Car";#N/A,#N/A,FALSE,"Ind";#N/A,#N/A,FALSE,"Sys";#N/A,#N/A,FALSE,"Fin";#N/A,#N/A,FALSE,"Prl";#N/A,#N/A,FALSE,"Ces";#N/A,#N/A,FALSE,"Bell";#N/A,#N/A,FALSE,"Com1";#N/A,#N/A,FALSE,"Com2";#N/A,#N/A,FALSE,"IBES";#N/A,#N/A,FALSE,"EV hist"}</definedName>
    <definedName name="wrn.Textron." hidden="1">{#N/A,#N/A,FALSE,"IS";#N/A,#N/A,FALSE,"SG";#N/A,#N/A,FALSE,"FF";#N/A,#N/A,FALSE,"BS";#N/A,#N/A,FALSE,"DCF";#N/A,#N/A,FALSE,"EVA";#N/A,#N/A,FALSE,"Air";#N/A,#N/A,FALSE,"Car";#N/A,#N/A,FALSE,"Ind";#N/A,#N/A,FALSE,"Sys";#N/A,#N/A,FALSE,"Fin";#N/A,#N/A,FALSE,"Prl";#N/A,#N/A,FALSE,"Ces";#N/A,#N/A,FALSE,"Bell";#N/A,#N/A,FALSE,"Com1";#N/A,#N/A,FALSE,"Com2";#N/A,#N/A,FALSE,"IBES";#N/A,#N/A,FALSE,"EV hist"}</definedName>
    <definedName name="wrn.TheWholeEnchilada." localSheetId="43" hidden="1">{"CSheet",#N/A,FALSE,"C";"SmCap",#N/A,FALSE,"VAL1";"GulfCoast",#N/A,FALSE,"VAL1";"nav",#N/A,FALSE,"NAV";"Summary",#N/A,FALSE,"NAV"}</definedName>
    <definedName name="wrn.TheWholeEnchilada." hidden="1">{"CSheet",#N/A,FALSE,"C";"SmCap",#N/A,FALSE,"VAL1";"GulfCoast",#N/A,FALSE,"VAL1";"nav",#N/A,FALSE,"NAV";"Summary",#N/A,FALSE,"NAV"}</definedName>
    <definedName name="wrn.Three._.Months._.Cash._.Flow." localSheetId="43" hidden="1">{"Landscape Detail CF",#N/A,FALSE,"Cash Flow for the 3 m-e 8.31";"Portrait Detail CF",#N/A,FALSE,"Cash Flow for the 3 m-e 8.31"}</definedName>
    <definedName name="wrn.Three._.Months._.Cash._.Flow." hidden="1">{"Landscape Detail CF",#N/A,FALSE,"Cash Flow for the 3 m-e 8.31";"Portrait Detail CF",#N/A,FALSE,"Cash Flow for the 3 m-e 8.31"}</definedName>
    <definedName name="wrn.Tobra." localSheetId="43" hidden="1">{"clinbud",#N/A,FALSE,"Tobra";"followon",#N/A,FALSE,"Tobra";"canada",#N/A,FALSE,"Tobra"}</definedName>
    <definedName name="wrn.Tobra." hidden="1">{"clinbud",#N/A,FALSE,"Tobra";"followon",#N/A,FALSE,"Tobra";"canada",#N/A,FALSE,"Tobra"}</definedName>
    <definedName name="wrn.TODO." localSheetId="43" hidden="1">{#N/A,#N/A,FALSE,"RESUMEN";#N/A,#N/A,FALSE,"PARQ_C";#N/A,#N/A,FALSE,"PARQ_P";#N/A,#N/A,FALSE,"MIN_S_C";#N/A,#N/A,FALSE,"MIN_S_P";#N/A,#N/A,FALSE,"MIN_E_M_M";#N/A,#N/A,FALSE,"MIN_E_FIJA";#N/A,#N/A,FALSE,"SUPUESTOS"}</definedName>
    <definedName name="wrn.TODO." hidden="1">{#N/A,#N/A,FALSE,"RESUMEN";#N/A,#N/A,FALSE,"PARQ_C";#N/A,#N/A,FALSE,"PARQ_P";#N/A,#N/A,FALSE,"MIN_S_C";#N/A,#N/A,FALSE,"MIN_S_P";#N/A,#N/A,FALSE,"MIN_E_M_M";#N/A,#N/A,FALSE,"MIN_E_FIJA";#N/A,#N/A,FALSE,"SUPUESTOS"}</definedName>
    <definedName name="wrn.TOOL." localSheetId="43"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OL."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ta._.Division103a" localSheetId="43" hidden="1">{#N/A,"PURADD",FALSE,"Business Analysis";#N/A,"PURSPP",FALSE,"Business Analysis";#N/A,"CTGIND",FALSE,"Business Analysis";#N/A,"PURCHM",FALSE,"Business Analysis";#N/A,"SPADD",FALSE,"Business Analysis";#N/A,"EPOXY",FALSE,"Business Analysis";#N/A,"PURPER",FALSE,"Business Analysis"}</definedName>
    <definedName name="wrn.Tota._.Division103a" hidden="1">{#N/A,"PURADD",FALSE,"Business Analysis";#N/A,"PURSPP",FALSE,"Business Analysis";#N/A,"CTGIND",FALSE,"Business Analysis";#N/A,"PURCHM",FALSE,"Business Analysis";#N/A,"SPADD",FALSE,"Business Analysis";#N/A,"EPOXY",FALSE,"Business Analysis";#N/A,"PURPER",FALSE,"Business Analysis"}</definedName>
    <definedName name="wrn.Tota._Division31" localSheetId="43" hidden="1">{#N/A,"PURADD",FALSE,"Business Analysis";#N/A,"PURSPP",FALSE,"Business Analysis";#N/A,"CTGIND",FALSE,"Business Analysis";#N/A,"PURCHM",FALSE,"Business Analysis";#N/A,"SPADD",FALSE,"Business Analysis";#N/A,"EPOXY",FALSE,"Business Analysis";#N/A,"PURPER",FALSE,"Business Analysis"}</definedName>
    <definedName name="wrn.Tota._Division31" hidden="1">{#N/A,"PURADD",FALSE,"Business Analysis";#N/A,"PURSPP",FALSE,"Business Analysis";#N/A,"CTGIND",FALSE,"Business Analysis";#N/A,"PURCHM",FALSE,"Business Analysis";#N/A,"SPADD",FALSE,"Business Analysis";#N/A,"EPOXY",FALSE,"Business Analysis";#N/A,"PURPER",FALSE,"Business Analysis"}</definedName>
    <definedName name="wrn.TOTAL." localSheetId="43"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1"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2"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3"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4" localSheetId="4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Chem._.Balance._.Sheet." localSheetId="43" hidden="1">{#N/A,"TCHEM",FALSE,"BSHIST.XLS"}</definedName>
    <definedName name="wrn.Total._.Chem._.Balance._.Sheet." hidden="1">{#N/A,"TCHEM",FALSE,"BSHIST.XLS"}</definedName>
    <definedName name="wrn.Total._.Division" localSheetId="43" hidden="1">{#N/A,"PURADD",FALSE,"Business Analysis";#N/A,"PURSPP",FALSE,"Business Analysis";#N/A,"CTGIND",FALSE,"Business Analysis";#N/A,"PURCHM",FALSE,"Business Analysis";#N/A,"SPADD",FALSE,"Business Analysis";#N/A,"EPOXY",FALSE,"Business Analysis";#N/A,"PURPER",FALSE,"Business Analysis"}</definedName>
    <definedName name="wrn.Total._.Division" hidden="1">{#N/A,"PURADD",FALSE,"Business Analysis";#N/A,"PURSPP",FALSE,"Business Analysis";#N/A,"CTGIND",FALSE,"Business Analysis";#N/A,"PURCHM",FALSE,"Business Analysis";#N/A,"SPADD",FALSE,"Business Analysis";#N/A,"EPOXY",FALSE,"Business Analysis";#N/A,"PURPER",FALSE,"Business Analysis"}</definedName>
    <definedName name="wrn.Total._.Division." localSheetId="43" hidden="1">{#N/A,"PURADD",FALSE,"Business Analysis";#N/A,"PURSPP",FALSE,"Business Analysis";#N/A,"CTGIND",FALSE,"Business Analysis";#N/A,"PURCHM",FALSE,"Business Analysis";#N/A,"SPADD",FALSE,"Business Analysis";#N/A,"EPOXY",FALSE,"Business Analysis";#N/A,"PURPER",FALSE,"Business Analysis"}</definedName>
    <definedName name="wrn.Total._.Division." hidden="1">{#N/A,"PURADD",FALSE,"Business Analysis";#N/A,"PURSPP",FALSE,"Business Analysis";#N/A,"CTGIND",FALSE,"Business Analysis";#N/A,"PURCHM",FALSE,"Business Analysis";#N/A,"SPADD",FALSE,"Business Analysis";#N/A,"EPOXY",FALSE,"Business Analysis";#N/A,"PURPER",FALSE,"Business Analysis"}</definedName>
    <definedName name="wrn.Total._.Division.2" localSheetId="43" hidden="1">{#N/A,"PURADD",FALSE,"Business Analysis";#N/A,"PURSPP",FALSE,"Business Analysis";#N/A,"CTGIND",FALSE,"Business Analysis";#N/A,"PURCHM",FALSE,"Business Analysis";#N/A,"SPADD",FALSE,"Business Analysis";#N/A,"EPOXY",FALSE,"Business Analysis";#N/A,"PURPER",FALSE,"Business Analysis"}</definedName>
    <definedName name="wrn.Total._.Division.2" hidden="1">{#N/A,"PURADD",FALSE,"Business Analysis";#N/A,"PURSPP",FALSE,"Business Analysis";#N/A,"CTGIND",FALSE,"Business Analysis";#N/A,"PURCHM",FALSE,"Business Analysis";#N/A,"SPADD",FALSE,"Business Analysis";#N/A,"EPOXY",FALSE,"Business Analysis";#N/A,"PURPER",FALSE,"Business Analysis"}</definedName>
    <definedName name="wrn.Total._.Division12" localSheetId="43" hidden="1">{#N/A,"PURADD",FALSE,"Business Analysis";#N/A,"PURSPP",FALSE,"Business Analysis";#N/A,"CTGIND",FALSE,"Business Analysis";#N/A,"PURCHM",FALSE,"Business Analysis";#N/A,"SPADD",FALSE,"Business Analysis";#N/A,"EPOXY",FALSE,"Business Analysis";#N/A,"PURPER",FALSE,"Business Analysis"}</definedName>
    <definedName name="wrn.Total._.Division12" hidden="1">{#N/A,"PURADD",FALSE,"Business Analysis";#N/A,"PURSPP",FALSE,"Business Analysis";#N/A,"CTGIND",FALSE,"Business Analysis";#N/A,"PURCHM",FALSE,"Business Analysis";#N/A,"SPADD",FALSE,"Business Analysis";#N/A,"EPOXY",FALSE,"Business Analysis";#N/A,"PURPER",FALSE,"Business Analysis"}</definedName>
    <definedName name="wrn.Total._.Division34" localSheetId="43" hidden="1">{#N/A,"PURADD",FALSE,"Business Analysis";#N/A,"PURSPP",FALSE,"Business Analysis";#N/A,"CTGIND",FALSE,"Business Analysis";#N/A,"PURCHM",FALSE,"Business Analysis";#N/A,"SPADD",FALSE,"Business Analysis";#N/A,"EPOXY",FALSE,"Business Analysis";#N/A,"PURPER",FALSE,"Business Analysis"}</definedName>
    <definedName name="wrn.Total._.Division34" hidden="1">{#N/A,"PURADD",FALSE,"Business Analysis";#N/A,"PURSPP",FALSE,"Business Analysis";#N/A,"CTGIND",FALSE,"Business Analysis";#N/A,"PURCHM",FALSE,"Business Analysis";#N/A,"SPADD",FALSE,"Business Analysis";#N/A,"EPOXY",FALSE,"Business Analysis";#N/A,"PURPER",FALSE,"Business Analysis"}</definedName>
    <definedName name="wrn.Total._.Division35" localSheetId="43" hidden="1">{#N/A,"PURADD",FALSE,"Business Analysis";#N/A,"PURSPP",FALSE,"Business Analysis";#N/A,"CTGIND",FALSE,"Business Analysis";#N/A,"PURCHM",FALSE,"Business Analysis";#N/A,"SPADD",FALSE,"Business Analysis";#N/A,"EPOXY",FALSE,"Business Analysis";#N/A,"PURPER",FALSE,"Business Analysis"}</definedName>
    <definedName name="wrn.Total._.Division35" hidden="1">{#N/A,"PURADD",FALSE,"Business Analysis";#N/A,"PURSPP",FALSE,"Business Analysis";#N/A,"CTGIND",FALSE,"Business Analysis";#N/A,"PURCHM",FALSE,"Business Analysis";#N/A,"SPADD",FALSE,"Business Analysis";#N/A,"EPOXY",FALSE,"Business Analysis";#N/A,"PURPER",FALSE,"Business Analysis"}</definedName>
    <definedName name="wrn.Total._.Divisiona1b" localSheetId="43" hidden="1">{#N/A,"PURADD",FALSE,"Business Analysis";#N/A,"PURSPP",FALSE,"Business Analysis";#N/A,"CTGIND",FALSE,"Business Analysis";#N/A,"PURCHM",FALSE,"Business Analysis";#N/A,"SPADD",FALSE,"Business Analysis";#N/A,"EPOXY",FALSE,"Business Analysis";#N/A,"PURPER",FALSE,"Business Analysis"}</definedName>
    <definedName name="wrn.Total._.Divisiona1b" hidden="1">{#N/A,"PURADD",FALSE,"Business Analysis";#N/A,"PURSPP",FALSE,"Business Analysis";#N/A,"CTGIND",FALSE,"Business Analysis";#N/A,"PURCHM",FALSE,"Business Analysis";#N/A,"SPADD",FALSE,"Business Analysis";#N/A,"EPOXY",FALSE,"Business Analysis";#N/A,"PURPER",FALSE,"Business Analysis"}</definedName>
    <definedName name="wrn.Total._.Informes." localSheetId="43" hidden="1">{#N/A,#N/A,FALSE,"CA";#N/A,#N/A,FALSE,"CN";#N/A,#N/A,FALSE,"Inv";#N/A,#N/A,FALSE,"Inv Acc";"Miguel_balance",#N/A,FALSE,"Bal";#N/A,#N/A,FALSE,"Plantilla";#N/A,#N/A,FALSE,"CA (2)";#N/A,#N/A,FALSE,"CN (2)"}</definedName>
    <definedName name="wrn.Total._.Informes." hidden="1">{#N/A,#N/A,FALSE,"CA";#N/A,#N/A,FALSE,"CN";#N/A,#N/A,FALSE,"Inv";#N/A,#N/A,FALSE,"Inv Acc";"Miguel_balance",#N/A,FALSE,"Bal";#N/A,#N/A,FALSE,"Plantilla";#N/A,#N/A,FALSE,"CA (2)";#N/A,#N/A,FALSE,"CN (2)"}</definedName>
    <definedName name="wrn.Total._.Market._.Report." localSheetId="43" hidden="1">{#N/A,#N/A,FALSE,"Sales Graph";#N/A,#N/A,FALSE,"BUC Graph";#N/A,#N/A,FALSE,"P&amp;L - YTD"}</definedName>
    <definedName name="wrn.Total._.Market._.Report." hidden="1">{#N/A,#N/A,FALSE,"Sales Graph";#N/A,#N/A,FALSE,"BUC Graph";#N/A,#N/A,FALSE,"P&amp;L - YTD"}</definedName>
    <definedName name="wrn.Total._.Market._.Report._1" localSheetId="43" hidden="1">{#N/A,#N/A,FALSE,"Sales Graph";#N/A,#N/A,FALSE,"BUC Graph";#N/A,#N/A,FALSE,"P&amp;L - YTD"}</definedName>
    <definedName name="wrn.Total._.Market._.Report._1" hidden="1">{#N/A,#N/A,FALSE,"Sales Graph";#N/A,#N/A,FALSE,"BUC Graph";#N/A,#N/A,FALSE,"P&amp;L - YTD"}</definedName>
    <definedName name="wrn.Total._.Market._.Report._2" localSheetId="43" hidden="1">{#N/A,#N/A,FALSE,"Sales Graph";#N/A,#N/A,FALSE,"BUC Graph";#N/A,#N/A,FALSE,"P&amp;L - YTD"}</definedName>
    <definedName name="wrn.Total._.Market._.Report._2" hidden="1">{#N/A,#N/A,FALSE,"Sales Graph";#N/A,#N/A,FALSE,"BUC Graph";#N/A,#N/A,FALSE,"P&amp;L - YTD"}</definedName>
    <definedName name="wrn.Total._.Market._.Report._3" localSheetId="43" hidden="1">{#N/A,#N/A,FALSE,"Sales Graph";#N/A,#N/A,FALSE,"BUC Graph";#N/A,#N/A,FALSE,"P&amp;L - YTD"}</definedName>
    <definedName name="wrn.Total._.Market._.Report._3" hidden="1">{#N/A,#N/A,FALSE,"Sales Graph";#N/A,#N/A,FALSE,"BUC Graph";#N/A,#N/A,FALSE,"P&amp;L - YTD"}</definedName>
    <definedName name="wrn.Total._.Market._.Report._4" localSheetId="43" hidden="1">{#N/A,#N/A,FALSE,"Sales Graph";#N/A,#N/A,FALSE,"BUC Graph";#N/A,#N/A,FALSE,"P&amp;L - YTD"}</definedName>
    <definedName name="wrn.Total._.Market._.Report._4" hidden="1">{#N/A,#N/A,FALSE,"Sales Graph";#N/A,#N/A,FALSE,"BUC Graph";#N/A,#N/A,FALSE,"P&amp;L - YTD"}</definedName>
    <definedName name="wrn.Total._.Proved." localSheetId="43" hidden="1">{"Total",#N/A,FALSE,"Total Proved";"PDP",#N/A,FALSE,"Total Proved";"PNP",#N/A,FALSE,"Total Proved";"PUD",#N/A,FALSE,"Total Proved"}</definedName>
    <definedName name="wrn.Total._.Proved." hidden="1">{"Total",#N/A,FALSE,"Total Proved";"PDP",#N/A,FALSE,"Total Proved";"PNP",#N/A,FALSE,"Total Proved";"PUD",#N/A,FALSE,"Total Proved"}</definedName>
    <definedName name="wrn.Total._.Proved._.plus._.Probable." localSheetId="43" hidden="1">{"Total",#N/A,FALSE,"Total Proved + Probable";"PDP",#N/A,FALSE,"Total Proved + Probable";"PNP",#N/A,FALSE,"Total Proved + Probable";"PUD",#N/A,FALSE,"Total Proved + Probable";"Prob",#N/A,FALSE,"Total Proved + Probable"}</definedName>
    <definedName name="wrn.Total._.Proved._.plus._.Probable." hidden="1">{"Total",#N/A,FALSE,"Total Proved + Probable";"PDP",#N/A,FALSE,"Total Proved + Probable";"PNP",#N/A,FALSE,"Total Proved + Probable";"PUD",#N/A,FALSE,"Total Proved + Probable";"Prob",#N/A,FALSE,"Total Proved + Probable"}</definedName>
    <definedName name="wrn.Total._.Report." localSheetId="43" hidden="1">{#N/A,#N/A,FALSE,"Attachment I";#N/A,#N/A,FALSE,"Portfolio reconciliation - 1";#N/A,#N/A,FALSE,"Overall Risk-2";#N/A,#N/A,FALSE,"Overall Scenario-3";#N/A,#N/A,FALSE,"Active Portfolio - 4";#N/A,#N/A,FALSE,"Active Risk-5";#N/A,#N/A,FALSE,"FI Segment - 6";#N/A,#N/A,FALSE,"EQ Segment - 7";#N/A,#N/A,FALSE,"Alt segment - 8";#N/A,#N/A,FALSE,"Deposits - 9";#N/A,#N/A,FALSE,"Strategic - 10";#N/A,#N/A,FALSE,"Structured - 11";#N/A,#N/A,FALSE,"Structured - 12"}</definedName>
    <definedName name="wrn.Total._.Report." hidden="1">{#N/A,#N/A,FALSE,"Attachment I";#N/A,#N/A,FALSE,"Portfolio reconciliation - 1";#N/A,#N/A,FALSE,"Overall Risk-2";#N/A,#N/A,FALSE,"Overall Scenario-3";#N/A,#N/A,FALSE,"Active Portfolio - 4";#N/A,#N/A,FALSE,"Active Risk-5";#N/A,#N/A,FALSE,"FI Segment - 6";#N/A,#N/A,FALSE,"EQ Segment - 7";#N/A,#N/A,FALSE,"Alt segment - 8";#N/A,#N/A,FALSE,"Deposits - 9";#N/A,#N/A,FALSE,"Strategic - 10";#N/A,#N/A,FALSE,"Structured - 11";#N/A,#N/A,FALSE,"Structured - 12"}</definedName>
    <definedName name="wrn.total._Division11" localSheetId="43" hidden="1">{#N/A,"PURADD",FALSE,"Business Analysis";#N/A,"PURSPP",FALSE,"Business Analysis";#N/A,"CTGIND",FALSE,"Business Analysis";#N/A,"PURCHM",FALSE,"Business Analysis";#N/A,"SPADD",FALSE,"Business Analysis";#N/A,"EPOXY",FALSE,"Business Analysis";#N/A,"PURPER",FALSE,"Business Analysis"}</definedName>
    <definedName name="wrn.total._Division11" hidden="1">{#N/A,"PURADD",FALSE,"Business Analysis";#N/A,"PURSPP",FALSE,"Business Analysis";#N/A,"CTGIND",FALSE,"Business Analysis";#N/A,"PURCHM",FALSE,"Business Analysis";#N/A,"SPADD",FALSE,"Business Analysis";#N/A,"EPOXY",FALSE,"Business Analysis";#N/A,"PURPER",FALSE,"Business Analysis"}</definedName>
    <definedName name="wrn.total._Division32" localSheetId="43" hidden="1">{#N/A,"PURADD",FALSE,"Business Analysis";#N/A,"PURSPP",FALSE,"Business Analysis";#N/A,"CTGIND",FALSE,"Business Analysis";#N/A,"PURCHM",FALSE,"Business Analysis";#N/A,"SPADD",FALSE,"Business Analysis";#N/A,"EPOXY",FALSE,"Business Analysis";#N/A,"PURPER",FALSE,"Business Analysis"}</definedName>
    <definedName name="wrn.total._Division32" hidden="1">{#N/A,"PURADD",FALSE,"Business Analysis";#N/A,"PURSPP",FALSE,"Business Analysis";#N/A,"CTGIND",FALSE,"Business Analysis";#N/A,"PURCHM",FALSE,"Business Analysis";#N/A,"SPADD",FALSE,"Business Analysis";#N/A,"EPOXY",FALSE,"Business Analysis";#N/A,"PURPER",FALSE,"Business Analysis"}</definedName>
    <definedName name="wrn.total_Divisionb2" localSheetId="43" hidden="1">{#N/A,"PURADD",FALSE,"Business Analysis";#N/A,"PURSPP",FALSE,"Business Analysis";#N/A,"CTGIND",FALSE,"Business Analysis";#N/A,"PURCHM",FALSE,"Business Analysis";#N/A,"SPADD",FALSE,"Business Analysis";#N/A,"EPOXY",FALSE,"Business Analysis";#N/A,"PURPER",FALSE,"Business Analysis"}</definedName>
    <definedName name="wrn.total_Divisionb2" hidden="1">{#N/A,"PURADD",FALSE,"Business Analysis";#N/A,"PURSPP",FALSE,"Business Analysis";#N/A,"CTGIND",FALSE,"Business Analysis";#N/A,"PURCHM",FALSE,"Business Analysis";#N/A,"SPADD",FALSE,"Business Analysis";#N/A,"EPOXY",FALSE,"Business Analysis";#N/A,"PURPER",FALSE,"Business Analysis"}</definedName>
    <definedName name="wrn.Total42" localSheetId="43" hidden="1">{#N/A,"PURADD",FALSE,"Business Analysis";#N/A,"PURSPP",FALSE,"Business Analysis";#N/A,"CTGIND",FALSE,"Business Analysis";#N/A,"PURCHM",FALSE,"Business Analysis";#N/A,"SPADD",FALSE,"Business Analysis";#N/A,"EPOXY",FALSE,"Business Analysis";#N/A,"PURPER",FALSE,"Business Analysis"}</definedName>
    <definedName name="wrn.Total42" hidden="1">{#N/A,"PURADD",FALSE,"Business Analysis";#N/A,"PURSPP",FALSE,"Business Analysis";#N/A,"CTGIND",FALSE,"Business Analysis";#N/A,"PURCHM",FALSE,"Business Analysis";#N/A,"SPADD",FALSE,"Business Analysis";#N/A,"EPOXY",FALSE,"Business Analysis";#N/A,"PURPER",FALSE,"Business Analysis"}</definedName>
    <definedName name="wrn.totala4" localSheetId="43" hidden="1">{#N/A,"PURADD",FALSE,"Business Analysis";#N/A,"PURSPP",FALSE,"Business Analysis";#N/A,"CTGIND",FALSE,"Business Analysis";#N/A,"PURCHM",FALSE,"Business Analysis";#N/A,"SPADD",FALSE,"Business Analysis";#N/A,"EPOXY",FALSE,"Business Analysis";#N/A,"PURPER",FALSE,"Business Analysis"}</definedName>
    <definedName name="wrn.totala4" hidden="1">{#N/A,"PURADD",FALSE,"Business Analysis";#N/A,"PURSPP",FALSE,"Business Analysis";#N/A,"CTGIND",FALSE,"Business Analysis";#N/A,"PURCHM",FALSE,"Business Analysis";#N/A,"SPADD",FALSE,"Business Analysis";#N/A,"EPOXY",FALSE,"Business Analysis";#N/A,"PURPER",FALSE,"Business Analysis"}</definedName>
    <definedName name="wrn.Totar." localSheetId="43" hidden="1">{"Totax",#N/A,FALSE,"Sheet1";#N/A,#N/A,FALSE,"Law Output"}</definedName>
    <definedName name="wrn.Totar." hidden="1">{"Totax",#N/A,FALSE,"Sheet1";#N/A,#N/A,FALSE,"Law Output"}</definedName>
    <definedName name="wrn.Totar._1" localSheetId="43" hidden="1">{"Totax",#N/A,FALSE,"Sheet1";#N/A,#N/A,FALSE,"Law Output"}</definedName>
    <definedName name="wrn.Totar._1" hidden="1">{"Totax",#N/A,FALSE,"Sheet1";#N/A,#N/A,FALSE,"Law Output"}</definedName>
    <definedName name="wrn.Totpgs." localSheetId="43"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wrn.Totpgs."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wrn.tox." localSheetId="43" hidden="1">{"tox95",#N/A,FALSE,"studydata";"tox96",#N/A,FALSE,"studydata";"tox97",#N/A,FALSE,"studydata";"tox98",#N/A,FALSE,"studydata"}</definedName>
    <definedName name="wrn.tox." hidden="1">{"tox95",#N/A,FALSE,"studydata";"tox96",#N/A,FALSE,"studydata";"tox97",#N/A,FALSE,"studydata";"tox98",#N/A,FALSE,"studydata"}</definedName>
    <definedName name="wrn.Track." localSheetId="43" hidden="1">{#N/A,#N/A,FALSE,"Inc Stmt";#N/A,#N/A,FALSE,"Capital";#N/A,#N/A,FALSE,"Indirect Costs"}</definedName>
    <definedName name="wrn.Track." hidden="1">{#N/A,#N/A,FALSE,"Inc Stmt";#N/A,#N/A,FALSE,"Capital";#N/A,#N/A,FALSE,"Indirect Costs"}</definedName>
    <definedName name="wrn.trademark._.and._.trade._.name." localSheetId="43" hidden="1">{"trademark1",#N/A,FALSE,"Trademark(s) and Trade Name(s)"}</definedName>
    <definedName name="wrn.trademark._.and._.trade._.name." hidden="1">{"trademark1",#N/A,FALSE,"Trademark(s) and Trade Name(s)"}</definedName>
    <definedName name="wrn.Trans._.Op._.Exp." localSheetId="43" hidden="1">{#N/A,#N/A,FALSE,"TRANS"}</definedName>
    <definedName name="wrn.Trans._.Op._.Exp." hidden="1">{#N/A,#N/A,FALSE,"TRANS"}</definedName>
    <definedName name="wrn.TRANSPORT._.COSTS." localSheetId="43" hidden="1">{"TRANSPORT COSTS",#N/A,FALSE,"C.CENTRE"}</definedName>
    <definedName name="wrn.TRANSPORT._.COSTS." hidden="1">{"TRANSPORT COSTS",#N/A,FALSE,"C.CENTRE"}</definedName>
    <definedName name="wrn.TransPrcd_123." localSheetId="43" hidden="1">{#N/A,#N/A,TRUE,"TransPrcd 1";#N/A,#N/A,TRUE,"TransPrcd 2";#N/A,#N/A,TRUE,"TransPrcd 3"}</definedName>
    <definedName name="wrn.TransPrcd_123." hidden="1">{#N/A,#N/A,TRUE,"TransPrcd 1";#N/A,#N/A,TRUE,"TransPrcd 2";#N/A,#N/A,TRUE,"TransPrcd 3"}</definedName>
    <definedName name="wrn.TRAVELLING." localSheetId="43" hidden="1">{#N/A,#N/A,FALSE,"Sheet3"}</definedName>
    <definedName name="wrn.TRAVELLING." hidden="1">{#N/A,#N/A,FALSE,"Sheet3"}</definedName>
    <definedName name="wrn.TREASURY._.REPORTS." localSheetId="43" hidden="1">{#N/A,#N/A,FALSE,"BS EOY";#N/A,#N/A,FALSE,"CONSOL BS";#N/A,#N/A,FALSE,"CONSOL PNL YTD";#N/A,#N/A,FALSE,"MONTHLY CF";#N/A,#N/A,FALSE,"ALLIED HOLDINGS";#N/A,#N/A,FALSE,"AAG CONSOL"}</definedName>
    <definedName name="wrn.TREASURY._.REPORTS." hidden="1">{#N/A,#N/A,FALSE,"BS EOY";#N/A,#N/A,FALSE,"CONSOL BS";#N/A,#N/A,FALSE,"CONSOL PNL YTD";#N/A,#N/A,FALSE,"MONTHLY CF";#N/A,#N/A,FALSE,"ALLIED HOLDINGS";#N/A,#N/A,FALSE,"AAG CONSOL"}</definedName>
    <definedName name="wrn.Trial._.Balance." localSheetId="43" hidden="1">{#N/A,#N/A,TRUE,"constb"}</definedName>
    <definedName name="wrn.Trial._.Balance." hidden="1">{#N/A,#N/A,TRUE,"constb"}</definedName>
    <definedName name="wrn.trs" localSheetId="43" hidden="1">{"tcs1",#N/A,FALSE,"Contra Patch"}</definedName>
    <definedName name="wrn.trs" hidden="1">{"tcs1",#N/A,FALSE,"Contra Patch"}</definedName>
    <definedName name="wrn.Tweety." localSheetId="43" hidden="1">{#N/A,#N/A,FALSE,"A&amp;E";#N/A,#N/A,FALSE,"HighTop";#N/A,#N/A,FALSE,"JG";#N/A,#N/A,FALSE,"RI";#N/A,#N/A,FALSE,"woHT";#N/A,#N/A,FALSE,"woHT&amp;JG"}</definedName>
    <definedName name="wrn.Tweety." hidden="1">{#N/A,#N/A,FALSE,"A&amp;E";#N/A,#N/A,FALSE,"HighTop";#N/A,#N/A,FALSE,"JG";#N/A,#N/A,FALSE,"RI";#N/A,#N/A,FALSE,"woHT";#N/A,#N/A,FALSE,"woHT&amp;JG"}</definedName>
    <definedName name="wrn.two" localSheetId="43" hidden="1">{"page1",#N/A,FALSE,"A";"page2",#N/A,FALSE,"A"}</definedName>
    <definedName name="wrn.two" hidden="1">{"page1",#N/A,FALSE,"A";"page2",#N/A,FALSE,"A"}</definedName>
    <definedName name="wrn.tyes" localSheetId="43" hidden="1">{"tcs2",#N/A,FALSE,"Contra Patch"}</definedName>
    <definedName name="wrn.tyes" hidden="1">{"tcs2",#N/A,FALSE,"Contra Patch"}</definedName>
    <definedName name="wrn.Typhoon." localSheetId="43" hidden="1">{"Agg Output",#N/A,FALSE,"Operational Drivers Output";"NW Output",#N/A,FALSE,"Operational Drivers Output";"South Output",#N/A,FALSE,"Operational Drivers Output";"Central Output",#N/A,FALSE,"Operational Drivers Output"}</definedName>
    <definedName name="wrn.Typhoon." hidden="1">{"Agg Output",#N/A,FALSE,"Operational Drivers Output";"NW Output",#N/A,FALSE,"Operational Drivers Output";"South Output",#N/A,FALSE,"Operational Drivers Output";"Central Output",#N/A,FALSE,"Operational Drivers Output"}</definedName>
    <definedName name="wrn.typical." localSheetId="43" hidden="1">{"typical",#N/A,FALSE,"Typical Absence"}</definedName>
    <definedName name="wrn.typical." hidden="1">{"typical",#N/A,FALSE,"Typical Absence"}</definedName>
    <definedName name="wrn.U.S.._.Industries._.Inc.." localSheetId="43" hidden="1">{#N/A,#N/A,TRUE,"IS";#N/A,#N/A,TRUE,"SG";#N/A,#N/A,TRUE,"FF";#N/A,#N/A,TRUE,"BS";#N/A,#N/A,TRUE,"DCF";#N/A,#N/A,TRUE,"Int";#N/A,#N/A,TRUE,"Consumer";#N/A,#N/A,TRUE,"Building";#N/A,#N/A,TRUE,"Industrial"}</definedName>
    <definedName name="wrn.U.S.._.Industries._.Inc.." hidden="1">{#N/A,#N/A,TRUE,"IS";#N/A,#N/A,TRUE,"SG";#N/A,#N/A,TRUE,"FF";#N/A,#N/A,TRUE,"BS";#N/A,#N/A,TRUE,"DCF";#N/A,#N/A,TRUE,"Int";#N/A,#N/A,TRUE,"Consumer";#N/A,#N/A,TRUE,"Building";#N/A,#N/A,TRUE,"Industrial"}</definedName>
    <definedName name="wrn.UK._.Conversion._.Only." localSheetId="43" hidden="1">{#N/A,#N/A,FALSE,"Dec 1999 UK Continuing Ops"}</definedName>
    <definedName name="wrn.UK._.Conversion._.Only." hidden="1">{#N/A,#N/A,FALSE,"Dec 1999 UK Continuing Ops"}</definedName>
    <definedName name="wrn.uni" localSheetId="43" hidden="1">{"Units A",#N/A,FALSE,"FY95SLS";"Units B",#N/A,FALSE,"FY95SLS"}</definedName>
    <definedName name="wrn.uni" hidden="1">{"Units A",#N/A,FALSE,"FY95SLS";"Units B",#N/A,FALSE,"FY95SLS"}</definedName>
    <definedName name="wrn.Units." localSheetId="43" hidden="1">{"Units A",#N/A,FALSE,"FY95SLS";"Units B",#N/A,FALSE,"FY95SLS"}</definedName>
    <definedName name="wrn.Units." hidden="1">{"Units A",#N/A,FALSE,"FY95SLS";"Units B",#N/A,FALSE,"FY95SLS"}</definedName>
    <definedName name="wrn.upstairs." localSheetId="43" hidden="1">{"histincome",#N/A,FALSE,"hyfins";"closing balance",#N/A,FALSE,"hyfins"}</definedName>
    <definedName name="wrn.upstairs." hidden="1">{"histincome",#N/A,FALSE,"hyfins";"closing balance",#N/A,FALSE,"hyfins"}</definedName>
    <definedName name="wrn.US._.and._.Europe." localSheetId="43" hidden="1">{#N/A,#N/A,FALSE,"Consolidated Financials";#N/A,#N/A,FALSE,"US Mkt";#N/A,#N/A,FALSE,"Eur Mkt"}</definedName>
    <definedName name="wrn.US._.and._.Europe." hidden="1">{#N/A,#N/A,FALSE,"Consolidated Financials";#N/A,#N/A,FALSE,"US Mkt";#N/A,#N/A,FALSE,"Eur Mkt"}</definedName>
    <definedName name="wrn.US._.Dollar." localSheetId="43" hidden="1">{"US Dollars",#N/A,TRUE,"PPD";"US Dollar",#N/A,TRUE,"Anaquest";"US Dollar",#N/A,TRUE,"Delta";"US Dollar",#N/A,TRUE,"INO"}</definedName>
    <definedName name="wrn.US._.Dollar." hidden="1">{"US Dollars",#N/A,TRUE,"PPD";"US Dollar",#N/A,TRUE,"Anaquest";"US Dollar",#N/A,TRUE,"Delta";"US Dollar",#N/A,TRUE,"INO"}</definedName>
    <definedName name="wrn.usmed3." localSheetId="43" hidden="1">{#N/A,#N/A,FALSE,"USMED 3";#N/A,#N/A,FALSE,"MARCHALLENGER 1";#N/A,#N/A,FALSE,"MARCHALLENGER 2";#N/A,#N/A,FALSE,"MARCHALLENGER 3";#N/A,#N/A,FALSE,"MARCHALLENGER 4"}</definedName>
    <definedName name="wrn.usmed3." hidden="1">{#N/A,#N/A,FALSE,"USMED 3";#N/A,#N/A,FALSE,"MARCHALLENGER 1";#N/A,#N/A,FALSE,"MARCHALLENGER 2";#N/A,#N/A,FALSE,"MARCHALLENGER 3";#N/A,#N/A,FALSE,"MARCHALLENGER 4"}</definedName>
    <definedName name="wrn.USR." localSheetId="43" hidden="1">{#N/A,#N/A,FALSE,"TopTen Failures";#N/A,#N/A,FALSE,"Top Ten %";#N/A,#N/A,FALSE,"Fail Code 5 mo. Totals (%)"}</definedName>
    <definedName name="wrn.USR." hidden="1">{#N/A,#N/A,FALSE,"TopTen Failures";#N/A,#N/A,FALSE,"Top Ten %";#N/A,#N/A,FALSE,"Fail Code 5 mo. Totals (%)"}</definedName>
    <definedName name="wrn.USW." localSheetId="43" hidden="1">{"IS",#N/A,FALSE,"IS";"RPTIS",#N/A,FALSE,"RPTIS";"STATS",#N/A,FALSE,"STATS";"BS",#N/A,FALSE,"BS"}</definedName>
    <definedName name="wrn.USW." hidden="1">{"IS",#N/A,FALSE,"IS";"RPTIS",#N/A,FALSE,"RPTIS";"STATS",#N/A,FALSE,"STATS";"BS",#N/A,FALSE,"BS"}</definedName>
    <definedName name="wrn.UTILITIES." localSheetId="43" hidden="1">{#N/A,#N/A,FALSE,"UTIL Monthly Inc ";#N/A,#N/A,FALSE,"Capital";#N/A,#N/A,FALSE,"UTIL REVENUE";#N/A,#N/A,FALSE,"RM REVENUE";#N/A,#N/A,FALSE,"Manpower";#N/A,#N/A,FALSE,"SI - UTIL";#N/A,#N/A,FALSE,"Sales - Utili"}</definedName>
    <definedName name="wrn.UTILITIES." hidden="1">{#N/A,#N/A,FALSE,"UTIL Monthly Inc ";#N/A,#N/A,FALSE,"Capital";#N/A,#N/A,FALSE,"UTIL REVENUE";#N/A,#N/A,FALSE,"RM REVENUE";#N/A,#N/A,FALSE,"Manpower";#N/A,#N/A,FALSE,"SI - UTIL";#N/A,#N/A,FALSE,"Sales - Utili"}</definedName>
    <definedName name="wrn.Utrecht." localSheetId="43" hidden="1">{"UtrTotRev",#N/A,FALSE,"Utrecht";"UtrTotProc",#N/A,FALSE,"Utrecht";"UtrProcPRHR",#N/A,FALSE,"Utrecht";"UtrProcTAMS",#N/A,FALSE,"Utrecht";"UtrProcNewTot",#N/A,FALSE,"Utrecht";"UtrSalesStarts",#N/A,FALSE,"Utrecht";"UtrLoss",#N/A,FALSE,"Utrecht";"UtrSUYrEnd",#N/A,FALSE,"Utrecht";"Utrclients",#N/A,FALSE,"Utrecht";"Utrinput",#N/A,FALSE,"Utrecht"}</definedName>
    <definedName name="wrn.Utrecht." hidden="1">{"UtrTotRev",#N/A,FALSE,"Utrecht";"UtrTotProc",#N/A,FALSE,"Utrecht";"UtrProcPRHR",#N/A,FALSE,"Utrecht";"UtrProcTAMS",#N/A,FALSE,"Utrecht";"UtrProcNewTot",#N/A,FALSE,"Utrecht";"UtrSalesStarts",#N/A,FALSE,"Utrecht";"UtrLoss",#N/A,FALSE,"Utrecht";"UtrSUYrEnd",#N/A,FALSE,"Utrecht";"Utrclients",#N/A,FALSE,"Utrecht";"Utrinput",#N/A,FALSE,"Utrecht"}</definedName>
    <definedName name="wrn.valderrama." localSheetId="43" hidden="1">{"valderrama1",#N/A,FALSE,"Pro Forma";"valderrama",#N/A,FALSE,"Pro Forma"}</definedName>
    <definedName name="wrn.valderrama." hidden="1">{"valderrama1",#N/A,FALSE,"Pro Forma";"valderrama",#N/A,FALSE,"Pro Forma"}</definedName>
    <definedName name="wrn.VALUATION." localSheetId="43" hidden="1">{#N/A,#N/A,FALSE,"Pooling";#N/A,#N/A,FALSE,"income";#N/A,#N/A,FALSE,"valuation"}</definedName>
    <definedName name="wrn.VALUATION." hidden="1">{#N/A,#N/A,FALSE,"Pooling";#N/A,#N/A,FALSE,"income";#N/A,#N/A,FALSE,"valuation"}</definedName>
    <definedName name="wrn.Valuation._.Committee." localSheetId="43"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Committee."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Package._.1." localSheetId="43"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Summary." localSheetId="43" hidden="1">{#N/A,#N/A,FALSE,"Summary";#N/A,#N/A,FALSE,"Base Materials";#N/A,#N/A,FALSE,"Construction";#N/A,#N/A,FALSE,"Packaging";#N/A,#N/A,FALSE,"Transportation"}</definedName>
    <definedName name="wrn.Valuation._.Summary." hidden="1">{#N/A,#N/A,FALSE,"Summary";#N/A,#N/A,FALSE,"Base Materials";#N/A,#N/A,FALSE,"Construction";#N/A,#N/A,FALSE,"Packaging";#N/A,#N/A,FALSE,"Transportation"}</definedName>
    <definedName name="wrn.Valuation._.Worksheets." localSheetId="43" hidden="1">{#N/A,#N/A,FALSE,"ID Page";#N/A,#N/A,FALSE,"Index";#N/A,#N/A,FALSE,"Assumptions";#N/A,#N/A,FALSE,"Equity Summary";#N/A,#N/A,FALSE,"Market";#N/A,#N/A,FALSE,"Description (Comps)";#N/A,#N/A,FALSE,"Comp Ratios";#N/A,#N/A,FALSE,"Sim Tran";#N/A,#N/A,FALSE,"Description (Sim Tran)";#N/A,#N/A,FALSE,"WACC";#N/A,#N/A,FALSE,"Income St";#N/A,#N/A,FALSE,"Balance Sheet";#N/A,#N/A,FALSE,"Working Capital";#N/A,#N/A,FALSE,"WC Trend (1)";#N/A,#N/A,FALSE,"WC trend (2)";#N/A,#N/A,FALSE,"Intangibles Indication"}</definedName>
    <definedName name="wrn.Valuation._.Worksheets." hidden="1">{#N/A,#N/A,FALSE,"ID Page";#N/A,#N/A,FALSE,"Index";#N/A,#N/A,FALSE,"Assumptions";#N/A,#N/A,FALSE,"Equity Summary";#N/A,#N/A,FALSE,"Market";#N/A,#N/A,FALSE,"Description (Comps)";#N/A,#N/A,FALSE,"Comp Ratios";#N/A,#N/A,FALSE,"Sim Tran";#N/A,#N/A,FALSE,"Description (Sim Tran)";#N/A,#N/A,FALSE,"WACC";#N/A,#N/A,FALSE,"Income St";#N/A,#N/A,FALSE,"Balance Sheet";#N/A,#N/A,FALSE,"Working Capital";#N/A,#N/A,FALSE,"WC Trend (1)";#N/A,#N/A,FALSE,"WC trend (2)";#N/A,#N/A,FALSE,"Intangibles Indication"}</definedName>
    <definedName name="wrn.VALUATION._1" localSheetId="43" hidden="1">{#N/A,#N/A,FALSE,"Valuation Assumptions";#N/A,#N/A,FALSE,"Summary";#N/A,#N/A,FALSE,"DCF";#N/A,#N/A,FALSE,"Valuation";#N/A,#N/A,FALSE,"WACC";#N/A,#N/A,FALSE,"UBVH";#N/A,#N/A,FALSE,"Free Cash Flow"}</definedName>
    <definedName name="wrn.VALUATION._1" hidden="1">{#N/A,#N/A,FALSE,"Valuation Assumptions";#N/A,#N/A,FALSE,"Summary";#N/A,#N/A,FALSE,"DCF";#N/A,#N/A,FALSE,"Valuation";#N/A,#N/A,FALSE,"WACC";#N/A,#N/A,FALSE,"UBVH";#N/A,#N/A,FALSE,"Free Cash Flow"}</definedName>
    <definedName name="wrn.Variance." localSheetId="43" hidden="1">{"Act_vs_Budget",#N/A,FALSE,"QTRDPVAR";"Act_vs_Prior_Year",#N/A,FALSE,"QTRDPVAR"}</definedName>
    <definedName name="wrn.Variance." hidden="1">{"Act_vs_Budget",#N/A,FALSE,"QTRDPVAR";"Act_vs_Prior_Year",#N/A,FALSE,"QTRDPVAR"}</definedName>
    <definedName name="wrn.vd." localSheetId="43" hidden="1">{#N/A,#N/A,TRUE,"BT M200 da 10x20"}</definedName>
    <definedName name="wrn.vd." hidden="1">{#N/A,#N/A,TRUE,"BT M200 da 10x20"}</definedName>
    <definedName name="wrn.Wacc." localSheetId="43" hidden="1">{"Area1",#N/A,FALSE,"OREWACC";"Area2",#N/A,FALSE,"OREWACC"}</definedName>
    <definedName name="wrn.Wacc." hidden="1">{"Area1",#N/A,FALSE,"OREWACC";"Area2",#N/A,FALSE,"OREWACC"}</definedName>
    <definedName name="wrn.Wachovia_SA." localSheetId="43" hidden="1">{#N/A,#N/A,FALSE,"FST_Cover_SA";#N/A,#N/A,FALSE,"FST_New_Cov_Sum_SA";#N/A,#N/A,FALSE,"FST_Cov_Coverage_SA";#N/A,#N/A,FALSE,"FST_Days Cash_SA";#N/A,#N/A,FALSE,"FST_HospReq_SA"}</definedName>
    <definedName name="wrn.Wachovia_SA." hidden="1">{#N/A,#N/A,FALSE,"FST_Cover_SA";#N/A,#N/A,FALSE,"FST_New_Cov_Sum_SA";#N/A,#N/A,FALSE,"FST_Cov_Coverage_SA";#N/A,#N/A,FALSE,"FST_Days Cash_SA";#N/A,#N/A,FALSE,"FST_HospReq_SA"}</definedName>
    <definedName name="wrn.Water." localSheetId="43" hidden="1">{#N/A,#N/A,FALSE,"Water";#N/A,#N/A,FALSE,"Ballygowan";#N/A,#N/A,FALSE,"Volvic"}</definedName>
    <definedName name="wrn.Water." hidden="1">{#N/A,#N/A,FALSE,"Water";#N/A,#N/A,FALSE,"Ballygowan";#N/A,#N/A,FALSE,"Volvic"}</definedName>
    <definedName name="wrn.Web._.Portfolio._.Companies._.June._.2000." localSheetId="43"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wrn.Web._.Portfolio._.Companies._.June._.2000."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wrn.WEEKLY." localSheetId="43" hidden="1">{#N/A,#N/A,FALSE,"SUMMARY REPORT"}</definedName>
    <definedName name="wrn.WEEKLY." hidden="1">{#N/A,#N/A,FALSE,"SUMMARY REPORT"}</definedName>
    <definedName name="wrn.Weekly._.Report." localSheetId="43" hidden="1">{"Weekly Report Wk 6",#N/A,FALSE,"By Date"}</definedName>
    <definedName name="wrn.Weekly._.Report." hidden="1">{"Weekly Report Wk 6",#N/A,FALSE,"By Date"}</definedName>
    <definedName name="wrn.WEEKLY_REPORTS." localSheetId="43" hidden="1">{#N/A,#N/A,FALSE,"ORDER BOOK";#N/A,#N/A,FALSE,"SALES SUMMARY";#N/A,#N/A,FALSE,"WEEKLY SALES REPORT"}</definedName>
    <definedName name="wrn.WEEKLY_REPORTS." hidden="1">{#N/A,#N/A,FALSE,"ORDER BOOK";#N/A,#N/A,FALSE,"SALES SUMMARY";#N/A,#N/A,FALSE,"WEEKLY SALES REPORT"}</definedName>
    <definedName name="wrn.WHOLE." localSheetId="43" hidden="1">{#N/A,#N/A,FALSE,"assumptions";#N/A,#N/A,FALSE,"contrib_annual";#N/A,#N/A,FALSE,"historic";#N/A,#N/A,FALSE,"Proforma";#N/A,#N/A,FALSE,"CALENDARIZED";#N/A,#N/A,FALSE,"Has_gets";#N/A,#N/A,FALSE,"DILUTION"}</definedName>
    <definedName name="wrn.WHOLE." hidden="1">{#N/A,#N/A,FALSE,"assumptions";#N/A,#N/A,FALSE,"contrib_annual";#N/A,#N/A,FALSE,"historic";#N/A,#N/A,FALSE,"Proforma";#N/A,#N/A,FALSE,"CALENDARIZED";#N/A,#N/A,FALSE,"Has_gets";#N/A,#N/A,FALSE,"DILUTION"}</definedName>
    <definedName name="wrn.whole._.document." localSheetId="43" hidden="1">{"page 1",#N/A,FALSE,"A";"page 2",#N/A,FALSE,"A";"page 3",#N/A,FALSE,"A";"page 4",#N/A,FALSE,"A";"page 5",#N/A,FALSE,"A";"page 6",#N/A,FALSE,"A";"page 7",#N/A,FALSE,"A";"page 8",#N/A,FALSE,"A";"page 9",#N/A,FALSE,"A";"page 10",#N/A,FALSE,"A";"page 11",#N/A,FALSE,"A";"page 12",#N/A,FALSE,"A";"page 13",#N/A,FALSE,"A";"page 14",#N/A,FALSE,"A"}</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Shabang." localSheetId="43"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localSheetId="43" hidden="1">{#N/A,#N/A,FALSE,"FACTSHEETS";#N/A,#N/A,FALSE,"pump";#N/A,#N/A,FALSE,"filter"}</definedName>
    <definedName name="wrn.wicor." hidden="1">{#N/A,#N/A,FALSE,"FACTSHEETS";#N/A,#N/A,FALSE,"pump";#N/A,#N/A,FALSE,"filter"}</definedName>
    <definedName name="wrn.WineSpirits." localSheetId="43" hidden="1">{#N/A,#N/A,FALSE,"W&amp;Spirits";#N/A,#N/A,FALSE,"Grants";#N/A,#N/A,FALSE,"CCB"}</definedName>
    <definedName name="wrn.WineSpirits." hidden="1">{#N/A,#N/A,FALSE,"W&amp;Spirits";#N/A,#N/A,FALSE,"Grants";#N/A,#N/A,FALSE,"CCB"}</definedName>
    <definedName name="wrn.wipfg." localSheetId="43" hidden="1">{#N/A,#N/A,FALSE,"FGWP";#N/A,#N/A,FALSE,"305";#N/A,#N/A,FALSE,"INVFR";#N/A,#N/A,FALSE,"tsf";#N/A,#N/A,FALSE,"invrec"}</definedName>
    <definedName name="wrn.wipfg." hidden="1">{#N/A,#N/A,FALSE,"FGWP";#N/A,#N/A,FALSE,"305";#N/A,#N/A,FALSE,"INVFR";#N/A,#N/A,FALSE,"tsf";#N/A,#N/A,FALSE,"invrec"}</definedName>
    <definedName name="wrn.Wireless." localSheetId="43" hidden="1">{#N/A,#N/A,TRUE,"Monthly Wireless";#N/A,#N/A,TRUE,"Qrt Wireless";#N/A,#N/A,TRUE,"FY Wireless";#N/A,#N/A,TRUE,"1Q Wireless";#N/A,#N/A,TRUE,"2Q Wireless";#N/A,#N/A,TRUE,"3Q Wireless";#N/A,#N/A,TRUE,"4Q Wireless"}</definedName>
    <definedName name="wrn.Wireless." hidden="1">{#N/A,#N/A,TRUE,"Monthly Wireless";#N/A,#N/A,TRUE,"Qrt Wireless";#N/A,#N/A,TRUE,"FY Wireless";#N/A,#N/A,TRUE,"1Q Wireless";#N/A,#N/A,TRUE,"2Q Wireless";#N/A,#N/A,TRUE,"3Q Wireless";#N/A,#N/A,TRUE,"4Q Wireless"}</definedName>
    <definedName name="wrn.without._.sub._.detail." localSheetId="43" hidden="1">{#N/A,#N/A,FALSE,"Consolidated ";#N/A,#N/A,FALSE,"Cons Ratios";#N/A,#N/A,FALSE,"CONSOLIDATE STATEMENTS FINAL";#N/A,#N/A,FALSE,"Parent";#N/A,#N/A,FALSE,"Parent Ratios"}</definedName>
    <definedName name="wrn.without._.sub._.detail." hidden="1">{#N/A,#N/A,FALSE,"Consolidated ";#N/A,#N/A,FALSE,"Cons Ratios";#N/A,#N/A,FALSE,"CONSOLIDATE STATEMENTS FINAL";#N/A,#N/A,FALSE,"Parent";#N/A,#N/A,FALSE,"Parent Ratios"}</definedName>
    <definedName name="wrn.without._.Wireless._.All._.Periods." localSheetId="43" hidden="1">{#N/A,#N/A,TRUE,"Monthly w|o Wireless";#N/A,#N/A,TRUE,"Qrt w|o Wireless";#N/A,#N/A,TRUE,"FY w|o Wireless";#N/A,#N/A,TRUE,"1Q w|o Wireless";#N/A,#N/A,TRUE,"2Q w|o Wireless";#N/A,#N/A,TRUE,"3Q w|o Wireless";#N/A,#N/A,TRUE,"4Q w|o Wireless"}</definedName>
    <definedName name="wrn.without._.Wireless._.All._.Periods." hidden="1">{#N/A,#N/A,TRUE,"Monthly w|o Wireless";#N/A,#N/A,TRUE,"Qrt w|o Wireless";#N/A,#N/A,TRUE,"FY w|o Wireless";#N/A,#N/A,TRUE,"1Q w|o Wireless";#N/A,#N/A,TRUE,"2Q w|o Wireless";#N/A,#N/A,TRUE,"3Q w|o Wireless";#N/A,#N/A,TRUE,"4Q w|o Wireless"}</definedName>
    <definedName name="wrn.work._.paper._.shcedules." localSheetId="43" hidden="1">{"summary1",#N/A,FALSE,"Summary of Values";"summary2",#N/A,FALSE,"Summary of Values";"weighted average returns",#N/A,FALSE,"WACC and WARA";"fixed asset detail",#N/A,FALSE,"Fixed Asset Detail"}</definedName>
    <definedName name="wrn.work._.paper._.shcedules." hidden="1">{"summary1",#N/A,FALSE,"Summary of Values";"summary2",#N/A,FALSE,"Summary of Values";"weighted average returns",#N/A,FALSE,"WACC and WARA";"fixed asset detail",#N/A,FALSE,"Fixed Asset Detail"}</definedName>
    <definedName name="wrn.WORKING._.CAPITAL." localSheetId="43" hidden="1">{"working capital",#N/A,FALSE,"Bal. Sht.- Work Cap"}</definedName>
    <definedName name="wrn.WORKING._.CAPITAL." hidden="1">{"working capital",#N/A,FALSE,"Bal. Sht.- Work Cap"}</definedName>
    <definedName name="wrn.Working._.Version." localSheetId="43" hidden="1">{"Working View with Notes2",#N/A,TRUE,"Hilight_YTD";"Working View with Notes2",#N/A,TRUE,"BridgeP";"Working View with Notes2",#N/A,TRUE,"Bridge00";"Working View with Notes2",#N/A,TRUE,"cnsoled_IS";"Working View with Notes2",#N/A,TRUE,"cnsol_incYTD v plan";"Working View with Notes2",#N/A,TRUE,"cnsol_incYTD v PY";"Working View with Notes2",#N/A,TRUE,"Fcst1 qtrly";"Working View with Notes2",#N/A,TRUE,"Fcst1 Qtrly Earnings";"Working View with Notes2",#N/A,TRUE,"AR";"Working View with Notes2",#N/A,TRUE,"INV";"Working View with Notes2",#N/A,TRUE,"Inc Trend";"Working View with Notes2",#N/A,TRUE,"cnsol_inc v p";"Working View with Notes2",#N/A,TRUE,"cnsol_inc v PY";"Working View with Notes2",#N/A,TRUE,"F1 BS";"Working View with Notes2",#N/A,TRUE,"cash flow";"Working View with Notes2",#N/A,TRUE,"TITLE PF";"Working View with Notes2",#N/A,TRUE,"cnsol_incYTDpf v PYpf";"Working View with Notes2",#N/A,TRUE,"cnsol_inc v PYpf";"Working View with Notes2",#N/A,TRUE,"CapExPF";"Working View with Notes2",#N/A,TRUE,"Major Projects";"Working View with Notes2",#N/A,TRUE,"MAR"}</definedName>
    <definedName name="wrn.Working._.Version." hidden="1">{"Working View with Notes2",#N/A,TRUE,"Hilight_YTD";"Working View with Notes2",#N/A,TRUE,"BridgeP";"Working View with Notes2",#N/A,TRUE,"Bridge00";"Working View with Notes2",#N/A,TRUE,"cnsoled_IS";"Working View with Notes2",#N/A,TRUE,"cnsol_incYTD v plan";"Working View with Notes2",#N/A,TRUE,"cnsol_incYTD v PY";"Working View with Notes2",#N/A,TRUE,"Fcst1 qtrly";"Working View with Notes2",#N/A,TRUE,"Fcst1 Qtrly Earnings";"Working View with Notes2",#N/A,TRUE,"AR";"Working View with Notes2",#N/A,TRUE,"INV";"Working View with Notes2",#N/A,TRUE,"Inc Trend";"Working View with Notes2",#N/A,TRUE,"cnsol_inc v p";"Working View with Notes2",#N/A,TRUE,"cnsol_inc v PY";"Working View with Notes2",#N/A,TRUE,"F1 BS";"Working View with Notes2",#N/A,TRUE,"cash flow";"Working View with Notes2",#N/A,TRUE,"TITLE PF";"Working View with Notes2",#N/A,TRUE,"cnsol_incYTDpf v PYpf";"Working View with Notes2",#N/A,TRUE,"cnsol_inc v PYpf";"Working View with Notes2",#N/A,TRUE,"CapExPF";"Working View with Notes2",#N/A,TRUE,"Major Projects";"Working View with Notes2",#N/A,TRUE,"MAR"}</definedName>
    <definedName name="wrn.WORKPAPER." localSheetId="43" hidden="1">{"PROVISION",#N/A,FALSE,"Provision";"M-1 DETAIL",#N/A,FALSE,"M-1 DETAIL"}</definedName>
    <definedName name="wrn.WORKPAPER." hidden="1">{"PROVISION",#N/A,FALSE,"Provision";"M-1 DETAIL",#N/A,FALSE,"M-1 DETAIL"}</definedName>
    <definedName name="wrn.Worksheets." localSheetId="43" hidden="1">{#N/A,#N/A,FALSE,"Base Materials";#N/A,#N/A,FALSE,"Construction";#N/A,#N/A,FALSE,"Packaging";#N/A,#N/A,FALSE,"Transportation"}</definedName>
    <definedName name="wrn.Worksheets." hidden="1">{#N/A,#N/A,FALSE,"Base Materials";#N/A,#N/A,FALSE,"Construction";#N/A,#N/A,FALSE,"Packaging";#N/A,#N/A,FALSE,"Transportation"}</definedName>
    <definedName name="wrn.Wright." localSheetId="4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140." localSheetId="43" hidden="1">{"page1",#N/A,FALSE,"X140withReclasses";"page2",#N/A,FALSE,"X140withReclasses";"page3",#N/A,FALSE,"X140withReclasses"}</definedName>
    <definedName name="wrn.X140." hidden="1">{"page1",#N/A,FALSE,"X140withReclasses";"page2",#N/A,FALSE,"X140withReclasses";"page3",#N/A,FALSE,"X140withReclasses"}</definedName>
    <definedName name="wrn.xls" localSheetId="43" hidden="1">{"fin sum ex",#N/A,FALSE,"Financial Summ"}</definedName>
    <definedName name="wrn.xls" hidden="1">{"fin sum ex",#N/A,FALSE,"Financial Summ"}</definedName>
    <definedName name="wrn.Xternal._.Print." localSheetId="43" hidden="1">{"Client Page",#N/A,FALSE,"Q-Breakdown"}</definedName>
    <definedName name="wrn.Xternal._.Print." hidden="1">{"Client Page",#N/A,FALSE,"Q-Breakdown"}</definedName>
    <definedName name="wrn.Y" localSheetId="43" hidden="1">{#N/A,#N/A,FALSE,"EOC YTD ACTUAL";#N/A,#N/A,FALSE,"Distributor YTD Actual";#N/A,#N/A,FALSE,"Manufacturing YTD Actual";#N/A,#N/A,FALSE,"Service YTD Actual"}</definedName>
    <definedName name="wrn.Y" hidden="1">{#N/A,#N/A,FALSE,"EOC YTD ACTUAL";#N/A,#N/A,FALSE,"Distributor YTD Actual";#N/A,#N/A,FALSE,"Manufacturing YTD Actual";#N/A,#N/A,FALSE,"Service YTD Actual"}</definedName>
    <definedName name="wrn.Yahoo." localSheetId="43" hidden="1">{#N/A,#N/A,FALSE,"Inc. St.";#N/A,#N/A,FALSE,"FYear";#N/A,#N/A,FALSE,"Revs.";#N/A,#N/A,FALSE,"RevsYear";#N/A,#N/A,FALSE,"Balance";#N/A,#N/A,FALSE,"CompVal";#N/A,#N/A,FALSE,"Val.";#N/A,#N/A,FALSE,"DCFval"}</definedName>
    <definedName name="wrn.Yahoo." hidden="1">{#N/A,#N/A,FALSE,"Inc. St.";#N/A,#N/A,FALSE,"FYear";#N/A,#N/A,FALSE,"Revs.";#N/A,#N/A,FALSE,"RevsYear";#N/A,#N/A,FALSE,"Balance";#N/A,#N/A,FALSE,"CompVal";#N/A,#N/A,FALSE,"Val.";#N/A,#N/A,FALSE,"DCFval"}</definedName>
    <definedName name="wrn.yamuna." localSheetId="43" hidden="1">{#N/A,#N/A,FALSE,"LC-SBI";#N/A,#N/A,FALSE,"LC-ICICI"}</definedName>
    <definedName name="wrn.yamuna." hidden="1">{#N/A,#N/A,FALSE,"LC-SBI";#N/A,#N/A,FALSE,"LC-ICICI"}</definedName>
    <definedName name="wrn.YearEnd." localSheetId="43"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wrn.YTD." localSheetId="43" hidden="1">{"YTD",#N/A,FALSE,"SUM"}</definedName>
    <definedName name="wrn.YTD." hidden="1">{"YTD",#N/A,FALSE,"SUM"}</definedName>
    <definedName name="wrn.YTD._.PACKAGE." localSheetId="43" hidden="1">{"YD PACKAGE",#N/A,FALSE,"YTD"}</definedName>
    <definedName name="wrn.YTD._.PACKAGE." hidden="1">{"YD PACKAGE",#N/A,FALSE,"YTD"}</definedName>
    <definedName name="wrn.YTD._.PRS." localSheetId="43" hidden="1">{"YD PRS",#N/A,FALSE,"YTD"}</definedName>
    <definedName name="wrn.YTD._.PRS." hidden="1">{"YD PRS",#N/A,FALSE,"YTD"}</definedName>
    <definedName name="wrn.YTD._.Reporting." localSheetId="43" hidden="1">{#N/A,#N/A,FALSE,"EOC YTD ACTUAL";#N/A,#N/A,FALSE,"Distributor YTD Actual";#N/A,#N/A,FALSE,"Manufacturing YTD Actual";#N/A,#N/A,FALSE,"Service YTD Actual"}</definedName>
    <definedName name="wrn.YTD._.Reporting." hidden="1">{#N/A,#N/A,FALSE,"EOC YTD ACTUAL";#N/A,#N/A,FALSE,"Distributor YTD Actual";#N/A,#N/A,FALSE,"Manufacturing YTD Actual";#N/A,#N/A,FALSE,"Service YTD Actual"}</definedName>
    <definedName name="wrn.YTD_ALL." localSheetId="43" hidden="1">{"YD LAPO2",#N/A,FALSE,"YTD";"YD LPH2",#N/A,FALSE,"YTD";"YD LOUISIANA",#N/A,FALSE,"YTD";"YD GENERALH2",#N/A,FALSE,"YTD";"YD PRS",#N/A,FALSE,"YTD";"YD PACKAGE",#N/A,FALSE,"YTD";"YD OTHER",#N/A,FALSE,"YTD"}</definedName>
    <definedName name="wrn.YTD_ALL." hidden="1">{"YD LAPO2",#N/A,FALSE,"YTD";"YD LPH2",#N/A,FALSE,"YTD";"YD LOUISIANA",#N/A,FALSE,"YTD";"YD GENERALH2",#N/A,FALSE,"YTD";"YD PRS",#N/A,FALSE,"YTD";"YD PACKAGE",#N/A,FALSE,"YTD";"YD OTHER",#N/A,FALSE,"YTD"}</definedName>
    <definedName name="wrn.YTD_GENERALH2." localSheetId="43" hidden="1">{"YD GENERALH2",#N/A,FALSE,"YTD"}</definedName>
    <definedName name="wrn.YTD_GENERALH2." hidden="1">{"YD GENERALH2",#N/A,FALSE,"YTD"}</definedName>
    <definedName name="wrn.YTD_LAPORTE_O2N2." localSheetId="43" hidden="1">{"YD LAPO2",#N/A,FALSE,"YTD"}</definedName>
    <definedName name="wrn.YTD_LAPORTE_O2N2." hidden="1">{"YD LAPO2",#N/A,FALSE,"YTD"}</definedName>
    <definedName name="wrn.YTD_LOUISIANA." localSheetId="43" hidden="1">{"YD LOUISIANA",#N/A,FALSE,"YTD"}</definedName>
    <definedName name="wrn.YTD_LOUISIANA." hidden="1">{"YD LOUISIANA",#N/A,FALSE,"YTD"}</definedName>
    <definedName name="wrn.YTD_OTHER." localSheetId="43" hidden="1">{"YD OTHER",#N/A,FALSE,"YTD"}</definedName>
    <definedName name="wrn.YTD_OTHER." hidden="1">{"YD OTHER",#N/A,FALSE,"YTD"}</definedName>
    <definedName name="wrn.YTD_TEXAS._.HYCO." localSheetId="43" hidden="1">{"YD LPH2",#N/A,FALSE,"YTD"}</definedName>
    <definedName name="wrn.YTD_TEXAS._.HYCO." hidden="1">{"YD LPH2",#N/A,FALSE,"YTD"}</definedName>
    <definedName name="wrn.YTDvsBud." localSheetId="43" hidden="1">{"Pg1",#N/A,FALSE,"OpExYTDvsBud";"Pg2",#N/A,FALSE,"OpExYTDvsBud"}</definedName>
    <definedName name="wrn.YTDvsBud." hidden="1">{"Pg1",#N/A,FALSE,"OpExYTDvsBud";"Pg2",#N/A,FALSE,"OpExYTDvsBud"}</definedName>
    <definedName name="wrn.YTDvsPY." localSheetId="43" hidden="1">{"Pa1",#N/A,FALSE,"OpExYTDvsPY";"Pa2",#N/A,FALSE,"OpExYTDvsPY"}</definedName>
    <definedName name="wrn.YTDvsPY." hidden="1">{"Pa1",#N/A,FALSE,"OpExYTDvsPY";"Pa2",#N/A,FALSE,"OpExYTDvsPY"}</definedName>
    <definedName name="wrn.YTS._.Business._.Plan._.0796."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YTS._.Business._.Plan._.0796."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YTS._.Business._.Plan._.07962" localSheetId="43"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YTS._.Business._.Plan._.0796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YTS._.Business._.Plan._.0896"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rn.YTS._.Business._.Plan._.0896"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rn.YTS._.Business._.Plan._.0896."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rn.YTS._.Business._.Plan._.0896."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rn.YTS._.Business._.Plan._.0996."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wrn.YTS._.Business._.Plan._.0996."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wrn.YTS._.Business._.Plan._.09962" localSheetId="43"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wrn.YTS._.Business._.Plan._.0996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wrn.ZFACTOR." localSheetId="43" hidden="1">{#N/A,#N/A,FALSE,"ZFACTOR"}</definedName>
    <definedName name="wrn.ZFACTOR." hidden="1">{#N/A,#N/A,FALSE,"ZFACTOR"}</definedName>
    <definedName name="wrn.баланс." localSheetId="43" hidden="1">{"баланс",#N/A,TRUE,"Баланс  на  декабрь"}</definedName>
    <definedName name="wrn.баланс." hidden="1">{"баланс",#N/A,TRUE,"Баланс  на  декабрь"}</definedName>
    <definedName name="wrn.דוח_מרכז." localSheetId="43" hidden="1">{"רווח והפסד",#N/A,FALSE,"תכנית לבנק (2)";"באור_ראשון",#N/A,FALSE,"תכנית לבנק (2)";"באור_שני",#N/A,FALSE,"תכנית לבנק (2)";"מכירות",#N/A,FALSE,"SALES"}</definedName>
    <definedName name="wrn.דוח_מרכז." hidden="1">{"רווח והפסד",#N/A,FALSE,"תכנית לבנק (2)";"באור_ראשון",#N/A,FALSE,"תכנית לבנק (2)";"באור_שני",#N/A,FALSE,"תכנית לבנק (2)";"מכירות",#N/A,FALSE,"SALES"}</definedName>
    <definedName name="wrn.הערות._.רבעון._.3." localSheetId="43" hidden="1">{"הערות",#N/A,FALSE,"תקציב מול ביצוע (2)"}</definedName>
    <definedName name="wrn.הערות._.רבעון._.3." hidden="1">{"הערות",#N/A,FALSE,"תקציב מול ביצוע (2)"}</definedName>
    <definedName name="wrn.השקעות." localSheetId="43" hidden="1">{"השקעות",#N/A,FALSE,"investments";"מפעל חדש",#N/A,FALSE,"nf"}</definedName>
    <definedName name="wrn.השקעות." hidden="1">{"השקעות",#N/A,FALSE,"investments";"מפעל חדש",#N/A,FALSE,"nf"}</definedName>
    <definedName name="wrn.טבלאות_עזר." localSheetId="43" hidden="1">{"ניסוי_אירופה",#N/A,FALSE,"ct-eu";"ניסוי_ארהב",#N/A,FALSE,"ct-us";"רמות",#N/A,FALSE,"RAMOT";"יועצי_מופ",#N/A,FALSE,"r&amp;d_consultants";"יועצים",#N/A,FALSE,"r&amp;d_subcontractors";"הוצאות_רכב",#N/A,FALSE,"car+phone"}</definedName>
    <definedName name="wrn.טבלאות_עזר." hidden="1">{"ניסוי_אירופה",#N/A,FALSE,"ct-eu";"ניסוי_ארהב",#N/A,FALSE,"ct-us";"רמות",#N/A,FALSE,"RAMOT";"יועצי_מופ",#N/A,FALSE,"r&amp;d_consultants";"יועצים",#N/A,FALSE,"r&amp;d_subcontractors";"הוצאות_רכב",#N/A,FALSE,"car+phone"}</definedName>
    <definedName name="wrn.מאזן." localSheetId="43" hidden="1">{"מאזן",#N/A,FALSE,"מאזן בוחן"}</definedName>
    <definedName name="wrn.מאזן." hidden="1">{"מאזן",#N/A,FALSE,"מאזן בוחן"}</definedName>
    <definedName name="wrn.מאזן_בוחן_כללי." localSheetId="43" hidden="1">{#N/A,#N/A,FALSE,"מאזן בוחן";"כל_מאזן_בוחן",#N/A,FALSE,"מאזן בוחן"}</definedName>
    <definedName name="wrn.מאזן_בוחן_כללי." hidden="1">{#N/A,#N/A,FALSE,"מאזן בוחן";"כל_מאזן_בוחן",#N/A,FALSE,"מאזן בוחן"}</definedName>
    <definedName name="wrn.מופ." localSheetId="43" hidden="1">{"באור_מופ",#N/A,FALSE,"R&amp;D";"מופ_לפי_מוצרים",#N/A,FALSE,"R&amp;D"}</definedName>
    <definedName name="wrn.מופ." hidden="1">{"באור_מופ",#N/A,FALSE,"R&amp;D";"מופ_לפי_מוצרים",#N/A,FALSE,"R&amp;D"}</definedName>
    <definedName name="wrn.סעיפי_מאזן_בוחן." localSheetId="43"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wrn.סעיפי_מאזן_בוחן."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wrn.רווה." localSheetId="43" hidden="1">{"רווה",#N/A,FALSE,"מאזן בוחן"}</definedName>
    <definedName name="wrn.רווה." hidden="1">{"רווה",#N/A,FALSE,"מאזן בוחן"}</definedName>
    <definedName name="wrn.רווה_לפי_מוצרים." localSheetId="43" hidden="1">{"ossix",#N/A,FALSE,"ossix";"דרמיקול",#N/A,FALSE,"dermicol";"reflux",#N/A,FALSE,"reflux";"מופ_לפי_מוצרים",#N/A,FALSE,"R&amp;D"}</definedName>
    <definedName name="wrn.רווה_לפי_מוצרים." hidden="1">{"ossix",#N/A,FALSE,"ossix";"דרמיקול",#N/A,FALSE,"dermicol";"reflux",#N/A,FALSE,"reflux";"מופ_לפי_מוצרים",#N/A,FALSE,"R&amp;D"}</definedName>
    <definedName name="wrn.שכר_כולל." localSheetId="43" hidden="1">{"שכר_כללי",#N/A,FALSE,"sal_total";"שכר_ייצור1",#N/A,FALSE,"operation_sal";"שכר_ייצור2",#N/A,FALSE,"operation_sal";"שכר_מופ1",#N/A,FALSE,"r&amp;d_sal";"שכר_מופ2",#N/A,FALSE,"r&amp;d_sal";"שכר_שיווק",#N/A,FALSE,"s&amp;m_sal";"שכר_הנהלה",#N/A,FALSE,"G&amp;A_SAL"}</definedName>
    <definedName name="wrn.שכר_כולל." hidden="1">{"שכר_כללי",#N/A,FALSE,"sal_total";"שכר_ייצור1",#N/A,FALSE,"operation_sal";"שכר_ייצור2",#N/A,FALSE,"operation_sal";"שכר_מופ1",#N/A,FALSE,"r&amp;d_sal";"שכר_מופ2",#N/A,FALSE,"r&amp;d_sal";"שכר_שיווק",#N/A,FALSE,"s&amp;m_sal";"שכר_הנהלה",#N/A,FALSE,"G&amp;A_SAL"}</definedName>
    <definedName name="wrn.תזרים." localSheetId="43" hidden="1">{"תזרים",#N/A,FALSE,"cf"}</definedName>
    <definedName name="wrn.תזרים." hidden="1">{"תזרים",#N/A,FALSE,"cf"}</definedName>
    <definedName name="wrn.간단한세무조정계산서." localSheetId="43"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세무조정계산서." localSheetId="43"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localSheetId="43"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자판정비._.월간회의자료." localSheetId="4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주간._.보고." localSheetId="43" hidden="1">{#N/A,#N/A,TRUE,"일정"}</definedName>
    <definedName name="wrn.주간._.보고." hidden="1">{#N/A,#N/A,TRUE,"일정"}</definedName>
    <definedName name="wrn.土地." localSheetId="43" hidden="1">{"土地",#N/A,FALSE,"土地建物"}</definedName>
    <definedName name="wrn.土地." hidden="1">{"土地",#N/A,FALSE,"土地建物"}</definedName>
    <definedName name="wrn.建物." localSheetId="43" hidden="1">{"建物",#N/A,FALSE,"土地建物"}</definedName>
    <definedName name="wrn.建物." hidden="1">{"建物",#N/A,FALSE,"土地建物"}</definedName>
    <definedName name="wrn1.Current._.Month._.Everything" localSheetId="43"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wrn1.Current._.Month._.Everything"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wrn1.history" localSheetId="43" hidden="1">{#N/A,#N/A,FALSE,"model"}</definedName>
    <definedName name="wrn1.history" hidden="1">{#N/A,#N/A,FALSE,"model"}</definedName>
    <definedName name="wrn1.Print" localSheetId="43" hidden="1">{#N/A,#N/A,FALSE,"Rentals - Incremental";#N/A,#N/A,FALSE,"Rentals - Marginal";#N/A,#N/A,FALSE,"Rentals - FAC"}</definedName>
    <definedName name="wrn1.Print" hidden="1">{#N/A,#N/A,FALSE,"Rentals - Incremental";#N/A,#N/A,FALSE,"Rentals - Marginal";#N/A,#N/A,FALSE,"Rentals - FAC"}</definedName>
    <definedName name="wrn1.PRINT." localSheetId="43" hidden="1">{"DOWNLOAD",#N/A,FALSE,"GLDownload";"UPLOAD",#N/A,FALSE,"GLUpload"}</definedName>
    <definedName name="wrn1.PRINT." hidden="1">{"DOWNLOAD",#N/A,FALSE,"GLDownload";"UPLOAD",#N/A,FALSE,"GLUpload"}</definedName>
    <definedName name="wrn1.repot" localSheetId="43"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1.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2.Basic" localSheetId="43" hidden="1">{#N/A,#N/A,FALSE,"e-Svc Level";#N/A,#N/A,FALSE,"e-Hosted";#N/A,#N/A,FALSE,"e-Licensed";#N/A,#N/A,FALSE,"Assumptions"}</definedName>
    <definedName name="wrn2.Basic" hidden="1">{#N/A,#N/A,FALSE,"e-Svc Level";#N/A,#N/A,FALSE,"e-Hosted";#N/A,#N/A,FALSE,"e-Licensed";#N/A,#N/A,FALSE,"Assumptions"}</definedName>
    <definedName name="wrn2.Basic." localSheetId="43" hidden="1">{#N/A,#N/A,FALSE,"e-Svc Level";#N/A,#N/A,FALSE,"e-Hosted";#N/A,#N/A,FALSE,"e-Licensed";#N/A,#N/A,FALSE,"Assumptions"}</definedName>
    <definedName name="wrn2.Basic." hidden="1">{#N/A,#N/A,FALSE,"e-Svc Level";#N/A,#N/A,FALSE,"e-Hosted";#N/A,#N/A,FALSE,"e-Licensed";#N/A,#N/A,FALSE,"Assumptions"}</definedName>
    <definedName name="wrn2.print" localSheetId="43" hidden="1">{#N/A,#N/A,FALSE,"Rentals - Incremental";#N/A,#N/A,FALSE,"Rentals - Marginal";#N/A,#N/A,FALSE,"Rentals - FAC"}</definedName>
    <definedName name="wrn2.print" hidden="1">{#N/A,#N/A,FALSE,"Rentals - Incremental";#N/A,#N/A,FALSE,"Rentals - Marginal";#N/A,#N/A,FALSE,"Rentals - FAC"}</definedName>
    <definedName name="wrn3.ALL." localSheetId="43" hidden="1">{#N/A,#N/A,FALSE,"DCF";#N/A,#N/A,FALSE,"WACC";#N/A,#N/A,FALSE,"Sales_EBIT";#N/A,#N/A,FALSE,"Capex_Depreciation";#N/A,#N/A,FALSE,"WC";#N/A,#N/A,FALSE,"Interest";#N/A,#N/A,FALSE,"Assumptions"}</definedName>
    <definedName name="wrn3.ALL." hidden="1">{#N/A,#N/A,FALSE,"DCF";#N/A,#N/A,FALSE,"WACC";#N/A,#N/A,FALSE,"Sales_EBIT";#N/A,#N/A,FALSE,"Capex_Depreciation";#N/A,#N/A,FALSE,"WC";#N/A,#N/A,FALSE,"Interest";#N/A,#N/A,FALSE,"Assumptions"}</definedName>
    <definedName name="wrn3.histroic" localSheetId="43" hidden="1">{#N/A,#N/A,FALSE,"model"}</definedName>
    <definedName name="wrn3.histroic" hidden="1">{#N/A,#N/A,FALSE,"model"}</definedName>
    <definedName name="wrn3.print" localSheetId="43" hidden="1">{#N/A,#N/A,FALSE,"Rentals - Incremental";#N/A,#N/A,FALSE,"Rentals - Marginal";#N/A,#N/A,FALSE,"Rentals - FAC"}</definedName>
    <definedName name="wrn3.print" hidden="1">{#N/A,#N/A,FALSE,"Rentals - Incremental";#N/A,#N/A,FALSE,"Rentals - Marginal";#N/A,#N/A,FALSE,"Rentals - FAC"}</definedName>
    <definedName name="wrna.print" localSheetId="43" hidden="1">{#N/A,#N/A,FALSE,"Rentals - Incremental";#N/A,#N/A,FALSE,"Rentals - Marginal";#N/A,#N/A,FALSE,"Rentals - FAC"}</definedName>
    <definedName name="wrna.print" hidden="1">{#N/A,#N/A,FALSE,"Rentals - Incremental";#N/A,#N/A,FALSE,"Rentals - Marginal";#N/A,#N/A,FALSE,"Rentals - FAC"}</definedName>
    <definedName name="wrna.prod" localSheetId="43" hidden="1">{#N/A,#N/A,FALSE,"1";#N/A,#N/A,FALSE,"2";#N/A,#N/A,FALSE,"16 - 17";#N/A,#N/A,FALSE,"18 - 19";#N/A,#N/A,FALSE,"26";#N/A,#N/A,FALSE,"27";#N/A,#N/A,FALSE,"28"}</definedName>
    <definedName name="wrna.prod" hidden="1">{#N/A,#N/A,FALSE,"1";#N/A,#N/A,FALSE,"2";#N/A,#N/A,FALSE,"16 - 17";#N/A,#N/A,FALSE,"18 - 19";#N/A,#N/A,FALSE,"26";#N/A,#N/A,FALSE,"27";#N/A,#N/A,FALSE,"28"}</definedName>
    <definedName name="wrna.prod_1" localSheetId="43" hidden="1">{#N/A,#N/A,FALSE,"1";#N/A,#N/A,FALSE,"2";#N/A,#N/A,FALSE,"16 - 17";#N/A,#N/A,FALSE,"18 - 19";#N/A,#N/A,FALSE,"26";#N/A,#N/A,FALSE,"27";#N/A,#N/A,FALSE,"28"}</definedName>
    <definedName name="wrna.prod_1" hidden="1">{#N/A,#N/A,FALSE,"1";#N/A,#N/A,FALSE,"2";#N/A,#N/A,FALSE,"16 - 17";#N/A,#N/A,FALSE,"18 - 19";#N/A,#N/A,FALSE,"26";#N/A,#N/A,FALSE,"27";#N/A,#N/A,FALSE,"28"}</definedName>
    <definedName name="wrna.prod_2" localSheetId="43" hidden="1">{#N/A,#N/A,FALSE,"1";#N/A,#N/A,FALSE,"2";#N/A,#N/A,FALSE,"16 - 17";#N/A,#N/A,FALSE,"18 - 19";#N/A,#N/A,FALSE,"26";#N/A,#N/A,FALSE,"27";#N/A,#N/A,FALSE,"28"}</definedName>
    <definedName name="wrna.prod_2" hidden="1">{#N/A,#N/A,FALSE,"1";#N/A,#N/A,FALSE,"2";#N/A,#N/A,FALSE,"16 - 17";#N/A,#N/A,FALSE,"18 - 19";#N/A,#N/A,FALSE,"26";#N/A,#N/A,FALSE,"27";#N/A,#N/A,FALSE,"28"}</definedName>
    <definedName name="wrna.prod_3" localSheetId="43" hidden="1">{#N/A,#N/A,FALSE,"1";#N/A,#N/A,FALSE,"2";#N/A,#N/A,FALSE,"16 - 17";#N/A,#N/A,FALSE,"18 - 19";#N/A,#N/A,FALSE,"26";#N/A,#N/A,FALSE,"27";#N/A,#N/A,FALSE,"28"}</definedName>
    <definedName name="wrna.prod_3" hidden="1">{#N/A,#N/A,FALSE,"1";#N/A,#N/A,FALSE,"2";#N/A,#N/A,FALSE,"16 - 17";#N/A,#N/A,FALSE,"18 - 19";#N/A,#N/A,FALSE,"26";#N/A,#N/A,FALSE,"27";#N/A,#N/A,FALSE,"28"}</definedName>
    <definedName name="wrna.prod_4" localSheetId="43" hidden="1">{#N/A,#N/A,FALSE,"1";#N/A,#N/A,FALSE,"2";#N/A,#N/A,FALSE,"16 - 17";#N/A,#N/A,FALSE,"18 - 19";#N/A,#N/A,FALSE,"26";#N/A,#N/A,FALSE,"27";#N/A,#N/A,FALSE,"28"}</definedName>
    <definedName name="wrna.prod_4" hidden="1">{#N/A,#N/A,FALSE,"1";#N/A,#N/A,FALSE,"2";#N/A,#N/A,FALSE,"16 - 17";#N/A,#N/A,FALSE,"18 - 19";#N/A,#N/A,FALSE,"26";#N/A,#N/A,FALSE,"27";#N/A,#N/A,FALSE,"28"}</definedName>
    <definedName name="wrnaboth" localSheetId="43" hidden="1">{"detail",#N/A,FALSE,"mfg";"summary",#N/A,FALSE,"mfg"}</definedName>
    <definedName name="wrnaboth" hidden="1">{"detail",#N/A,FALSE,"mfg";"summary",#N/A,FALSE,"mfg"}</definedName>
    <definedName name="wrnats" localSheetId="43" hidden="1">{#N/A,"PURADD",FALSE,"Business Analysis";#N/A,"PURSPP",FALSE,"Business Analysis";#N/A,"CTGIND",FALSE,"Business Analysis";#N/A,"PURCHM",FALSE,"Business Analysis";#N/A,"SPADD",FALSE,"Business Analysis";#N/A,"EPOXY",FALSE,"Business Analysis";#N/A,"PURPER",FALSE,"Business Analysis"}</definedName>
    <definedName name="wrnats" hidden="1">{#N/A,"PURADD",FALSE,"Business Analysis";#N/A,"PURSPP",FALSE,"Business Analysis";#N/A,"CTGIND",FALSE,"Business Analysis";#N/A,"PURCHM",FALSE,"Business Analysis";#N/A,"SPADD",FALSE,"Business Analysis";#N/A,"EPOXY",FALSE,"Business Analysis";#N/A,"PURPER",FALSE,"Business Analysis"}</definedName>
    <definedName name="wrnavboth" localSheetId="43" hidden="1">{"detail",#N/A,FALSE,"mfg";"summary",#N/A,FALSE,"mfg"}</definedName>
    <definedName name="wrnavboth" hidden="1">{"detail",#N/A,FALSE,"mfg";"summary",#N/A,FALSE,"mfg"}</definedName>
    <definedName name="wrnavpucspadd" localSheetId="43" hidden="1">{#N/A,"PURCHM",FALSE,"Business Analysis";#N/A,"SPADD",FALSE,"Business Analysis"}</definedName>
    <definedName name="wrnavpucspadd" hidden="1">{#N/A,"PURCHM",FALSE,"Business Analysis";#N/A,"SPADD",FALSE,"Business Analysis"}</definedName>
    <definedName name="wrnb.print" localSheetId="43" hidden="1">{#N/A,#N/A,FALSE,"Rentals - Incremental";#N/A,#N/A,FALSE,"Rentals - Marginal";#N/A,#N/A,FALSE,"Rentals - FAC"}</definedName>
    <definedName name="wrnb.print" hidden="1">{#N/A,#N/A,FALSE,"Rentals - Incremental";#N/A,#N/A,FALSE,"Rentals - Marginal";#N/A,#N/A,FALSE,"Rentals - FAC"}</definedName>
    <definedName name="wrnb213" localSheetId="43" hidden="1">{"detail",#N/A,FALSE,"mfg";"summary",#N/A,FALSE,"mfg"}</definedName>
    <definedName name="wrnb213" hidden="1">{"detail",#N/A,FALSE,"mfg";"summary",#N/A,FALSE,"mfg"}</definedName>
    <definedName name="wrnb412" localSheetId="43" hidden="1">{"detail",#N/A,FALSE,"mfg";"summary",#N/A,FALSE,"mfg"}</definedName>
    <definedName name="wrnb412" hidden="1">{"detail",#N/A,FALSE,"mfg";"summary",#N/A,FALSE,"mfg"}</definedName>
    <definedName name="wrnboth14a" localSheetId="43" hidden="1">{"detail",#N/A,FALSE,"mfg";"summary",#N/A,FALSE,"mfg"}</definedName>
    <definedName name="wrnboth14a" hidden="1">{"detail",#N/A,FALSE,"mfg";"summary",#N/A,FALSE,"mfg"}</definedName>
    <definedName name="wrnE"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fullmodel" localSheetId="43"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wrnfullmodel"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wrnfy97" localSheetId="43" hidden="1">{#N/A,#N/A,FALSE,"FY97";#N/A,#N/A,FALSE,"FY98";#N/A,#N/A,FALSE,"FY99";#N/A,#N/A,FALSE,"FY00";#N/A,#N/A,FALSE,"FY01"}</definedName>
    <definedName name="wrnfy97" hidden="1">{#N/A,#N/A,FALSE,"FY97";#N/A,#N/A,FALSE,"FY98";#N/A,#N/A,FALSE,"FY99";#N/A,#N/A,FALSE,"FY00";#N/A,#N/A,FALSE,"FY01"}</definedName>
    <definedName name="WRNP41" localSheetId="43" hidden="1">{#N/A,"PURCHM",FALSE,"Business Analysis";#N/A,"SPADD",FALSE,"Business Analysis"}</definedName>
    <definedName name="WRNP41" hidden="1">{#N/A,"PURCHM",FALSE,"Business Analysis";#N/A,"SPADD",FALSE,"Business Analysis"}</definedName>
    <definedName name="wrnp61" localSheetId="43" hidden="1">{#N/A,"PURCHM",FALSE,"Business Analysis";#N/A,"SPADD",FALSE,"Business Analysis"}</definedName>
    <definedName name="wrnp61" hidden="1">{#N/A,"PURCHM",FALSE,"Business Analysis";#N/A,"SPADD",FALSE,"Business Analysis"}</definedName>
    <definedName name="wrnpav" localSheetId="43" hidden="1">{#N/A,"PURCHM",FALSE,"Business Analysis";#N/A,"SPADD",FALSE,"Business Analysis"}</definedName>
    <definedName name="wrnpav" hidden="1">{#N/A,"PURCHM",FALSE,"Business Analysis";#N/A,"SPADD",FALSE,"Business Analysis"}</definedName>
    <definedName name="wrnpuc213" localSheetId="43" hidden="1">{#N/A,"PURCHM",FALSE,"Business Analysis";#N/A,"SPADD",FALSE,"Business Analysis"}</definedName>
    <definedName name="wrnpuc213" hidden="1">{#N/A,"PURCHM",FALSE,"Business Analysis";#N/A,"SPADD",FALSE,"Business Analysis"}</definedName>
    <definedName name="wrnpuc2412" localSheetId="43" hidden="1">{#N/A,"PURCHM",FALSE,"Business Analysis";#N/A,"SPADD",FALSE,"Business Analysis"}</definedName>
    <definedName name="wrnpuc2412" hidden="1">{#N/A,"PURCHM",FALSE,"Business Analysis";#N/A,"SPADD",FALSE,"Business Analysis"}</definedName>
    <definedName name="wrnpuc412" localSheetId="43" hidden="1">{#N/A,"PURCHM",FALSE,"Business Analysis";#N/A,"SPADD",FALSE,"Business Analysis"}</definedName>
    <definedName name="wrnpuc412" hidden="1">{#N/A,"PURCHM",FALSE,"Business Analysis";#N/A,"SPADD",FALSE,"Business Analysis"}</definedName>
    <definedName name="wrnpucs213" localSheetId="43" hidden="1">{#N/A,"PURCHM",FALSE,"Business Analysis";#N/A,"SPADD",FALSE,"Business Analysis"}</definedName>
    <definedName name="wrnpucs213" hidden="1">{#N/A,"PURCHM",FALSE,"Business Analysis";#N/A,"SPADD",FALSE,"Business Analysis"}</definedName>
    <definedName name="wrnpucspadd32" localSheetId="43" hidden="1">{#N/A,"PURCHM",FALSE,"Business Analysis";#N/A,"SPADD",FALSE,"Business Analysis"}</definedName>
    <definedName name="wrnpucspadd32" hidden="1">{#N/A,"PURCHM",FALSE,"Business Analysis";#N/A,"SPADD",FALSE,"Business Analysis"}</definedName>
    <definedName name="wrnpucspaddza103" localSheetId="43" hidden="1">{#N/A,"PURCHM",FALSE,"Business Analysis";#N/A,"SPADD",FALSE,"Business Analysis"}</definedName>
    <definedName name="wrnpucspaddza103" hidden="1">{#N/A,"PURCHM",FALSE,"Business Analysis";#N/A,"SPADD",FALSE,"Business Analysis"}</definedName>
    <definedName name="wrnpucspvd" localSheetId="43" hidden="1">{#N/A,"PURCHM",FALSE,"Business Analysis";#N/A,"SPADD",FALSE,"Business Analysis"}</definedName>
    <definedName name="wrnpucspvd" hidden="1">{#N/A,"PURCHM",FALSE,"Business Analysis";#N/A,"SPADD",FALSE,"Business Analysis"}</definedName>
    <definedName name="wrnpvcs" localSheetId="43" hidden="1">{#N/A,"PURCHM",FALSE,"Business Analysis";#N/A,"SPADD",FALSE,"Business Analysis"}</definedName>
    <definedName name="wrnpvcs" hidden="1">{#N/A,"PURCHM",FALSE,"Business Analysis";#N/A,"SPADD",FALSE,"Business Analysis"}</definedName>
    <definedName name="wrnt51" localSheetId="43" hidden="1">{#N/A,"PURADD",FALSE,"Business Analysis";#N/A,"PURSPP",FALSE,"Business Analysis";#N/A,"CTGIND",FALSE,"Business Analysis";#N/A,"PURCHM",FALSE,"Business Analysis";#N/A,"SPADD",FALSE,"Business Analysis";#N/A,"EPOXY",FALSE,"Business Analysis";#N/A,"PURPER",FALSE,"Business Analysis"}</definedName>
    <definedName name="wrnt51" hidden="1">{#N/A,"PURADD",FALSE,"Business Analysis";#N/A,"PURSPP",FALSE,"Business Analysis";#N/A,"CTGIND",FALSE,"Business Analysis";#N/A,"PURCHM",FALSE,"Business Analysis";#N/A,"SPADD",FALSE,"Business Analysis";#N/A,"EPOXY",FALSE,"Business Analysis";#N/A,"PURPER",FALSE,"Business Analysis"}</definedName>
    <definedName name="wrnt61" localSheetId="43" hidden="1">{#N/A,"PURADD",FALSE,"Business Analysis";#N/A,"PURSPP",FALSE,"Business Analysis";#N/A,"CTGIND",FALSE,"Business Analysis";#N/A,"PURCHM",FALSE,"Business Analysis";#N/A,"SPADD",FALSE,"Business Analysis";#N/A,"EPOXY",FALSE,"Business Analysis";#N/A,"PURPER",FALSE,"Business Analysis"}</definedName>
    <definedName name="wrnt61" hidden="1">{#N/A,"PURADD",FALSE,"Business Analysis";#N/A,"PURSPP",FALSE,"Business Analysis";#N/A,"CTGIND",FALSE,"Business Analysis";#N/A,"PURCHM",FALSE,"Business Analysis";#N/A,"SPADD",FALSE,"Business Analysis";#N/A,"EPOXY",FALSE,"Business Analysis";#N/A,"PURPER",FALSE,"Business Analysis"}</definedName>
    <definedName name="wrnt71" localSheetId="43" hidden="1">{#N/A,"PURADD",FALSE,"Business Analysis";#N/A,"PURSPP",FALSE,"Business Analysis";#N/A,"CTGIND",FALSE,"Business Analysis";#N/A,"PURCHM",FALSE,"Business Analysis";#N/A,"SPADD",FALSE,"Business Analysis";#N/A,"EPOXY",FALSE,"Business Analysis";#N/A,"PURPER",FALSE,"Business Analysis"}</definedName>
    <definedName name="wrnt71" hidden="1">{#N/A,"PURADD",FALSE,"Business Analysis";#N/A,"PURSPP",FALSE,"Business Analysis";#N/A,"CTGIND",FALSE,"Business Analysis";#N/A,"PURCHM",FALSE,"Business Analysis";#N/A,"SPADD",FALSE,"Business Analysis";#N/A,"EPOXY",FALSE,"Business Analysis";#N/A,"PURPER",FALSE,"Business Analysis"}</definedName>
    <definedName name="WRNTOT41" localSheetId="43" hidden="1">{#N/A,"PURADD",FALSE,"Business Analysis";#N/A,"PURSPP",FALSE,"Business Analysis";#N/A,"CTGIND",FALSE,"Business Analysis";#N/A,"PURCHM",FALSE,"Business Analysis";#N/A,"SPADD",FALSE,"Business Analysis";#N/A,"EPOXY",FALSE,"Business Analysis";#N/A,"PURPER",FALSE,"Business Analysis"}</definedName>
    <definedName name="WRNTOT41" hidden="1">{#N/A,"PURADD",FALSE,"Business Analysis";#N/A,"PURSPP",FALSE,"Business Analysis";#N/A,"CTGIND",FALSE,"Business Analysis";#N/A,"PURCHM",FALSE,"Business Analysis";#N/A,"SPADD",FALSE,"Business Analysis";#N/A,"EPOXY",FALSE,"Business Analysis";#N/A,"PURPER",FALSE,"Business Analysis"}</definedName>
    <definedName name="wrntot412" localSheetId="43" hidden="1">{#N/A,"PURADD",FALSE,"Business Analysis";#N/A,"PURSPP",FALSE,"Business Analysis";#N/A,"CTGIND",FALSE,"Business Analysis";#N/A,"PURCHM",FALSE,"Business Analysis";#N/A,"SPADD",FALSE,"Business Analysis";#N/A,"EPOXY",FALSE,"Business Analysis";#N/A,"PURPER",FALSE,"Business Analysis"}</definedName>
    <definedName name="wrntot412" hidden="1">{#N/A,"PURADD",FALSE,"Business Analysis";#N/A,"PURSPP",FALSE,"Business Analysis";#N/A,"CTGIND",FALSE,"Business Analysis";#N/A,"PURCHM",FALSE,"Business Analysis";#N/A,"SPADD",FALSE,"Business Analysis";#N/A,"EPOXY",FALSE,"Business Analysis";#N/A,"PURPER",FALSE,"Business Analysis"}</definedName>
    <definedName name="wrntotal213" localSheetId="43" hidden="1">{#N/A,"PURADD",FALSE,"Business Analysis";#N/A,"PURSPP",FALSE,"Business Analysis";#N/A,"CTGIND",FALSE,"Business Analysis";#N/A,"PURCHM",FALSE,"Business Analysis";#N/A,"SPADD",FALSE,"Business Analysis";#N/A,"EPOXY",FALSE,"Business Analysis";#N/A,"PURPER",FALSE,"Business Analysis"}</definedName>
    <definedName name="wrntotal213" hidden="1">{#N/A,"PURADD",FALSE,"Business Analysis";#N/A,"PURSPP",FALSE,"Business Analysis";#N/A,"CTGIND",FALSE,"Business Analysis";#N/A,"PURCHM",FALSE,"Business Analysis";#N/A,"SPADD",FALSE,"Business Analysis";#N/A,"EPOXY",FALSE,"Business Analysis";#N/A,"PURPER",FALSE,"Business Analysis"}</definedName>
    <definedName name="wrntotax" localSheetId="43" hidden="1">{#N/A,"PURADD",FALSE,"Business Analysis";#N/A,"PURSPP",FALSE,"Business Analysis";#N/A,"CTGIND",FALSE,"Business Analysis";#N/A,"PURCHM",FALSE,"Business Analysis";#N/A,"SPADD",FALSE,"Business Analysis";#N/A,"EPOXY",FALSE,"Business Analysis";#N/A,"PURPER",FALSE,"Business Analysis"}</definedName>
    <definedName name="wrntotax" hidden="1">{#N/A,"PURADD",FALSE,"Business Analysis";#N/A,"PURSPP",FALSE,"Business Analysis";#N/A,"CTGIND",FALSE,"Business Analysis";#N/A,"PURCHM",FALSE,"Business Analysis";#N/A,"SPADD",FALSE,"Business Analysis";#N/A,"EPOXY",FALSE,"Business Analysis";#N/A,"PURPER",FALSE,"Business Analysis"}</definedName>
    <definedName name="wrntotdiv213" localSheetId="43" hidden="1">{#N/A,"PURADD",FALSE,"Business Analysis";#N/A,"PURSPP",FALSE,"Business Analysis";#N/A,"CTGIND",FALSE,"Business Analysis";#N/A,"PURCHM",FALSE,"Business Analysis";#N/A,"SPADD",FALSE,"Business Analysis";#N/A,"EPOXY",FALSE,"Business Analysis";#N/A,"PURPER",FALSE,"Business Analysis"}</definedName>
    <definedName name="wrntotdiv213" hidden="1">{#N/A,"PURADD",FALSE,"Business Analysis";#N/A,"PURSPP",FALSE,"Business Analysis";#N/A,"CTGIND",FALSE,"Business Analysis";#N/A,"PURCHM",FALSE,"Business Analysis";#N/A,"SPADD",FALSE,"Business Analysis";#N/A,"EPOXY",FALSE,"Business Analysis";#N/A,"PURPER",FALSE,"Business Analysis"}</definedName>
    <definedName name="wrntotdiv412" localSheetId="43" hidden="1">{#N/A,"PURADD",FALSE,"Business Analysis";#N/A,"PURSPP",FALSE,"Business Analysis";#N/A,"CTGIND",FALSE,"Business Analysis";#N/A,"PURCHM",FALSE,"Business Analysis";#N/A,"SPADD",FALSE,"Business Analysis";#N/A,"EPOXY",FALSE,"Business Analysis";#N/A,"PURPER",FALSE,"Business Analysis"}</definedName>
    <definedName name="wrntotdiv412" hidden="1">{#N/A,"PURADD",FALSE,"Business Analysis";#N/A,"PURSPP",FALSE,"Business Analysis";#N/A,"CTGIND",FALSE,"Business Analysis";#N/A,"PURCHM",FALSE,"Business Analysis";#N/A,"SPADD",FALSE,"Business Analysis";#N/A,"EPOXY",FALSE,"Business Analysis";#N/A,"PURPER",FALSE,"Business Analysis"}</definedName>
    <definedName name="WRR" localSheetId="43" hidden="1">{#N/A,#N/A,FALSE,"Pharm";#N/A,#N/A,FALSE,"WWCM"}</definedName>
    <definedName name="WRR" hidden="1">{#N/A,#N/A,FALSE,"Pharm";#N/A,#N/A,FALSE,"WWCM"}</definedName>
    <definedName name="WRR_1" localSheetId="43" hidden="1">{#N/A,#N/A,FALSE,"Pharm";#N/A,#N/A,FALSE,"WWCM"}</definedName>
    <definedName name="WRR_1" hidden="1">{#N/A,#N/A,FALSE,"Pharm";#N/A,#N/A,FALSE,"WWCM"}</definedName>
    <definedName name="WRR_2" localSheetId="43" hidden="1">{#N/A,#N/A,FALSE,"Pharm";#N/A,#N/A,FALSE,"WWCM"}</definedName>
    <definedName name="WRR_2" hidden="1">{#N/A,#N/A,FALSE,"Pharm";#N/A,#N/A,FALSE,"WWCM"}</definedName>
    <definedName name="WRR_3" localSheetId="43" hidden="1">{#N/A,#N/A,FALSE,"Pharm";#N/A,#N/A,FALSE,"WWCM"}</definedName>
    <definedName name="WRR_3" hidden="1">{#N/A,#N/A,FALSE,"Pharm";#N/A,#N/A,FALSE,"WWCM"}</definedName>
    <definedName name="WRR_4" localSheetId="43" hidden="1">{#N/A,#N/A,FALSE,"Pharm";#N/A,#N/A,FALSE,"WWCM"}</definedName>
    <definedName name="WRR_4" hidden="1">{#N/A,#N/A,FALSE,"Pharm";#N/A,#N/A,FALSE,"WWCM"}</definedName>
    <definedName name="wrre" localSheetId="43"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re"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rrrr" localSheetId="43" hidden="1">{#N/A,#N/A,FALSE,"REPORT"}</definedName>
    <definedName name="wrrrrr" hidden="1">{#N/A,#N/A,FALSE,"REPORT"}</definedName>
    <definedName name="wrrrrr_1" localSheetId="43" hidden="1">{#N/A,#N/A,FALSE,"REPORT"}</definedName>
    <definedName name="wrrrrr_1" hidden="1">{#N/A,#N/A,FALSE,"REPORT"}</definedName>
    <definedName name="wrrrrr_2" localSheetId="43" hidden="1">{#N/A,#N/A,FALSE,"REPORT"}</definedName>
    <definedName name="wrrrrr_2" hidden="1">{#N/A,#N/A,FALSE,"REPORT"}</definedName>
    <definedName name="wrrrrr_3" localSheetId="43" hidden="1">{#N/A,#N/A,FALSE,"REPORT"}</definedName>
    <definedName name="wrrrrr_3" hidden="1">{#N/A,#N/A,FALSE,"REPORT"}</definedName>
    <definedName name="wrrrrr_4" localSheetId="43" hidden="1">{#N/A,#N/A,FALSE,"REPORT"}</definedName>
    <definedName name="wrrrrr_4" hidden="1">{#N/A,#N/A,FALSE,"REPORT"}</definedName>
    <definedName name="wrwer" localSheetId="43" hidden="1">{#N/A,#N/A,FALSE,"Umsatz 99";#N/A,#N/A,FALSE,"ER 99 "}</definedName>
    <definedName name="wrwer" hidden="1">{#N/A,#N/A,FALSE,"Umsatz 99";#N/A,#N/A,FALSE,"ER 99 "}</definedName>
    <definedName name="wrxave" localSheetId="43" hidden="1">{#N/A,"PURADD",FALSE,"Business Analysis";#N/A,"PURSPP",FALSE,"Business Analysis";#N/A,"CTGIND",FALSE,"Business Analysis";#N/A,"PURCHM",FALSE,"Business Analysis";#N/A,"SPADD",FALSE,"Business Analysis";#N/A,"EPOXY",FALSE,"Business Analysis";#N/A,"PURPER",FALSE,"Business Analysis"}</definedName>
    <definedName name="wrxave" hidden="1">{#N/A,"PURADD",FALSE,"Business Analysis";#N/A,"PURSPP",FALSE,"Business Analysis";#N/A,"CTGIND",FALSE,"Business Analysis";#N/A,"PURCHM",FALSE,"Business Analysis";#N/A,"SPADD",FALSE,"Business Analysis";#N/A,"EPOXY",FALSE,"Business Analysis";#N/A,"PURPER",FALSE,"Business Analysis"}</definedName>
    <definedName name="wry" localSheetId="43" hidden="1">{"YD LAPO2",#N/A,FALSE,"YTD"}</definedName>
    <definedName name="wry" hidden="1">{"YD LAPO2",#N/A,FALSE,"YTD"}</definedName>
    <definedName name="ws"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s"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sa" localSheetId="43"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wsa"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wsefer" hidden="1">#REF!</definedName>
    <definedName name="WSER" localSheetId="43" hidden="1">{#N/A,#N/A,FALSE,"Aging Summary";#N/A,#N/A,FALSE,"Ratio Analysis";#N/A,#N/A,FALSE,"Test 120 Day Accts";#N/A,#N/A,FALSE,"Tickmarks"}</definedName>
    <definedName name="WSER" hidden="1">{#N/A,#N/A,FALSE,"Aging Summary";#N/A,#N/A,FALSE,"Ratio Analysis";#N/A,#N/A,FALSE,"Test 120 Day Accts";#N/A,#N/A,FALSE,"Tickmarks"}</definedName>
    <definedName name="wt" localSheetId="43" hidden="1">{#N/A,#N/A,FALSE,"FY97";#N/A,#N/A,FALSE,"FY98";#N/A,#N/A,FALSE,"FY99";#N/A,#N/A,FALSE,"FY00";#N/A,#N/A,FALSE,"FY01"}</definedName>
    <definedName name="wt" hidden="1">{#N/A,#N/A,FALSE,"FY97";#N/A,#N/A,FALSE,"FY98";#N/A,#N/A,FALSE,"FY99";#N/A,#N/A,FALSE,"FY00";#N/A,#N/A,FALSE,"FY01"}</definedName>
    <definedName name="wtf" localSheetId="43" hidden="1">{"баланс",#N/A,TRUE,"Баланс  на  декабрь"}</definedName>
    <definedName name="wtf" hidden="1">{"баланс",#N/A,TRUE,"Баланс  на  декабрь"}</definedName>
    <definedName name="wtg4rt" localSheetId="43" hidden="1">{"example",#N/A,FALSE,"Import 1 - Oracle"}</definedName>
    <definedName name="wtg4rt" hidden="1">{"example",#N/A,FALSE,"Import 1 - Oracle"}</definedName>
    <definedName name="wtx" localSheetId="43"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tx"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v" localSheetId="43" hidden="1">{#N/A,#N/A,FALSE,"Pharm";#N/A,#N/A,FALSE,"WWCM"}</definedName>
    <definedName name="wv" hidden="1">{#N/A,#N/A,FALSE,"Pharm";#N/A,#N/A,FALSE,"WWCM"}</definedName>
    <definedName name="wv_1" localSheetId="43" hidden="1">{#N/A,#N/A,FALSE,"Pharm";#N/A,#N/A,FALSE,"WWCM"}</definedName>
    <definedName name="wv_1" hidden="1">{#N/A,#N/A,FALSE,"Pharm";#N/A,#N/A,FALSE,"WWCM"}</definedName>
    <definedName name="wv_2" localSheetId="43" hidden="1">{#N/A,#N/A,FALSE,"Pharm";#N/A,#N/A,FALSE,"WWCM"}</definedName>
    <definedName name="wv_2" hidden="1">{#N/A,#N/A,FALSE,"Pharm";#N/A,#N/A,FALSE,"WWCM"}</definedName>
    <definedName name="wv_3" localSheetId="43" hidden="1">{#N/A,#N/A,FALSE,"Pharm";#N/A,#N/A,FALSE,"WWCM"}</definedName>
    <definedName name="wv_3" hidden="1">{#N/A,#N/A,FALSE,"Pharm";#N/A,#N/A,FALSE,"WWCM"}</definedName>
    <definedName name="wv_4" localSheetId="43" hidden="1">{#N/A,#N/A,FALSE,"Pharm";#N/A,#N/A,FALSE,"WWCM"}</definedName>
    <definedName name="wv_4" hidden="1">{#N/A,#N/A,FALSE,"Pharm";#N/A,#N/A,FALSE,"WWCM"}</definedName>
    <definedName name="wvbub"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bub"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ebusarea2132"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ebusarea213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t.busarea34"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t.busarea34"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a." localSheetId="43" hidden="1">{TRUE,FALSE,-1.25,-15.5,484.5,293.25,FALSE,TRUE,TRUE,TRUE,0,1,3,329,#N/A,1,21.8823529411765,2,TRUE,FALSE,3,TRUE,1,TRUE,100,"Swvu.a.","ACwvu.a.",#N/A,FALSE,FALSE,0.1,2.66,1.35,0,2,"","",TRUE,FALSE,FALSE,TRUE,1,87,#N/A,#N/A,"=R354C1:R476C10",FALSE,FALSE,FALSE,FALSE,FALSE,FALSE,5,300,300,FALSE,FALSE,TRUE,TRUE,TRUE}</definedName>
    <definedName name="wvu.a." hidden="1">{TRUE,FALSE,-1.25,-15.5,484.5,293.25,FALSE,TRUE,TRUE,TRUE,0,1,3,329,#N/A,1,21.8823529411765,2,TRUE,FALSE,3,TRUE,1,TRUE,100,"Swvu.a.","ACwvu.a.",#N/A,FALSE,FALSE,0.1,2.66,1.35,0,2,"","",TRUE,FALSE,FALSE,TRUE,1,87,#N/A,#N/A,"=R354C1:R476C10",FALSE,FALSE,FALSE,FALSE,FALSE,FALSE,5,300,300,FALSE,FALSE,TRUE,TRUE,TRUE}</definedName>
    <definedName name="wvu.a.1" localSheetId="43" hidden="1">{TRUE,FALSE,-1.25,-15.5,484.5,293.25,FALSE,TRUE,TRUE,TRUE,0,1,3,329,#N/A,1,21.8823529411765,2,TRUE,FALSE,3,TRUE,1,TRUE,100,"Swvu.a.","ACwvu.a.",#N/A,FALSE,FALSE,0.1,2.66,1.35,0,2,"","",TRUE,FALSE,FALSE,TRUE,1,87,#N/A,#N/A,"=R354C1:R476C10",FALSE,FALSE,FALSE,FALSE,FALSE,FALSE,5,300,300,FALSE,FALSE,TRUE,TRUE,TRUE}</definedName>
    <definedName name="wvu.a.1" hidden="1">{TRUE,FALSE,-1.25,-15.5,484.5,293.25,FALSE,TRUE,TRUE,TRUE,0,1,3,329,#N/A,1,21.8823529411765,2,TRUE,FALSE,3,TRUE,1,TRUE,100,"Swvu.a.","ACwvu.a.",#N/A,FALSE,FALSE,0.1,2.66,1.35,0,2,"","",TRUE,FALSE,FALSE,TRUE,1,87,#N/A,#N/A,"=R354C1:R476C10",FALSE,FALSE,FALSE,FALSE,FALSE,FALSE,5,300,300,FALSE,FALSE,TRUE,TRUE,TRUE}</definedName>
    <definedName name="wvu.ALL." localSheetId="43" hidden="1">{TRUE,TRUE,-1.25,-15.5,484.5,276.75,FALSE,FALSE,TRUE,TRUE,0,1,#N/A,1,#N/A,7.71428571428571,15.9411764705882,1,FALSE,FALSE,3,TRUE,1,FALSE,100,"Swvu.ALL.","ACwvu.ALL.",#N/A,FALSE,FALSE,0.37,0.4,1,0.37,2,"&amp;L&amp;""Arial,Bold Italic""&amp;USCHEDULE B &amp; C&amp;C&amp;""Arial,Bold""&amp;UINCOME AND EXPENSE BUDGET
FOR THE YEAR ENDING 12/31/97&amp;R&amp;""Arial,Bold Italic""&amp;UEASTLAND SHOPPING CENTER","&amp;LWestfield Corporation, Inc.&amp;CPage &amp;P of &amp;N&amp;R&amp;D &amp;T",FALSE,FALSE,FALSE,FALSE,1,#N/A,1,#N/A,"=R3C1:R44C22","=R1:R2",#N/A,#N/A,FALSE,FALSE,FALSE,1,65532,65532,FALSE,FALSE,TRUE,TRUE,TRUE}</definedName>
    <definedName name="wvu.ALL." hidden="1">{TRUE,TRUE,-1.25,-15.5,484.5,276.75,FALSE,FALSE,TRUE,TRUE,0,1,#N/A,1,#N/A,7.71428571428571,15.9411764705882,1,FALSE,FALSE,3,TRUE,1,FALSE,100,"Swvu.ALL.","ACwvu.ALL.",#N/A,FALSE,FALSE,0.37,0.4,1,0.37,2,"&amp;L&amp;""Arial,Bold Italic""&amp;USCHEDULE B &amp; C&amp;C&amp;""Arial,Bold""&amp;UINCOME AND EXPENSE BUDGET
FOR THE YEAR ENDING 12/31/97&amp;R&amp;""Arial,Bold Italic""&amp;UEASTLAND SHOPPING CENTER","&amp;LWestfield Corporation, Inc.&amp;CPage &amp;P of &amp;N&amp;R&amp;D &amp;T",FALSE,FALSE,FALSE,FALSE,1,#N/A,1,#N/A,"=R3C1:R44C22","=R1:R2",#N/A,#N/A,FALSE,FALSE,FALSE,1,65532,65532,FALSE,FALSE,TRUE,TRUE,TRUE}</definedName>
    <definedName name="wvu.all.2" localSheetId="43"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ll.2"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ll2" localSheetId="43"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ll2"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ll3" localSheetId="43"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ll3"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merica." localSheetId="43" hidden="1">{TRUE,TRUE,-1.25,-15.5,604.5,342,FALSE,TRUE,TRUE,FALSE,0,1,#N/A,1,#N/A,5.25242718446602,16.0740740740741,1,FALSE,FALSE,3,TRUE,1,FALSE,100,"Swvu.America.","ACwvu.America.",#N/A,FALSE,FALSE,0.748031496062992,0.748031496062992,0.62992125984252,0.47244094488189,2,"","",FALSE,FALSE,FALSE,FALSE,1,#N/A,1,1,"=R6C2:R55C16",FALSE,#N/A,#N/A,FALSE,FALSE,FALSE,9,65532,65532,FALSE,FALSE,TRUE,TRUE,TRUE}</definedName>
    <definedName name="wvu.America." hidden="1">{TRUE,TRUE,-1.25,-15.5,604.5,342,FALSE,TRUE,TRUE,FALSE,0,1,#N/A,1,#N/A,5.25242718446602,16.0740740740741,1,FALSE,FALSE,3,TRUE,1,FALSE,100,"Swvu.America.","ACwvu.America.",#N/A,FALSE,FALSE,0.748031496062992,0.748031496062992,0.62992125984252,0.47244094488189,2,"","",FALSE,FALSE,FALSE,FALSE,1,#N/A,1,1,"=R6C2:R55C16",FALSE,#N/A,#N/A,FALSE,FALSE,FALSE,9,65532,65532,FALSE,FALSE,TRUE,TRUE,TRUE}</definedName>
    <definedName name="wvu.Analysis." localSheetId="43" hidden="1">{TRUE,TRUE,-1.25,-15.5,484.5,276.75,FALSE,TRUE,TRUE,TRUE,0,1,#N/A,1,#N/A,17.9772727272727,21.9230769230769,1,FALSE,FALSE,3,TRUE,1,FALSE,75,"Swvu.Analysis.","ACwvu.Analysis.",#N/A,FALSE,FALSE,0.36,0.36,1,1,2,"&amp;L&amp;""Courier New,Regular""&amp;8Prepared by:  Pete Goodell
File:  &amp;F &amp;A","&amp;L&amp;""Arial,Bold""Actel Corporation Confidential&amp;C&amp;D &amp;T&amp;RPage &amp;P of &amp;N",TRUE,FALSE,FALSE,FALSE,1,#N/A,1,#N/A,"=R6C2:R82C28","=R1:R6","Rwvu.Analysis.",#N/A,FALSE,FALSE,FALSE,1,#N/A,#N/A,FALSE,FALSE,TRUE,TRUE,TRUE}</definedName>
    <definedName name="wvu.Analysis." hidden="1">{TRUE,TRUE,-1.25,-15.5,484.5,276.75,FALSE,TRUE,TRUE,TRUE,0,1,#N/A,1,#N/A,17.9772727272727,21.9230769230769,1,FALSE,FALSE,3,TRUE,1,FALSE,75,"Swvu.Analysis.","ACwvu.Analysis.",#N/A,FALSE,FALSE,0.36,0.36,1,1,2,"&amp;L&amp;""Courier New,Regular""&amp;8Prepared by:  Pete Goodell
File:  &amp;F &amp;A","&amp;L&amp;""Arial,Bold""Actel Corporation Confidential&amp;C&amp;D &amp;T&amp;RPage &amp;P of &amp;N",TRUE,FALSE,FALSE,FALSE,1,#N/A,1,#N/A,"=R6C2:R82C28","=R1:R6","Rwvu.Analysis.",#N/A,FALSE,FALSE,FALSE,1,#N/A,#N/A,FALSE,FALSE,TRUE,TRUE,TRUE}</definedName>
    <definedName name="wvu.Asia." localSheetId="43" hidden="1">{TRUE,TRUE,-1.25,-15.5,604.5,342,FALSE,TRUE,TRUE,FALSE,0,1,#N/A,1,#N/A,5.25242718446602,16.0740740740741,1,FALSE,FALSE,3,TRUE,1,FALSE,100,"Swvu.Asia.","ACwvu.Asia.",#N/A,FALSE,FALSE,0.748031496062992,0.748031496062992,0.62992125984252,0.47244094488189,2,"","",FALSE,FALSE,FALSE,FALSE,1,#N/A,1,1,"=R6C2:R55C16",FALSE,#N/A,#N/A,FALSE,FALSE,FALSE,9,65532,65532,FALSE,FALSE,TRUE,TRUE,TRUE}</definedName>
    <definedName name="wvu.Asia." hidden="1">{TRUE,TRUE,-1.25,-15.5,604.5,342,FALSE,TRUE,TRUE,FALSE,0,1,#N/A,1,#N/A,5.25242718446602,16.0740740740741,1,FALSE,FALSE,3,TRUE,1,FALSE,100,"Swvu.Asia.","ACwvu.Asia.",#N/A,FALSE,FALSE,0.748031496062992,0.748031496062992,0.62992125984252,0.47244094488189,2,"","",FALSE,FALSE,FALSE,FALSE,1,#N/A,1,1,"=R6C2:R55C16",FALSE,#N/A,#N/A,FALSE,FALSE,FALSE,9,65532,65532,FALSE,FALSE,TRUE,TRUE,TRUE}</definedName>
    <definedName name="wvu.BiPolar." localSheetId="43" hidden="1">{TRUE,TRUE,43.75,1.75,539.25,324,FALSE,TRUE,TRUE,TRUE,0,1,#N/A,1,#N/A,8.78125,20.2631578947368,1,FALSE,FALSE,1,TRUE,1,FALSE,100,"Swvu.BiPolar.","ACwvu.BiPolar.",#N/A,FALSE,FALSE,0.75,0.75,1,1,2,"&amp;A","Page &amp;P",FALSE,FALSE,FALSE,FALSE,1,#N/A,1,1,FALSE,FALSE,#N/A,#N/A,FALSE,FALSE,FALSE,1,600,600,FALSE,FALSE,TRUE,TRUE,TRUE}</definedName>
    <definedName name="wvu.BiPolar." hidden="1">{TRUE,TRUE,43.75,1.75,539.25,324,FALSE,TRUE,TRUE,TRUE,0,1,#N/A,1,#N/A,8.78125,20.2631578947368,1,FALSE,FALSE,1,TRUE,1,FALSE,100,"Swvu.BiPolar.","ACwvu.BiPolar.",#N/A,FALSE,FALSE,0.75,0.75,1,1,2,"&amp;A","Page &amp;P",FALSE,FALSE,FALSE,FALSE,1,#N/A,1,1,FALSE,FALSE,#N/A,#N/A,FALSE,FALSE,FALSE,1,600,600,FALSE,FALSE,TRUE,TRUE,TRUE}</definedName>
    <definedName name="wvu.busarea."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2"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b2"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b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CAM._.RATES." localSheetId="43" hidden="1">{TRUE,TRUE,-1.25,-15.5,604.5,366.75,FALSE,FALSE,TRUE,TRUE,0,1,#N/A,46,#N/A,69.016393442623,25.2941176470588,1,FALSE,FALSE,3,TRUE,1,FALSE,100,"Swvu.CAM._.RATES.","ACwvu.CAM._.RATES.",#N/A,FALSE,FALSE,0.37,0.4,1,0.37,2,"&amp;L&amp;""Arial,Bold Italic""&amp;USCHEDULE B &amp; C&amp;C&amp;""Arial,Bold""&amp;UINCOME AND EXPENSE BUDGET
FOR THE YEAR ENDING 12/31/97&amp;R&amp;""Arial,Bold Italic""&amp;UEASTLAND SHOPPING CENTER","&amp;LWestfield Corporation, Inc.&amp;CPage &amp;P of &amp;N&amp;R&amp;D &amp;T",FALSE,FALSE,FALSE,FALSE,1,#N/A,1,#N/A,"=R48C62:R70C75","=R1:R2","Rwvu.CAM._.RATES.",#N/A,FALSE,FALSE,FALSE,1,65532,65532,FALSE,FALSE,TRUE,TRUE,TRUE}</definedName>
    <definedName name="wvu.CAM._.RATES." hidden="1">{TRUE,TRUE,-1.25,-15.5,604.5,366.75,FALSE,FALSE,TRUE,TRUE,0,1,#N/A,46,#N/A,69.016393442623,25.2941176470588,1,FALSE,FALSE,3,TRUE,1,FALSE,100,"Swvu.CAM._.RATES.","ACwvu.CAM._.RATES.",#N/A,FALSE,FALSE,0.37,0.4,1,0.37,2,"&amp;L&amp;""Arial,Bold Italic""&amp;USCHEDULE B &amp; C&amp;C&amp;""Arial,Bold""&amp;UINCOME AND EXPENSE BUDGET
FOR THE YEAR ENDING 12/31/97&amp;R&amp;""Arial,Bold Italic""&amp;UEASTLAND SHOPPING CENTER","&amp;LWestfield Corporation, Inc.&amp;CPage &amp;P of &amp;N&amp;R&amp;D &amp;T",FALSE,FALSE,FALSE,FALSE,1,#N/A,1,#N/A,"=R48C62:R70C75","=R1:R2","Rwvu.CAM._.RATES.",#N/A,FALSE,FALSE,FALSE,1,65532,65532,FALSE,FALSE,TRUE,TRUE,TRUE}</definedName>
    <definedName name="wvu.CAM._.RECOVERY." localSheetId="43" hidden="1">{TRUE,TRUE,-1.25,-15.5,604.5,366.75,FALSE,FALSE,TRUE,TRUE,0,1,#N/A,1,#N/A,69.016393442623,23,1,FALSE,FALSE,3,TRUE,1,FALSE,100,"Swvu.CAM._.RECOVERY.","ACwvu.CAM._.RECOVERY.",#N/A,FALSE,FALSE,0.21,0.21,1,0.37,2,"&amp;L&amp;""Arial,Bold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&amp;T",FALSE,FALSE,FALSE,FALSE,1,#N/A,1,#N/A,"=R3C1:R46C75","=R1:R2","Rwvu.CAM._.RECOVERY.",#N/A,FALSE,FALSE,FALSE,1,65532,65532,FALSE,FALSE,TRUE,TRUE,TRUE}</definedName>
    <definedName name="wvu.CAM._.RECOVERY." hidden="1">{TRUE,TRUE,-1.25,-15.5,604.5,366.75,FALSE,FALSE,TRUE,TRUE,0,1,#N/A,1,#N/A,69.016393442623,23,1,FALSE,FALSE,3,TRUE,1,FALSE,100,"Swvu.CAM._.RECOVERY.","ACwvu.CAM._.RECOVERY.",#N/A,FALSE,FALSE,0.21,0.21,1,0.37,2,"&amp;L&amp;""Arial,Bold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&amp;T",FALSE,FALSE,FALSE,FALSE,1,#N/A,1,#N/A,"=R3C1:R46C75","=R1:R2","Rwvu.CAM._.RECOVERY.",#N/A,FALSE,FALSE,FALSE,1,65532,65532,FALSE,FALSE,TRUE,TRUE,TRUE}</definedName>
    <definedName name="wvu.cash." localSheetId="43" hidden="1">{TRUE,TRUE,-1.25,-15.5,456.75,279.75,FALSE,FALSE,TRUE,TRUE,0,1,18,1,199,6,3,4,TRUE,TRUE,3,TRUE,1,TRUE,100,"Swvu.cash.","ACwvu.cash.",1,FALSE,FALSE,0.511811023622047,0.511811023622047,0.511811023622047,0.511811023622047,1,"","",FALSE,FALSE,FALSE,FALSE,1,#N/A,1,1,#DIV/0!,FALSE,"Rwvu.cash.",#N/A,FALSE,FALS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Development." localSheetId="43" hidden="1">{TRUE,TRUE,-1.25,-15.5,604.5,342,FALSE,TRUE,TRUE,TRUE,0,1,#N/A,1,#N/A,5.4368932038835,16.0740740740741,1,FALSE,FALSE,3,TRUE,1,FALSE,100,"Swvu.Development.","ACwvu.Development.",#N/A,FALSE,FALSE,0.748031496062992,0.748031496062992,0.62992125984252,0.47244094488189,2,"","",FALSE,FALSE,FALSE,FALSE,1,#N/A,1,1,"=R6C2:R55C16",FALSE,#N/A,#N/A,FALSE,FALSE,FALSE,9,65532,65532,FALSE,FALSE,TRUE,TRUE,TRUE}</definedName>
    <definedName name="wvu.Development." hidden="1">{TRUE,TRUE,-1.25,-15.5,604.5,342,FALSE,TRUE,TRUE,TRUE,0,1,#N/A,1,#N/A,5.4368932038835,16.0740740740741,1,FALSE,FALSE,3,TRUE,1,FALSE,100,"Swvu.Development.","ACwvu.Development.",#N/A,FALSE,FALSE,0.748031496062992,0.748031496062992,0.62992125984252,0.47244094488189,2,"","",FALSE,FALSE,FALSE,FALSE,1,#N/A,1,1,"=R6C2:R55C16",FALSE,#N/A,#N/A,FALSE,FALSE,FALSE,9,65532,65532,FALSE,FALSE,TRUE,TRUE,TRUE}</definedName>
    <definedName name="wvu.FRP_BACKLOG1." localSheetId="43" hidden="1">{TRUE,TRUE,4.75,-2,591,327,FALSE,TRUE,TRUE,TRUE,0,1,#N/A,1,#N/A,12.7454545454545,25.0666666666667,1,FALSE,FALSE,1,TRUE,1,FALSE,100,"Swvu.FRP_BACKLOG1.","ACwvu.FRP_BACKLOG1.",#N/A,FALSE,FALSE,1,1,1,0.75,2,"","&amp;L&amp;F&amp;C&amp;A&amp;R&amp;D",FALSE,FALSE,FALSE,FALSE,1,75,#N/A,#N/A,"=R1C1:R61C18","=C1:C4",#N/A,#N/A,FALSE,FALSE,TRUE,1,4294967292,300,FALSE,FALSE,TRUE,TRUE,TRUE}</definedName>
    <definedName name="wvu.FRP_BACKLOG1." hidden="1">{TRUE,TRUE,4.75,-2,591,327,FALSE,TRUE,TRUE,TRUE,0,1,#N/A,1,#N/A,12.7454545454545,25.0666666666667,1,FALSE,FALSE,1,TRUE,1,FALSE,100,"Swvu.FRP_BACKLOG1.","ACwvu.FRP_BACKLOG1.",#N/A,FALSE,FALSE,1,1,1,0.75,2,"","&amp;L&amp;F&amp;C&amp;A&amp;R&amp;D",FALSE,FALSE,FALSE,FALSE,1,75,#N/A,#N/A,"=R1C1:R61C18","=C1:C4",#N/A,#N/A,FALSE,FALSE,TRUE,1,4294967292,300,FALSE,FALSE,TRUE,TRUE,TRUE}</definedName>
    <definedName name="wvu.FRP_backlog2." localSheetId="43" hidden="1">{TRUE,TRUE,4.75,-2,591,327,FALSE,TRUE,TRUE,TRUE,0,26,#N/A,1,#N/A,13.6909090909091,25.0666666666667,1,FALSE,FALSE,1,TRUE,1,FALSE,100,"Swvu.FRP_backlog2.","ACwvu.FRP_backlog2.",#N/A,FALSE,FALSE,1,1,1,0.75,2,"","&amp;L&amp;F&amp;C&amp;A&amp;R&amp;D",FALSE,FALSE,FALSE,FALSE,1,75,#N/A,#N/A,"=R1C1:R61C33","=C1:C4","Rwvu.FRP_backlog2.",#N/A,FALSE,FALSE,TRUE,1,4294967292,300,FALSE,FALSE,TRUE,TRUE,TRUE}</definedName>
    <definedName name="wvu.FRP_backlog2." hidden="1">{TRUE,TRUE,4.75,-2,591,327,FALSE,TRUE,TRUE,TRUE,0,26,#N/A,1,#N/A,13.6909090909091,25.0666666666667,1,FALSE,FALSE,1,TRUE,1,FALSE,100,"Swvu.FRP_backlog2.","ACwvu.FRP_backlog2.",#N/A,FALSE,FALSE,1,1,1,0.75,2,"","&amp;L&amp;F&amp;C&amp;A&amp;R&amp;D",FALSE,FALSE,FALSE,FALSE,1,75,#N/A,#N/A,"=R1C1:R61C33","=C1:C4","Rwvu.FRP_backlog2.",#N/A,FALSE,FALSE,TRUE,1,4294967292,300,FALSE,FALSE,TRUE,TRUE,TRUE}</definedName>
    <definedName name="wvu.Gmbh." localSheetId="43"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wvu.Gmbh."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wvu.Holding." localSheetId="43" hidden="1">{TRUE,TRUE,-1.25,-15.5,604.5,342,FALSE,TRUE,TRUE,TRUE,0,1,#N/A,1,#N/A,5.25242718446602,16.0740740740741,1,FALSE,FALSE,3,TRUE,1,FALSE,100,"Swvu.Holding.","ACwvu.Holding.",#N/A,FALSE,FALSE,0.748031496062992,0.748031496062992,0.62992125984252,0.47244094488189,2,"","",FALSE,FALSE,FALSE,FALSE,1,#N/A,1,1,"=R6C2:R55C16",FALSE,#N/A,#N/A,FALSE,FALSE,FALSE,9,65532,65532,FALSE,FALSE,TRUE,TRUE,TRUE}</definedName>
    <definedName name="wvu.Holding." hidden="1">{TRUE,TRUE,-1.25,-15.5,604.5,342,FALSE,TRUE,TRUE,TRUE,0,1,#N/A,1,#N/A,5.25242718446602,16.0740740740741,1,FALSE,FALSE,3,TRUE,1,FALSE,100,"Swvu.Holding.","ACwvu.Holding.",#N/A,FALSE,FALSE,0.748031496062992,0.748031496062992,0.62992125984252,0.47244094488189,2,"","",FALSE,FALSE,FALSE,FALSE,1,#N/A,1,1,"=R6C2:R55C16",FALSE,#N/A,#N/A,FALSE,FALSE,FALSE,9,65532,65532,FALSE,FALSE,TRUE,TRUE,TRUE}</definedName>
    <definedName name="wvu.holdings." localSheetId="43" hidden="1">{TRUE,TRUE,-1.25,-15.5,484.5,276.75,FALSE,TRUE,TRUE,TRUE,0,15,#N/A,37,#N/A,8.46666666666667,14.8095238095238,1,FALSE,FALSE,3,TRUE,1,FALSE,100,"Swvu.holdings.","ACwvu.holdings.",#N/A,FALSE,FALSE,0.2,0.2,0.73,1,2,"","&amp;L&amp;""Book Antiqua,Bold""&amp;14FIXED INCOME ADVISORY SERVICES&amp;R&amp;""Book Antiqua,Bold""&amp;16GREENWICH
STREET
ADVISORS",FALSE,FALSE,FALSE,FALSE,1,#N/A,1,1,FALSE,FALSE,#N/A,#N/A,FALSE,FALSE,FALSE,1,65532,65532,FALSE,FALSE,TRUE,TRUE,TRUE}</definedName>
    <definedName name="wvu.holdings." hidden="1">{TRUE,TRUE,-1.25,-15.5,484.5,276.75,FALSE,TRUE,TRUE,TRUE,0,15,#N/A,37,#N/A,8.46666666666667,14.8095238095238,1,FALSE,FALSE,3,TRUE,1,FALSE,100,"Swvu.holdings.","ACwvu.holdings.",#N/A,FALSE,FALSE,0.2,0.2,0.73,1,2,"","&amp;L&amp;""Book Antiqua,Bold""&amp;14FIXED INCOME ADVISORY SERVICES&amp;R&amp;""Book Antiqua,Bold""&amp;16GREENWICH
STREET
ADVISORS",FALSE,FALSE,FALSE,FALSE,1,#N/A,1,1,FALSE,FALSE,#N/A,#N/A,FALSE,FALSE,FALSE,1,65532,65532,FALSE,FALSE,TRUE,TRUE,TRUE}</definedName>
    <definedName name="wvu.HRT." localSheetId="43" hidden="1">{TRUE,TRUE,43.75,1.75,539.25,324,FALSE,TRUE,TRUE,TRUE,0,19,#N/A,55,#N/A,9.90625,19.7777777777778,1,FALSE,FALSE,1,TRUE,1,FALSE,100,"Swvu.HRT.","ACwvu.HRT.",#N/A,FALSE,FALSE,0.25,0.25,0.25,0.25,2,"&amp;A","Page &amp;P",TRUE,FALSE,FALSE,FALSE,1,#N/A,1,1,"=R8C1:R61C19",FALSE,"Rwvu.HRT.",#N/A,FALSE,FALSE,FALSE,1,600,600,FALSE,FALSE,TRUE,TRUE,TRUE}</definedName>
    <definedName name="wvu.HRT." hidden="1">{TRUE,TRUE,43.75,1.75,539.25,324,FALSE,TRUE,TRUE,TRUE,0,19,#N/A,55,#N/A,9.90625,19.7777777777778,1,FALSE,FALSE,1,TRUE,1,FALSE,100,"Swvu.HRT.","ACwvu.HRT.",#N/A,FALSE,FALSE,0.25,0.25,0.25,0.25,2,"&amp;A","Page &amp;P",TRUE,FALSE,FALSE,FALSE,1,#N/A,1,1,"=R8C1:R61C19",FALSE,"Rwvu.HRT.",#N/A,FALSE,FALSE,FALSE,1,600,600,FALSE,FALSE,TRUE,TRUE,TRUE}</definedName>
    <definedName name="wvu.incearn." localSheetId="43" hidden="1">{TRUE,TRUE,-1.25,-15.5,484.5,277.5,FALSE,TRUE,TRUE,TRUE,0,10,#N/A,100,#N/A,9.30434782608696,14.8571428571429,1,FALSE,FALSE,3,TRUE,1,FALSE,100,"Swvu.incearn.","ACwvu.incearn.",#N/A,FALSE,FALSE,0.2,0.2,0.73,0.45,2,"","&amp;L&amp;""Book Antiqua,Bold""&amp;14FIXED INCOME ADVISORY SERVICES&amp;R&amp;""Book Antiqua,Bold""&amp;16GREENWICH
STREET
ADVISORS",TRUE,FALSE,FALSE,FALSE,1,#N/A,1,1,FALSE,FALSE,"Rwvu.incearn.",#N/A,FALSE,FALSE,FALSE,5,65532,65532,FALSE,FALSE,TRUE,TRUE,TRUE}</definedName>
    <definedName name="wvu.incearn." hidden="1">{TRUE,TRUE,-1.25,-15.5,484.5,277.5,FALSE,TRUE,TRUE,TRUE,0,10,#N/A,100,#N/A,9.30434782608696,14.8571428571429,1,FALSE,FALSE,3,TRUE,1,FALSE,100,"Swvu.incearn.","ACwvu.incearn.",#N/A,FALSE,FALSE,0.2,0.2,0.73,0.45,2,"","&amp;L&amp;""Book Antiqua,Bold""&amp;14FIXED INCOME ADVISORY SERVICES&amp;R&amp;""Book Antiqua,Bold""&amp;16GREENWICH
STREET
ADVISORS",TRUE,FALSE,FALSE,FALSE,1,#N/A,1,1,FALSE,FALSE,"Rwvu.incearn.",#N/A,FALSE,FALSE,FALSE,5,65532,65532,FALSE,FALSE,TRUE,TRUE,TRUE}</definedName>
    <definedName name="wvu.inputs._.raw._.data." localSheetId="43"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LSMEET." localSheetId="43" hidden="1">{TRUE,TRUE,-1.25,-15.5,604.5,366.75,FALSE,FALSE,TRUE,TRUE,0,1,8,1,3,7,2,4,TRUE,TRUE,3,TRUE,1,TRUE,100,"Swvu.LSMEET.","ACwvu.LSMEET.",#N/A,FALSE,FALSE,0.37,0.4,1,0.37,2,"&amp;L&amp;""Arial,Bold Italic""&amp;USCHEDULE B &amp; C&amp;C&amp;""Arial,Bold""&amp;UINCOME AND EXPENSE BUDGET
FOR THE YEAR ENDING 12/31/97&amp;R&amp;""Arial,Bold Italic""&amp;UEASTLAND SHOPPING CENTER","&amp;LWestfield Corporation, Inc.&amp;CPage &amp;P of &amp;N&amp;R&amp;D &amp;T",FALSE,FALSE,FALSE,FALSE,1,#N/A,1,#N/A,"=R3C1:R44C22","=R1:R2","Rwvu.LSMEET.",#N/A,FALSE,FALSE,FALSE,1,65532,65532,FALSE,FALSE,TRUE,TRUE,TRUE}</definedName>
    <definedName name="wvu.LSMEET." hidden="1">{TRUE,TRUE,-1.25,-15.5,604.5,366.75,FALSE,FALSE,TRUE,TRUE,0,1,8,1,3,7,2,4,TRUE,TRUE,3,TRUE,1,TRUE,100,"Swvu.LSMEET.","ACwvu.LSMEET.",#N/A,FALSE,FALSE,0.37,0.4,1,0.37,2,"&amp;L&amp;""Arial,Bold Italic""&amp;USCHEDULE B &amp; C&amp;C&amp;""Arial,Bold""&amp;UINCOME AND EXPENSE BUDGET
FOR THE YEAR ENDING 12/31/97&amp;R&amp;""Arial,Bold Italic""&amp;UEASTLAND SHOPPING CENTER","&amp;LWestfield Corporation, Inc.&amp;CPage &amp;P of &amp;N&amp;R&amp;D &amp;T",FALSE,FALSE,FALSE,FALSE,1,#N/A,1,#N/A,"=R3C1:R44C22","=R1:R2","Rwvu.LSMEET.",#N/A,FALSE,FALSE,FALSE,1,65532,65532,FALSE,FALSE,TRUE,TRUE,TRUE}</definedName>
    <definedName name="wvu.MARKETING._.REVENUE." localSheetId="43" hidden="1">{TRUE,TRUE,-1.25,-15.5,484.5,276.75,FALSE,FALSE,TRUE,TRUE,0,1,114,1,43,4,2,4,TRUE,TRUE,3,TRUE,1,TRUE,100,"Swvu.MARKETING._.REVENUE.","ACwvu.MARKETING._.REVENUE.",#N/A,FALSE,FALSE,0.37,0.4,1,0.37,2,"&amp;L&amp;""Arial,Bold Italic""&amp;USCHEDULE B &amp; C&amp;C&amp;""Arial,Bold""&amp;UINCOME AND EXPENSE BUDGET
FOR THE YEAR ENDING 12/31/98&amp;R&amp;""Arial,Bold Italic""&amp;UEASTLAND SHOPPING CENTER","&amp;LWestfield Corporation, Inc.&amp;CPage &amp;P of &amp;N&amp;R&amp;D &amp;T",FALSE,FALSE,FALSE,FALSE,1,#N/A,1,#N/A,#DIV/0!,"=R1:R2","Rwvu.MARKETING._.REVENUE.",#N/A,FALSE,FALSE,FALSE,1,#N/A,#N/A,FALSE,FALSE,TRUE,TRUE,TRUE}</definedName>
    <definedName name="wvu.MARKETING._.REVENUE." hidden="1">{TRUE,TRUE,-1.25,-15.5,484.5,276.75,FALSE,FALSE,TRUE,TRUE,0,1,114,1,43,4,2,4,TRUE,TRUE,3,TRUE,1,TRUE,100,"Swvu.MARKETING._.REVENUE.","ACwvu.MARKETING._.REVENUE.",#N/A,FALSE,FALSE,0.37,0.4,1,0.37,2,"&amp;L&amp;""Arial,Bold Italic""&amp;USCHEDULE B &amp; C&amp;C&amp;""Arial,Bold""&amp;UINCOME AND EXPENSE BUDGET
FOR THE YEAR ENDING 12/31/98&amp;R&amp;""Arial,Bold Italic""&amp;UEASTLAND SHOPPING CENTER","&amp;LWestfield Corporation, Inc.&amp;CPage &amp;P of &amp;N&amp;R&amp;D &amp;T",FALSE,FALSE,FALSE,FALSE,1,#N/A,1,#N/A,#DIV/0!,"=R1:R2","Rwvu.MARKETING._.REVENUE.",#N/A,FALSE,FALSE,FALSE,1,#N/A,#N/A,FALSE,FALSE,TRUE,TRUE,TRUE}</definedName>
    <definedName name="wvu.MINIMUM._.RENT." localSheetId="43" hidden="1">{TRUE,TRUE,-1.25,-15.5,484.5,276.75,FALSE,FALSE,TRUE,TRUE,0,17,#N/A,35,#N/A,102.859375,18.2222222222222,1,FALSE,FALSE,3,TRUE,1,FALSE,100,"Swvu.MINIMUM._.RENT.","ACwvu.MINIMUM._.RENT.",#N/A,FALSE,FALSE,0.37,0.4,1,0.37,2,"&amp;L&amp;""Arial,Bold Italic""&amp;USCHEDULE B &amp; C&amp;C&amp;""Arial,Bold""&amp;UINCOME AND EXPENSE BUDGET
FOR THE YEAR ENDING 12/31/98&amp;R&amp;""Arial,Bold Italic""&amp;UEASTLAND SHOPPING CENTER","&amp;LWestfield Corporation, Inc.&amp;CPage &amp;P of &amp;N&amp;R&amp;D &amp;T",FALSE,FALSE,FALSE,FALSE,1,59,#N/A,#N/A,"=R3C1:R46C22","=R1:R2","Rwvu.MINIMUM._.RENT.",#N/A,FALSE,FALSE,FALSE,1,#N/A,#N/A,FALSE,FALSE,TRUE,TRUE,TRUE}</definedName>
    <definedName name="wvu.MINIMUM._.RENT." hidden="1">{TRUE,TRUE,-1.25,-15.5,484.5,276.75,FALSE,FALSE,TRUE,TRUE,0,17,#N/A,35,#N/A,102.859375,18.2222222222222,1,FALSE,FALSE,3,TRUE,1,FALSE,100,"Swvu.MINIMUM._.RENT.","ACwvu.MINIMUM._.RENT.",#N/A,FALSE,FALSE,0.37,0.4,1,0.37,2,"&amp;L&amp;""Arial,Bold Italic""&amp;USCHEDULE B &amp; C&amp;C&amp;""Arial,Bold""&amp;UINCOME AND EXPENSE BUDGET
FOR THE YEAR ENDING 12/31/98&amp;R&amp;""Arial,Bold Italic""&amp;UEASTLAND SHOPPING CENTER","&amp;LWestfield Corporation, Inc.&amp;CPage &amp;P of &amp;N&amp;R&amp;D &amp;T",FALSE,FALSE,FALSE,FALSE,1,59,#N/A,#N/A,"=R3C1:R46C22","=R1:R2","Rwvu.MINIMUM._.RENT.",#N/A,FALSE,FALSE,FALSE,1,#N/A,#N/A,FALSE,FALSE,TRUE,TRUE,TRUE}</definedName>
    <definedName name="wvu.Mktg." localSheetId="43" hidden="1">{TRUE,TRUE,-1.25,-15.5,604.5,342,FALSE,TRUE,TRUE,TRUE,0,1,#N/A,1,#N/A,5.37864077669903,16.1481481481481,1,FALSE,FALSE,3,TRUE,1,FALSE,100,"Swvu.Mktg.","ACwvu.Mktg.",#N/A,FALSE,FALSE,0.748031496062992,0.748031496062992,0.62992125984252,0.47244094488189,2,"","",FALSE,FALSE,FALSE,FALSE,1,#N/A,1,1,"=R6C2:R55C16",FALSE,#N/A,#N/A,FALSE,FALSE,FALSE,9,65532,65532,FALSE,FALSE,TRUE,TRUE,TRUE}</definedName>
    <definedName name="wvu.Mktg." hidden="1">{TRUE,TRUE,-1.25,-15.5,604.5,342,FALSE,TRUE,TRUE,TRUE,0,1,#N/A,1,#N/A,5.37864077669903,16.1481481481481,1,FALSE,FALSE,3,TRUE,1,FALSE,100,"Swvu.Mktg.","ACwvu.Mktg.",#N/A,FALSE,FALSE,0.748031496062992,0.748031496062992,0.62992125984252,0.47244094488189,2,"","",FALSE,FALSE,FALSE,FALSE,1,#N/A,1,1,"=R6C2:R55C16",FALSE,#N/A,#N/A,FALSE,FALSE,FALSE,9,65532,65532,FALSE,FALSE,TRUE,TRUE,TRUE}</definedName>
    <definedName name="wvu.mono." localSheetId="43" hidden="1">{TRUE,TRUE,43.75,1.75,539.25,324,FALSE,TRUE,TRUE,TRUE,6,11,#N/A,42,#N/A,10.484375,20,1,FALSE,FALSE,1,TRUE,1,FALSE,100,"Swvu.mono.","ACwvu.mono.",#N/A,FALSE,FALSE,0.75,0.75,1,1,2,"&amp;A","Page &amp;P",FALSE,FALSE,FALSE,FALSE,1,#N/A,1,1,FALSE,FALSE,#N/A,#N/A,FALSE,FALSE,FALSE,1,600,600,FALSE,FALSE,TRUE,TRUE,TRUE}</definedName>
    <definedName name="wvu.mono." hidden="1">{TRUE,TRUE,43.75,1.75,539.25,324,FALSE,TRUE,TRUE,TRUE,6,11,#N/A,42,#N/A,10.484375,20,1,FALSE,FALSE,1,TRUE,1,FALSE,100,"Swvu.mono.","ACwvu.mono.",#N/A,FALSE,FALSE,0.75,0.75,1,1,2,"&amp;A","Page &amp;P",FALSE,FALSE,FALSE,FALSE,1,#N/A,1,1,FALSE,FALSE,#N/A,#N/A,FALSE,FALSE,FALSE,1,600,600,FALSE,FALSE,TRUE,TRUE,TRUE}</definedName>
    <definedName name="wvu.OCCUPANCY." localSheetId="43" hidden="1">{TRUE,TRUE,-1.25,-15.5,604.5,366.75,FALSE,FALSE,TRUE,TRUE,0,1,#N/A,1,#N/A,54.1481481481481,23,1,FALSE,FALSE,3,TRUE,1,FALSE,100,"Swvu.OCCUPANCY.","ACwvu.OCCUPANCY.",#N/A,FALSE,FALSE,0.21,0.21,1,0.37,2,"&amp;L&amp;""Arial,Bold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&amp;T",FALSE,FALSE,FALSE,FALSE,1,#N/A,1,#N/A,"=R3C1:R59C61","=R1:R2","Rwvu.OCCUPANCY.",#N/A,FALSE,FALSE,FALSE,1,65532,65532,FALSE,FALSE,TRUE,TRUE,TRUE}</definedName>
    <definedName name="wvu.OCCUPANCY." hidden="1">{TRUE,TRUE,-1.25,-15.5,604.5,366.75,FALSE,FALSE,TRUE,TRUE,0,1,#N/A,1,#N/A,54.1481481481481,23,1,FALSE,FALSE,3,TRUE,1,FALSE,100,"Swvu.OCCUPANCY.","ACwvu.OCCUPANCY.",#N/A,FALSE,FALSE,0.21,0.21,1,0.37,2,"&amp;L&amp;""Arial,Bold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&amp;T",FALSE,FALSE,FALSE,FALSE,1,#N/A,1,#N/A,"=R3C1:R59C61","=R1:R2","Rwvu.OCCUPANCY.",#N/A,FALSE,FALSE,FALSE,1,65532,65532,FALSE,FALSE,TRUE,TRUE,TRUE}</definedName>
    <definedName name="wvu.OKT4ARA." localSheetId="43" hidden="1">{TRUE,TRUE,43.75,1.75,539.25,324,FALSE,TRUE,TRUE,TRUE,0,11,#N/A,47,#N/A,10.484375,19.8888888888889,1,FALSE,FALSE,1,TRUE,1,FALSE,100,"Swvu.OKT4ARA.","ACwvu.OKT4ARA.",#N/A,FALSE,FALSE,0.75,0.75,1,1,2,"&amp;A","Page &amp;P",FALSE,FALSE,FALSE,FALSE,1,#N/A,1,1,FALSE,FALSE,#N/A,#N/A,FALSE,FALSE,FALSE,1,600,600,FALSE,FALSE,TRUE,TRUE,TRUE}</definedName>
    <definedName name="wvu.OKT4ARA." hidden="1">{TRUE,TRUE,43.75,1.75,539.25,324,FALSE,TRUE,TRUE,TRUE,0,11,#N/A,47,#N/A,10.484375,19.8888888888889,1,FALSE,FALSE,1,TRUE,1,FALSE,100,"Swvu.OKT4ARA.","ACwvu.OKT4ARA.",#N/A,FALSE,FALSE,0.75,0.75,1,1,2,"&amp;A","Page &amp;P",FALSE,FALSE,FALSE,FALSE,1,#N/A,1,1,FALSE,FALSE,#N/A,#N/A,FALSE,FALSE,FALSE,1,600,600,FALSE,FALSE,TRUE,TRUE,TRUE}</definedName>
    <definedName name="wvu.operations." localSheetId="43" hidden="1">{TRUE,TRUE,-1.25,-15.5,604.5,342,FALSE,TRUE,TRUE,TRUE,0,1,#N/A,1,#N/A,5.25242718446602,16.3703703703704,1,FALSE,FALSE,3,TRUE,1,FALSE,100,"Swvu.operations.","ACwvu.operations.",#N/A,FALSE,FALSE,0.748031496062992,0.748031496062992,0.62992125984252,0.47244094488189,2,"","",FALSE,FALSE,FALSE,FALSE,1,#N/A,1,1,"=R6C2:R55C16",FALSE,#N/A,#N/A,FALSE,FALSE,FALSE,9,65532,65532,FALSE,FALSE,TRUE,TRUE,TRUE}</definedName>
    <definedName name="wvu.operations." hidden="1">{TRUE,TRUE,-1.25,-15.5,604.5,342,FALSE,TRUE,TRUE,TRUE,0,1,#N/A,1,#N/A,5.25242718446602,16.3703703703704,1,FALSE,FALSE,3,TRUE,1,FALSE,100,"Swvu.operations.","ACwvu.operations.",#N/A,FALSE,FALSE,0.748031496062992,0.748031496062992,0.62992125984252,0.47244094488189,2,"","",FALSE,FALSE,FALSE,FALSE,1,#N/A,1,1,"=R6C2:R55C16",FALSE,#N/A,#N/A,FALSE,FALSE,FALSE,9,65532,65532,FALSE,FALSE,TRUE,TRUE,TRUE}</definedName>
    <definedName name="wvu.PERCENTAGE._.RENT." localSheetId="43" hidden="1">{TRUE,TRUE,-1.25,-15.5,484.5,276.75,FALSE,FALSE,TRUE,TRUE,0,1,47,1,43,21,2,4,TRUE,TRUE,3,TRUE,1,TRUE,100,"Swvu.PERCENTAGE._.RENT.","ACwvu.PERCENTAGE._.RENT.",#N/A,FALSE,FALSE,0.37,0.4,1,0.37,2,"&amp;L&amp;""Arial,Bold Italic""&amp;USCHEDULE B &amp; C&amp;C&amp;""Arial,Bold""&amp;UINCOME AND EXPENSE BUDGET
FOR THE YEAR ENDING 12/31/98&amp;R&amp;""Arial,Bold Italic""&amp;UEASTLAND SHOPPING CENTER","&amp;LWestfield Corporation, Inc.&amp;CPage &amp;P of &amp;N&amp;R&amp;D &amp;T",FALSE,FALSE,FALSE,FALSE,1,#N/A,1,#N/A,#DIV/0!,"=R1:R2","Rwvu.PERCENTAGE._.RENT.",#N/A,FALSE,FALSE,FALSE,1,#N/A,#N/A,FALSE,FALSE,TRUE,TRUE,TRUE}</definedName>
    <definedName name="wvu.PERCENTAGE._.RENT." hidden="1">{TRUE,TRUE,-1.25,-15.5,484.5,276.75,FALSE,FALSE,TRUE,TRUE,0,1,47,1,43,21,2,4,TRUE,TRUE,3,TRUE,1,TRUE,100,"Swvu.PERCENTAGE._.RENT.","ACwvu.PERCENTAGE._.RENT.",#N/A,FALSE,FALSE,0.37,0.4,1,0.37,2,"&amp;L&amp;""Arial,Bold Italic""&amp;USCHEDULE B &amp; C&amp;C&amp;""Arial,Bold""&amp;UINCOME AND EXPENSE BUDGET
FOR THE YEAR ENDING 12/31/98&amp;R&amp;""Arial,Bold Italic""&amp;UEASTLAND SHOPPING CENTER","&amp;LWestfield Corporation, Inc.&amp;CPage &amp;P of &amp;N&amp;R&amp;D &amp;T",FALSE,FALSE,FALSE,FALSE,1,#N/A,1,#N/A,#DIV/0!,"=R1:R2","Rwvu.PERCENTAGE._.RENT.",#N/A,FALSE,FALSE,FALSE,1,#N/A,#N/A,FALSE,FALSE,TRUE,TRUE,TRUE}</definedName>
    <definedName name="wvu.PLANILHA2." localSheetId="43"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rofits." localSheetId="43" hidden="1">{TRUE,TRUE,-1.25,-15.5,456.75,279.75,FALSE,FALSE,TRUE,TRUE,0,1,21,1,127,6,3,4,TRUE,TRUE,3,TRUE,1,TRUE,100,"Swvu.profits.","ACwvu.profits.",1,FALSE,FALSE,0.511811023622047,0.511811023622047,0.511811023622047,0.511811023622047,1,"","",FALSE,FALSE,FALSE,FALSE,1,#N/A,1,1,#DIV/0!,FALSE,"Rwvu.profits.",#N/A,FALSE,FALS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T." localSheetId="4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2" localSheetId="4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2"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3" localSheetId="4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2" localSheetId="4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2"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3" localSheetId="4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Report1." localSheetId="43" hidden="1">{TRUE,TRUE,-1.25,-15.5,484.5,276.75,FALSE,TRUE,TRUE,TRUE,0,1,#N/A,1,#N/A,14.6020408163265,22.6153846153846,1,FALSE,FALSE,3,TRUE,1,FALSE,75,"Swvu.Report1.","ACwvu.Report1.",#N/A,FALSE,FALSE,0.3,0.3,1,1,2,"&amp;L&amp;""Courier New,Regular""&amp;8Prepared by:  Pete Goodell
File:  &amp;F &amp;A","&amp;L&amp;""Arial,Bold""Actel Corporation Confidential&amp;C&amp;D &amp;T&amp;RPage &amp;P of &amp;N",TRUE,FALSE,FALSE,FALSE,1,#N/A,1,#N/A,"=R8C5:R403C28","=R1:R6","Rwvu.Report1.",#N/A,FALSE,FALSE,FALSE,1,#N/A,#N/A,FALSE,FALSE,TRUE,TRUE,TRUE}</definedName>
    <definedName name="wvu.Report1." hidden="1">{TRUE,TRUE,-1.25,-15.5,484.5,276.75,FALSE,TRUE,TRUE,TRUE,0,1,#N/A,1,#N/A,14.6020408163265,22.6153846153846,1,FALSE,FALSE,3,TRUE,1,FALSE,75,"Swvu.Report1.","ACwvu.Report1.",#N/A,FALSE,FALSE,0.3,0.3,1,1,2,"&amp;L&amp;""Courier New,Regular""&amp;8Prepared by:  Pete Goodell
File:  &amp;F &amp;A","&amp;L&amp;""Arial,Bold""Actel Corporation Confidential&amp;C&amp;D &amp;T&amp;RPage &amp;P of &amp;N",TRUE,FALSE,FALSE,FALSE,1,#N/A,1,#N/A,"=R8C5:R403C28","=R1:R6","Rwvu.Report1.",#N/A,FALSE,FALSE,FALSE,1,#N/A,#N/A,FALSE,FALSE,TRUE,TRUE,TRUE}</definedName>
    <definedName name="wvu.Sarl." localSheetId="43" hidden="1">{TRUE,TRUE,-1.25,-15.5,604.5,342,FALSE,TRUE,TRUE,TRUE,0,1,#N/A,1,#N/A,5.25242718446602,16.0740740740741,1,FALSE,FALSE,3,TRUE,1,FALSE,100,"Swvu.Sarl.","ACwvu.Sarl.",#N/A,FALSE,FALSE,0.748031496062992,0.748031496062992,0.62992125984252,0.47244094488189,2,"","",FALSE,FALSE,FALSE,FALSE,1,#N/A,1,1,"=R6C2:R55C16",FALSE,#N/A,#N/A,FALSE,FALSE,FALSE,9,65532,65532,FALSE,FALSE,TRUE,TRUE,TRUE}</definedName>
    <definedName name="wvu.Sarl." hidden="1">{TRUE,TRUE,-1.25,-15.5,604.5,342,FALSE,TRUE,TRUE,TRUE,0,1,#N/A,1,#N/A,5.25242718446602,16.0740740740741,1,FALSE,FALSE,3,TRUE,1,FALSE,100,"Swvu.Sarl.","ACwvu.Sarl.",#N/A,FALSE,FALSE,0.748031496062992,0.748031496062992,0.62992125984252,0.47244094488189,2,"","",FALSE,FALSE,FALSE,FALSE,1,#N/A,1,1,"=R6C2:R55C16",FALSE,#N/A,#N/A,FALSE,FALSE,FALSE,9,65532,65532,FALSE,FALSE,TRUE,TRUE,TRUE}</definedName>
    <definedName name="wvu.Shares." localSheetId="43" hidden="1">{TRUE,TRUE,-1.25,-15.5,604.5,342,FALSE,TRUE,TRUE,FALSE,0,13,#N/A,1,#N/A,9.40625,16.0740740740741,1,FALSE,FALSE,3,TRUE,1,FALSE,100,"Swvu.Shares.","ACwvu.Shares.",#N/A,FALSE,FALSE,0.748031496062992,0.748031496062992,0.62992125984252,0.47244094488189,2,"","",FALSE,FALSE,FALSE,FALSE,1,#N/A,1,1,"=R6C1:R55C16",FALSE,#N/A,#N/A,FALSE,FALSE,FALSE,9,65532,65532,FALSE,FALSE,TRUE,TRUE,TRUE}</definedName>
    <definedName name="wvu.Shares." hidden="1">{TRUE,TRUE,-1.25,-15.5,604.5,342,FALSE,TRUE,TRUE,FALSE,0,13,#N/A,1,#N/A,9.40625,16.0740740740741,1,FALSE,FALSE,3,TRUE,1,FALSE,100,"Swvu.Shares.","ACwvu.Shares.",#N/A,FALSE,FALSE,0.748031496062992,0.748031496062992,0.62992125984252,0.47244094488189,2,"","",FALSE,FALSE,FALSE,FALSE,1,#N/A,1,1,"=R6C1:R55C16",FALSE,#N/A,#N/A,FALSE,FALSE,FALSE,9,65532,65532,FALSE,FALSE,TRUE,TRUE,TRUE}</definedName>
    <definedName name="wvu.Standard._.Report." localSheetId="43" hidden="1">{TRUE,TRUE,-1.25,-15.5,484.5,276.75,FALSE,TRUE,TRUE,TRUE,0,1,#N/A,1,#N/A,14.0714285714286,23.0769230769231,1,FALSE,FALSE,3,TRUE,1,FALSE,75,"Swvu.Standard._.Report.","ACwvu.Standard._.Report.",#N/A,FALSE,FALSE,0.3,0.3,1,1,2,"&amp;L&amp;""Courier New,Regular""&amp;8Prepared by:  Pete Goodell
File:  &amp;F &amp;A","&amp;L&amp;""Arial,Bold""Actel Corporation Confidential&amp;C&amp;D &amp;T&amp;RPage &amp;P of &amp;N",TRUE,FALSE,FALSE,FALSE,1,#N/A,1,#N/A,"=R8C2:R488C27","=R1:R6","Rwvu.Standard._.Report.",#N/A,FALSE,FALSE,FALSE,1,#N/A,#N/A,FALSE,FALSE,TRUE,TRUE,TRUE}</definedName>
    <definedName name="wvu.Standard._.Report." hidden="1">{TRUE,TRUE,-1.25,-15.5,484.5,276.75,FALSE,TRUE,TRUE,TRUE,0,1,#N/A,1,#N/A,14.0714285714286,23.0769230769231,1,FALSE,FALSE,3,TRUE,1,FALSE,75,"Swvu.Standard._.Report.","ACwvu.Standard._.Report.",#N/A,FALSE,FALSE,0.3,0.3,1,1,2,"&amp;L&amp;""Courier New,Regular""&amp;8Prepared by:  Pete Goodell
File:  &amp;F &amp;A","&amp;L&amp;""Arial,Bold""Actel Corporation Confidential&amp;C&amp;D &amp;T&amp;RPage &amp;P of &amp;N",TRUE,FALSE,FALSE,FALSE,1,#N/A,1,#N/A,"=R8C2:R488C27","=R1:R6","Rwvu.Standard._.Report.",#N/A,FALSE,FALSE,FALSE,1,#N/A,#N/A,FALSE,FALSE,TRUE,TRUE,TRUE}</definedName>
    <definedName name="wvu.Summary." localSheetId="43" hidden="1">{TRUE,TRUE,1.75,1,480,258,FALSE,TRUE,TRUE,TRUE,0,1,#N/A,1,#N/A,7.075,22.3846153846154,1,FALSE,FALSE,1,TRUE,1,FALSE,75,"Swvu.Summary.","ACwvu.Summary.",#N/A,FALSE,FALSE,0.75,0.75,1,1,2,"&amp;L&amp;BActel Corporation Confidential&amp;B&amp;C&amp;A&amp;RPage &amp;P","&amp;L&amp;F &amp;A&amp;CPrepared by Pete Goodell &amp;RPage &amp;P",TRUE,FALSE,FALSE,FALSE,1,#N/A,1,1,"=R3C1:R33C8",FALSE,#N/A,#N/A,FALSE,FALSE,FALSE,1,#N/A,#N/A,FALSE,FALSE,TRUE,TRUE,TRUE}</definedName>
    <definedName name="wvu.Summary." hidden="1">{TRUE,TRUE,1.75,1,480,258,FALSE,TRUE,TRUE,TRUE,0,1,#N/A,1,#N/A,7.075,22.3846153846154,1,FALSE,FALSE,1,TRUE,1,FALSE,75,"Swvu.Summary.","ACwvu.Summary.",#N/A,FALSE,FALSE,0.75,0.75,1,1,2,"&amp;L&amp;BActel Corporation Confidential&amp;B&amp;C&amp;A&amp;RPage &amp;P","&amp;L&amp;F &amp;A&amp;CPrepared by Pete Goodell &amp;RPage &amp;P",TRUE,FALSE,FALSE,FALSE,1,#N/A,1,1,"=R3C1:R33C8",FALSE,#N/A,#N/A,FALSE,FALSE,FALSE,1,#N/A,#N/A,FALSE,FALSE,TRUE,TRUE,TRUE}</definedName>
    <definedName name="wvu.summary1." localSheetId="4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4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4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4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43"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localSheetId="43"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npv." localSheetId="43" hidden="1">{TRUE,TRUE,-1.25,-15.5,604.5,341.25,FALSE,TRUE,TRUE,TRUE,0,2,#N/A,33,#N/A,8.78125,23.3529411764706,1,FALSE,FALSE,3,TRUE,1,FALSE,100,"Swvu.Sumnpv.","ACwvu.Sumnpv.",#N/A,FALSE,FALSE,0.75,0.75,1,1,2,"&amp;A","Page &amp;P",FALSE,FALSE,FALSE,FALSE,1,#N/A,1,1,"=R18C2:R51C20",FALSE,"Rwvu.Sumnpv.",#N/A,FALSE,FALSE,FALSE,1,600,600,FALSE,FALSE,TRUE,TRUE,TRUE}</definedName>
    <definedName name="wvu.Sumnpv." hidden="1">{TRUE,TRUE,-1.25,-15.5,604.5,341.25,FALSE,TRUE,TRUE,TRUE,0,2,#N/A,33,#N/A,8.78125,23.3529411764706,1,FALSE,FALSE,3,TRUE,1,FALSE,100,"Swvu.Sumnpv.","ACwvu.Sumnpv.",#N/A,FALSE,FALSE,0.75,0.75,1,1,2,"&amp;A","Page &amp;P",FALSE,FALSE,FALSE,FALSE,1,#N/A,1,1,"=R18C2:R51C20",FALSE,"Rwvu.Sumnpv.",#N/A,FALSE,FALSE,FALSE,1,600,600,FALSE,FALSE,TRUE,TRUE,TRUE}</definedName>
    <definedName name="wvu.TAX._.RATES." localSheetId="43" hidden="1">{TRUE,TRUE,-1.25,-15.5,604.5,366.75,FALSE,FALSE,TRUE,TRUE,0,1,#N/A,49,#N/A,84.016393442623,25.2941176470588,1,FALSE,FALSE,3,TRUE,1,FALSE,100,"Swvu.TAX._.RATES.","ACwvu.TAX._.RATES.",#N/A,FALSE,FALSE,0.21,0.21,1,0.37,2,"&amp;L&amp;""Arial,Bold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&amp;T",FALSE,FALSE,FALSE,FALSE,1,#N/A,1,#N/A,"=R51C78:R64C90","=R1:R2","Rwvu.TAX._.RATES.",#N/A,FALSE,FALSE,FALSE,1,65532,65532,FALSE,FALSE,TRUE,TRUE,TRUE}</definedName>
    <definedName name="wvu.TAX._.RATES." hidden="1">{TRUE,TRUE,-1.25,-15.5,604.5,366.75,FALSE,FALSE,TRUE,TRUE,0,1,#N/A,49,#N/A,84.016393442623,25.2941176470588,1,FALSE,FALSE,3,TRUE,1,FALSE,100,"Swvu.TAX._.RATES.","ACwvu.TAX._.RATES.",#N/A,FALSE,FALSE,0.21,0.21,1,0.37,2,"&amp;L&amp;""Arial,Bold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&amp;T",FALSE,FALSE,FALSE,FALSE,1,#N/A,1,#N/A,"=R51C78:R64C90","=R1:R2","Rwvu.TAX._.RATES.",#N/A,FALSE,FALSE,FALSE,1,65532,65532,FALSE,FALSE,TRUE,TRUE,TRUE}</definedName>
    <definedName name="wvu.TAX._.RECOVERY." localSheetId="43" hidden="1">{TRUE,TRUE,-1.25,-15.5,604.5,366.75,FALSE,FALSE,TRUE,TRUE,0,1,#N/A,1,#N/A,84.016393442623,23,1,FALSE,FALSE,3,TRUE,1,FALSE,100,"Swvu.TAX._.RECOVERY.","ACwvu.TAX._.RECOVERY.",#N/A,FALSE,FALSE,0.21,0.21,1,0.37,2,"&amp;L&amp;""Arial,Bold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&amp;T",FALSE,FALSE,FALSE,FALSE,1,#N/A,1,#N/A,"=R3C1:R46C90","=R1:R2","Rwvu.TAX._.RECOVERY.",#N/A,FALSE,FALSE,FALSE,1,65532,65532,FALSE,FALSE,TRUE,TRUE,TRUE}</definedName>
    <definedName name="wvu.TAX._.RECOVERY." hidden="1">{TRUE,TRUE,-1.25,-15.5,604.5,366.75,FALSE,FALSE,TRUE,TRUE,0,1,#N/A,1,#N/A,84.016393442623,23,1,FALSE,FALSE,3,TRUE,1,FALSE,100,"Swvu.TAX._.RECOVERY.","ACwvu.TAX._.RECOVERY.",#N/A,FALSE,FALSE,0.21,0.21,1,0.37,2,"&amp;L&amp;""Arial,Bold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&amp;T",FALSE,FALSE,FALSE,FALSE,1,#N/A,1,#N/A,"=R3C1:R46C90","=R1:R2","Rwvu.TAX._.RECOVERY.",#N/A,FALSE,FALSE,FALSE,1,65532,65532,FALSE,FALSE,TRUE,TRUE,TRUE}</definedName>
    <definedName name="wvu.tcs1." localSheetId="43" hidden="1">{TRUE,TRUE,43.75,1.75,539.25,324,FALSE,TRUE,TRUE,TRUE,0,16,#N/A,53,#N/A,10.484375,19.7777777777778,1,FALSE,FALSE,1,TRUE,1,FALSE,100,"Swvu.tcs1.","ACwvu.tcs1.",#N/A,FALSE,FALSE,0.25,0.25,0.5,0.25,2,"&amp;A","Page &amp;P",FALSE,FALSE,FALSE,FALSE,1,#N/A,1,1,FALSE,FALSE,#N/A,#N/A,FALSE,FALSE,FALSE,1,600,600,FALSE,FALSE,TRUE,TRUE,TRUE}</definedName>
    <definedName name="wvu.tcs1." hidden="1">{TRUE,TRUE,43.75,1.75,539.25,324,FALSE,TRUE,TRUE,TRUE,0,16,#N/A,53,#N/A,10.484375,19.7777777777778,1,FALSE,FALSE,1,TRUE,1,FALSE,100,"Swvu.tcs1.","ACwvu.tcs1.",#N/A,FALSE,FALSE,0.25,0.25,0.5,0.25,2,"&amp;A","Page &amp;P",FALSE,FALSE,FALSE,FALSE,1,#N/A,1,1,FALSE,FALSE,#N/A,#N/A,FALSE,FALSE,FALSE,1,600,600,FALSE,FALSE,TRUE,TRUE,TRUE}</definedName>
    <definedName name="wvu.tcs2." localSheetId="43" hidden="1">{TRUE,TRUE,43.75,1.75,539.25,324,FALSE,TRUE,TRUE,TRUE,0,16,#N/A,1,#N/A,10.484375,20.3157894736842,1,FALSE,FALSE,1,TRUE,1,FALSE,100,"Swvu.tcs2.","ACwvu.tcs2.",#N/A,FALSE,FALSE,0.25,0.25,0.5,0.25,2,"&amp;A","Page &amp;P",FALSE,FALSE,FALSE,FALSE,1,#N/A,1,1,FALSE,FALSE,#N/A,#N/A,FALSE,FALSE,FALSE,1,600,600,FALSE,FALSE,TRUE,TRUE,TRUE}</definedName>
    <definedName name="wvu.tcs2." hidden="1">{TRUE,TRUE,43.75,1.75,539.25,324,FALSE,TRUE,TRUE,TRUE,0,16,#N/A,1,#N/A,10.484375,20.3157894736842,1,FALSE,FALSE,1,TRUE,1,FALSE,100,"Swvu.tcs2.","ACwvu.tcs2.",#N/A,FALSE,FALSE,0.25,0.25,0.5,0.25,2,"&amp;A","Page &amp;P",FALSE,FALSE,FALSE,FALSE,1,#N/A,1,1,FALSE,FALSE,#N/A,#N/A,FALSE,FALSE,FALSE,1,600,600,FALSE,FALSE,TRUE,TRUE,TRUE}</definedName>
    <definedName name="wvu.turnover." localSheetId="43" hidden="1">{TRUE,TRUE,-1.25,-15.5,456.75,279.75,FALSE,FALSE,TRUE,TRUE,0,1,8,1,4,6,3,4,TRUE,TRUE,3,TRUE,1,TRUE,100,"Swvu.turnover.","ACwvu.turnover.",1,FALSE,FALSE,0.511811023622047,0.511811023622047,0.511811023622047,0.511811023622047,1,"","",FALSE,FALSE,FALSE,FALSE,1,#N/A,1,1,#DIV/0!,FALSE,"Rwvu.turnover.",#N/A,FALSE,FALS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typical." localSheetId="43" hidden="1">{TRUE,TRUE,43.75,1.75,539.25,324,FALSE,TRUE,TRUE,TRUE,27,14,#N/A,54,#N/A,10.296875,19.7777777777778,1,FALSE,FALSE,1,TRUE,1,FALSE,100,"Swvu.typical.","ACwvu.typical.",#N/A,FALSE,FALSE,0.75,0.75,1,1,2,"&amp;A","Page &amp;P",FALSE,FALSE,FALSE,FALSE,1,#N/A,1,1,"=R7C1:R61C19",FALSE,#N/A,#N/A,FALSE,FALSE,FALSE,1,600,600,FALSE,FALSE,TRUE,TRUE,TRUE}</definedName>
    <definedName name="wvu.typical." hidden="1">{TRUE,TRUE,43.75,1.75,539.25,324,FALSE,TRUE,TRUE,TRUE,27,14,#N/A,54,#N/A,10.296875,19.7777777777778,1,FALSE,FALSE,1,TRUE,1,FALSE,100,"Swvu.typical.","ACwvu.typical.",#N/A,FALSE,FALSE,0.75,0.75,1,1,2,"&amp;A","Page &amp;P",FALSE,FALSE,FALSE,FALSE,1,#N/A,1,1,"=R7C1:R61C19",FALSE,#N/A,#N/A,FALSE,FALSE,FALSE,1,600,600,FALSE,FALSE,TRUE,TRUE,TRUE}</definedName>
    <definedName name="wvub412"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41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71"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71"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412"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41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213"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21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35" localSheetId="4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35"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w" localSheetId="43" hidden="1">{#N/A,#N/A,FALSE,"Pharm";#N/A,#N/A,FALSE,"WWCM"}</definedName>
    <definedName name="ww" hidden="1">{#N/A,#N/A,FALSE,"Pharm";#N/A,#N/A,FALSE,"WWCM"}</definedName>
    <definedName name="ww.Rele" localSheetId="43" hidden="1">{#N/A,#N/A,FALSE,"Title Page";#N/A,#N/A,FALSE,"Conclusions";#N/A,#N/A,FALSE,"Assum.";#N/A,#N/A,FALSE,"Sun  DCF-WC-Dep";#N/A,#N/A,FALSE,"MarketValue";#N/A,#N/A,FALSE,"BalSheet";#N/A,#N/A,FALSE,"WACC";#N/A,#N/A,FALSE,"PC+ Info.";#N/A,#N/A,FALSE,"PC+Info_2"}</definedName>
    <definedName name="ww.Rele" hidden="1">{#N/A,#N/A,FALSE,"Title Page";#N/A,#N/A,FALSE,"Conclusions";#N/A,#N/A,FALSE,"Assum.";#N/A,#N/A,FALSE,"Sun  DCF-WC-Dep";#N/A,#N/A,FALSE,"MarketValue";#N/A,#N/A,FALSE,"BalSheet";#N/A,#N/A,FALSE,"WACC";#N/A,#N/A,FALSE,"PC+ Info.";#N/A,#N/A,FALSE,"PC+Info_2"}</definedName>
    <definedName name="ww_1" localSheetId="43" hidden="1">{#N/A,#N/A,FALSE,"Pharm";#N/A,#N/A,FALSE,"WWCM"}</definedName>
    <definedName name="ww_1" hidden="1">{#N/A,#N/A,FALSE,"Pharm";#N/A,#N/A,FALSE,"WWCM"}</definedName>
    <definedName name="ww_1_1" localSheetId="43" hidden="1">{"SchB1",#N/A,FALSE,"Schedules";"SchB2",#N/A,FALSE,"Schedules"}</definedName>
    <definedName name="ww_1_1" hidden="1">{"SchB1",#N/A,FALSE,"Schedules";"SchB2",#N/A,FALSE,"Schedules"}</definedName>
    <definedName name="ww_2" localSheetId="43" hidden="1">{#N/A,#N/A,FALSE,"Pharm";#N/A,#N/A,FALSE,"WWCM"}</definedName>
    <definedName name="ww_2" hidden="1">{#N/A,#N/A,FALSE,"Pharm";#N/A,#N/A,FALSE,"WWCM"}</definedName>
    <definedName name="ww_3" localSheetId="43" hidden="1">{#N/A,#N/A,FALSE,"Pharm";#N/A,#N/A,FALSE,"WWCM"}</definedName>
    <definedName name="ww_3" hidden="1">{#N/A,#N/A,FALSE,"Pharm";#N/A,#N/A,FALSE,"WWCM"}</definedName>
    <definedName name="ww_4" localSheetId="43" hidden="1">{#N/A,#N/A,FALSE,"Pharm";#N/A,#N/A,FALSE,"WWCM"}</definedName>
    <definedName name="ww_4" hidden="1">{#N/A,#N/A,FALSE,"Pharm";#N/A,#N/A,FALSE,"WWCM"}</definedName>
    <definedName name="wwe.kkjk" localSheetId="43" hidden="1">{#N/A,#N/A,FALSE,"Umsatz CH";#N/A,#N/A,FALSE,"ER CH";#N/A,#N/A,FALSE,"EA CH (2) ";#N/A,#N/A,FALSE,"EA CH";#N/A,#N/A,FALSE,"EA CH (3) ";#N/A,#N/A,FALSE,"EA CH (4)";#N/A,#N/A,FALSE,"KA CH";#N/A,#N/A,FALSE,"KA CH  (2)";#N/A,#N/A,FALSE,"KA CH  (3)";#N/A,#N/A,FALSE,"KA CH (4)"}</definedName>
    <definedName name="wwe.kkjk" hidden="1">{#N/A,#N/A,FALSE,"Umsatz CH";#N/A,#N/A,FALSE,"ER CH";#N/A,#N/A,FALSE,"EA CH (2) ";#N/A,#N/A,FALSE,"EA CH";#N/A,#N/A,FALSE,"EA CH (3) ";#N/A,#N/A,FALSE,"EA CH (4)";#N/A,#N/A,FALSE,"KA CH";#N/A,#N/A,FALSE,"KA CH  (2)";#N/A,#N/A,FALSE,"KA CH  (3)";#N/A,#N/A,FALSE,"KA CH (4)"}</definedName>
    <definedName name="wwt" localSheetId="43" hidden="1">{"YD LAPO2",#N/A,FALSE,"YTD"}</definedName>
    <definedName name="wwt" hidden="1">{"YD LAPO2",#N/A,FALSE,"YTD"}</definedName>
    <definedName name="wwvu.all2" localSheetId="43"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wvu.all2"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ww" localSheetId="43"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reve." localSheetId="43" hidden="1">{"rev_summary2",#N/A,FALSE,"historical min us";"rev_summary1",#N/A,FALSE,"historical min us";"rev_perMinuteSummary",#N/A,FALSE,"hist rev per minute summary";"rev_worldwide_rev",#N/A,FALSE,"historical min us";"rev_worldwide_minutes",#N/A,FALSE,"historical min us";"rev_rev_ROW",#N/A,FALSE,"historical min us";"rev_other",#N/A,FALSE,"historical min us"}</definedName>
    <definedName name="www.reve." hidden="1">{"rev_summary2",#N/A,FALSE,"historical min us";"rev_summary1",#N/A,FALSE,"historical min us";"rev_perMinuteSummary",#N/A,FALSE,"hist rev per minute summary";"rev_worldwide_rev",#N/A,FALSE,"historical min us";"rev_worldwide_minutes",#N/A,FALSE,"historical min us";"rev_rev_ROW",#N/A,FALSE,"historical min us";"rev_other",#N/A,FALSE,"historical min us"}</definedName>
    <definedName name="wwww" localSheetId="43" hidden="1">{#N/A,#N/A,FALSE,"Produkte Erw.";#N/A,#N/A,FALSE,"Produkte Plan";#N/A,#N/A,FALSE,"Leistungen Erw.";#N/A,#N/A,FALSE,"Leistungen Plan";#N/A,#N/A,FALSE,"KA Allg.Kosten (2)";#N/A,#N/A,FALSE,"KA All.Kosten"}</definedName>
    <definedName name="wwww" hidden="1">{#N/A,#N/A,FALSE,"Produkte Erw.";#N/A,#N/A,FALSE,"Produkte Plan";#N/A,#N/A,FALSE,"Leistungen Erw.";#N/A,#N/A,FALSE,"Leistungen Plan";#N/A,#N/A,FALSE,"KA Allg.Kosten (2)";#N/A,#N/A,FALSE,"KA All.Kosten"}</definedName>
    <definedName name="wwww_1" localSheetId="43" hidden="1">{#N/A,#N/A,FALSE,"COMP"}</definedName>
    <definedName name="wwww_1" hidden="1">{#N/A,#N/A,FALSE,"COMP"}</definedName>
    <definedName name="wwww_1_1" localSheetId="43" hidden="1">{#N/A,#N/A,FALSE,"COMP"}</definedName>
    <definedName name="wwww_1_1" hidden="1">{#N/A,#N/A,FALSE,"COMP"}</definedName>
    <definedName name="wwwwwwww" localSheetId="4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wwwwwww"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wwwwwwww" localSheetId="43" hidden="1">{"YTD",#N/A,FALSE,"SUM"}</definedName>
    <definedName name="wwwwwwwww" hidden="1">{"YTD",#N/A,FALSE,"SUM"}</definedName>
    <definedName name="wwwwwwwwwww" localSheetId="43" hidden="1">{"YD PACKAGE",#N/A,FALSE,"YTD"}</definedName>
    <definedName name="wwwwwwwwwww" hidden="1">{"YD PACKAGE",#N/A,FALSE,"YTD"}</definedName>
    <definedName name="wwwwwwwwwwwwww" localSheetId="43" hidden="1">{"detail",#N/A,FALSE,"mfg";"summary",#N/A,FALSE,"mfg"}</definedName>
    <definedName name="wwwwwwwwwwwwww" hidden="1">{"detail",#N/A,FALSE,"mfg";"summary",#N/A,FALSE,"mfg"}</definedName>
    <definedName name="wx" localSheetId="43" hidden="1">{#N/A,#N/A,FALSE,"Pharm";#N/A,#N/A,FALSE,"WWCM"}</definedName>
    <definedName name="wx" hidden="1">{#N/A,#N/A,FALSE,"Pharm";#N/A,#N/A,FALSE,"WWCM"}</definedName>
    <definedName name="wx_1" localSheetId="43" hidden="1">{#N/A,#N/A,FALSE,"Pharm";#N/A,#N/A,FALSE,"WWCM"}</definedName>
    <definedName name="wx_1" hidden="1">{#N/A,#N/A,FALSE,"Pharm";#N/A,#N/A,FALSE,"WWCM"}</definedName>
    <definedName name="wx_2" localSheetId="43" hidden="1">{#N/A,#N/A,FALSE,"Pharm";#N/A,#N/A,FALSE,"WWCM"}</definedName>
    <definedName name="wx_2" hidden="1">{#N/A,#N/A,FALSE,"Pharm";#N/A,#N/A,FALSE,"WWCM"}</definedName>
    <definedName name="wx_3" localSheetId="43" hidden="1">{#N/A,#N/A,FALSE,"Pharm";#N/A,#N/A,FALSE,"WWCM"}</definedName>
    <definedName name="wx_3" hidden="1">{#N/A,#N/A,FALSE,"Pharm";#N/A,#N/A,FALSE,"WWCM"}</definedName>
    <definedName name="wx_4" localSheetId="43" hidden="1">{#N/A,#N/A,FALSE,"Pharm";#N/A,#N/A,FALSE,"WWCM"}</definedName>
    <definedName name="wx_4" hidden="1">{#N/A,#N/A,FALSE,"Pharm";#N/A,#N/A,FALSE,"WWCM"}</definedName>
    <definedName name="wxyz" localSheetId="43" hidden="1">{#N/A,#N/A,FALSE,"Staffnos &amp; cost"}</definedName>
    <definedName name="wxyz" hidden="1">{#N/A,#N/A,FALSE,"Staffnos &amp; cost"}</definedName>
    <definedName name="wyh" localSheetId="43" hidden="1">{#N/A,#N/A,FALSE,"Summary";#N/A,#N/A,FALSE,"Fed.State Prov";#N/A,#N/A,FALSE,"Foreign Prov";#N/A,#N/A,FALSE,"Thera Fgrn";#N/A,#N/A,FALSE,"CCD Fgrn";#N/A,#N/A,FALSE,"Biocine Fgrn";#N/A,#N/A,FALSE,"Vision Fgrn";#N/A,#N/A,FALSE,"Frgn vs Dom"}</definedName>
    <definedName name="wyh" hidden="1">{#N/A,#N/A,FALSE,"Summary";#N/A,#N/A,FALSE,"Fed.State Prov";#N/A,#N/A,FALSE,"Foreign Prov";#N/A,#N/A,FALSE,"Thera Fgrn";#N/A,#N/A,FALSE,"CCD Fgrn";#N/A,#N/A,FALSE,"Biocine Fgrn";#N/A,#N/A,FALSE,"Vision Fgrn";#N/A,#N/A,FALSE,"Frgn vs Dom"}</definedName>
    <definedName name="x" localSheetId="23" hidden="1">{#N/A,#N/A,FALSE,"REPORT"}</definedName>
    <definedName name="x" localSheetId="24">#REF!</definedName>
    <definedName name="x">#REF!</definedName>
    <definedName name="x_1" localSheetId="43" hidden="1">{#N/A,#N/A,FALSE,"REPORT"}</definedName>
    <definedName name="x_1" hidden="1">{#N/A,#N/A,FALSE,"REPORT"}</definedName>
    <definedName name="x_2" localSheetId="43" hidden="1">{#N/A,#N/A,FALSE,"REPORT"}</definedName>
    <definedName name="x_2" hidden="1">{#N/A,#N/A,FALSE,"REPORT"}</definedName>
    <definedName name="x_3" localSheetId="43" hidden="1">{#N/A,#N/A,FALSE,"REPORT"}</definedName>
    <definedName name="x_3" hidden="1">{#N/A,#N/A,FALSE,"REPORT"}</definedName>
    <definedName name="x_4" localSheetId="43" hidden="1">{#N/A,#N/A,FALSE,"REPORT"}</definedName>
    <definedName name="x_4" hidden="1">{#N/A,#N/A,FALSE,"REPORT"}</definedName>
    <definedName name="xa" localSheetId="43" hidden="1">{#N/A,#N/A,FALSE,"Aging Summary";#N/A,#N/A,FALSE,"Ratio Analysis";#N/A,#N/A,FALSE,"Test 120 Day Accts";#N/A,#N/A,FALSE,"Tickmarks"}</definedName>
    <definedName name="xa" hidden="1">{#N/A,#N/A,FALSE,"Aging Summary";#N/A,#N/A,FALSE,"Ratio Analysis";#N/A,#N/A,FALSE,"Test 120 Day Accts";#N/A,#N/A,FALSE,"Tickmarks"}</definedName>
    <definedName name="XAx" localSheetId="43" hidden="1">{#N/A,#N/A,FALSE,"COMP"}</definedName>
    <definedName name="XAx" hidden="1">{#N/A,#N/A,FALSE,"COMP"}</definedName>
    <definedName name="XAx_1" localSheetId="43" hidden="1">{#N/A,#N/A,FALSE,"COMP"}</definedName>
    <definedName name="XAx_1" hidden="1">{#N/A,#N/A,FALSE,"COMP"}</definedName>
    <definedName name="XAx_1_1" localSheetId="43" hidden="1">{#N/A,#N/A,FALSE,"COMP"}</definedName>
    <definedName name="XAx_1_1" hidden="1">{#N/A,#N/A,FALSE,"COMP"}</definedName>
    <definedName name="xb" localSheetId="43" hidden="1">{"BA detail",#N/A,FALSE,"Q3YTD "}</definedName>
    <definedName name="xb" hidden="1">{"BA detail",#N/A,FALSE,"Q3YTD "}</definedName>
    <definedName name="xc" localSheetId="43" hidden="1">{"ICD Details",#N/A,FALSE,"Current Yr";"ICD Details",#N/A,FALSE,"Budget";"ICD Details",#N/A,FALSE,"Prior Year"}</definedName>
    <definedName name="xc" hidden="1">{"ICD Details",#N/A,FALSE,"Current Yr";"ICD Details",#N/A,FALSE,"Budget";"ICD Details",#N/A,FALSE,"Prior Year"}</definedName>
    <definedName name="xchart1" hidden="1">#REF!</definedName>
    <definedName name="xchart2" hidden="1">#REF!</definedName>
    <definedName name="xchart3" hidden="1">#REF!</definedName>
    <definedName name="xchart4" hidden="1">#REF!</definedName>
    <definedName name="xchart5" hidden="1">#REF!</definedName>
    <definedName name="xcv" localSheetId="43" hidden="1">{#N/A,#N/A,FALSE,"Pharm";#N/A,#N/A,FALSE,"WWCM"}</definedName>
    <definedName name="xcv" hidden="1">{#N/A,#N/A,FALSE,"Pharm";#N/A,#N/A,FALSE,"WWCM"}</definedName>
    <definedName name="xcv_1" localSheetId="43" hidden="1">{#N/A,#N/A,FALSE,"Pharm";#N/A,#N/A,FALSE,"WWCM"}</definedName>
    <definedName name="xcv_1" hidden="1">{#N/A,#N/A,FALSE,"Pharm";#N/A,#N/A,FALSE,"WWCM"}</definedName>
    <definedName name="xcv_2" localSheetId="43" hidden="1">{#N/A,#N/A,FALSE,"Pharm";#N/A,#N/A,FALSE,"WWCM"}</definedName>
    <definedName name="xcv_2" hidden="1">{#N/A,#N/A,FALSE,"Pharm";#N/A,#N/A,FALSE,"WWCM"}</definedName>
    <definedName name="xcv_3" localSheetId="43" hidden="1">{#N/A,#N/A,FALSE,"Pharm";#N/A,#N/A,FALSE,"WWCM"}</definedName>
    <definedName name="xcv_3" hidden="1">{#N/A,#N/A,FALSE,"Pharm";#N/A,#N/A,FALSE,"WWCM"}</definedName>
    <definedName name="xcv_4" localSheetId="43" hidden="1">{#N/A,#N/A,FALSE,"Pharm";#N/A,#N/A,FALSE,"WWCM"}</definedName>
    <definedName name="xcv_4" hidden="1">{#N/A,#N/A,FALSE,"Pharm";#N/A,#N/A,FALSE,"WWCM"}</definedName>
    <definedName name="xcvbxcvbcx" localSheetId="43" hidden="1">{#N/A,#N/A,FALSE,"Umsatz EO BP";#N/A,#N/A,FALSE,"Umsatz EO OP";#N/A,#N/A,FALSE,"ER EO BP";#N/A,#N/A,FALSE,"ER EO OP";#N/A,#N/A,FALSE,"EA EO (2)";#N/A,#N/A,FALSE,"EA EO";#N/A,#N/A,FALSE,"EA EO (3)";#N/A,#N/A,FALSE,"EA EO (4)";#N/A,#N/A,FALSE,"KA EO  (2)";#N/A,#N/A,FALSE,"KA EO";#N/A,#N/A,FALSE,"KA EO  (3)";#N/A,#N/A,FALSE,"KA EO (4)"}</definedName>
    <definedName name="xcvbxcvbcx" hidden="1">{#N/A,#N/A,FALSE,"Umsatz EO BP";#N/A,#N/A,FALSE,"Umsatz EO OP";#N/A,#N/A,FALSE,"ER EO BP";#N/A,#N/A,FALSE,"ER EO OP";#N/A,#N/A,FALSE,"EA EO (2)";#N/A,#N/A,FALSE,"EA EO";#N/A,#N/A,FALSE,"EA EO (3)";#N/A,#N/A,FALSE,"EA EO (4)";#N/A,#N/A,FALSE,"KA EO  (2)";#N/A,#N/A,FALSE,"KA EO";#N/A,#N/A,FALSE,"KA EO  (3)";#N/A,#N/A,FALSE,"KA EO (4)"}</definedName>
    <definedName name="xcvio" localSheetId="43" hidden="1">{#N/A,#N/A,TRUE,"Shor-term Interest Expense"}</definedName>
    <definedName name="xcvio" hidden="1">{#N/A,#N/A,TRUE,"Shor-term Interest Expense"}</definedName>
    <definedName name="xcxc" localSheetId="43" hidden="1">{"QTR_ACT",#N/A,FALSE,"PROP_PBIT_DEV_Q3";"QTR_BUD",#N/A,FALSE,"PROP_PBIT_DEV_Q3";"YTD_BUD",#N/A,FALSE,"PROP_PBIT_DEV_Q3";"YTD_ACT",#N/A,FALSE,"PROP_PBIT_DEV_Q3";"FY95 SNAP3",#N/A,FALSE,"PROP_PBIT_DEV_Q3";"FY95_BUD",#N/A,FALSE,"PROP_PBIT_DEV_Q3";"FY96_BUD",#N/A,FALSE,"PROP_PBIT_DEV_Q3"}</definedName>
    <definedName name="xcxc" hidden="1">{"QTR_ACT",#N/A,FALSE,"PROP_PBIT_DEV_Q3";"QTR_BUD",#N/A,FALSE,"PROP_PBIT_DEV_Q3";"YTD_BUD",#N/A,FALSE,"PROP_PBIT_DEV_Q3";"YTD_ACT",#N/A,FALSE,"PROP_PBIT_DEV_Q3";"FY95 SNAP3",#N/A,FALSE,"PROP_PBIT_DEV_Q3";"FY95_BUD",#N/A,FALSE,"PROP_PBIT_DEV_Q3";"FY96_BUD",#N/A,FALSE,"PROP_PBIT_DEV_Q3"}</definedName>
    <definedName name="xd" localSheetId="43" hidden="1">{#N/A,#N/A,FALSE,"Staffnos &amp; cost"}</definedName>
    <definedName name="xd" hidden="1">{#N/A,#N/A,FALSE,"Staffnos &amp; cost"}</definedName>
    <definedName name="xddad" localSheetId="43" hidden="1">{#N/A,#N/A,FALSE,"SUMMARY REPORT"}</definedName>
    <definedName name="xddad" hidden="1">{#N/A,#N/A,FALSE,"SUMMARY REPORT"}</definedName>
    <definedName name="xdif_AutomationMode" hidden="1">"AutomationSheet"</definedName>
    <definedName name="xdif_RefreshIncludeLists" hidden="1">FALSE</definedName>
    <definedName name="xdr" localSheetId="43" hidden="1">{#N/A,#N/A,FALSE,"SUMMARY REPORT"}</definedName>
    <definedName name="xdr" hidden="1">{#N/A,#N/A,FALSE,"SUMMARY REPORT"}</definedName>
    <definedName name="xenergy_is">#REF!</definedName>
    <definedName name="xfd" hidden="1">#N/A</definedName>
    <definedName name="XLDW_UID" hidden="1">"us037208"</definedName>
    <definedName name="XLDW_VER" hidden="1">"Office 2003-07+ 12.5 wBOLO"</definedName>
    <definedName name="xlx" localSheetId="43" hidden="1">{#N/A,#N/A,FALSE,"PMW Gruppe 99_98";#N/A,#N/A,FALSE,"PMW KG 98_99";#N/A,#N/A,FALSE,"PMW Inc. 99_98";#N/A,#N/A,FALSE,"PMW VTECH 99_98";#N/A,#N/A,FALSE,"PMW Thail. 99_98";#N/A,#N/A,FALSE,"PMW Canada 99_98";#N/A,#N/A,FALSE,"Währungsabw. 99_98"}</definedName>
    <definedName name="xlx" hidden="1">{#N/A,#N/A,FALSE,"PMW Gruppe 99_98";#N/A,#N/A,FALSE,"PMW KG 98_99";#N/A,#N/A,FALSE,"PMW Inc. 99_98";#N/A,#N/A,FALSE,"PMW VTECH 99_98";#N/A,#N/A,FALSE,"PMW Thail. 99_98";#N/A,#N/A,FALSE,"PMW Canada 99_98";#N/A,#N/A,FALSE,"Währungsabw. 99_98"}</definedName>
    <definedName name="xn" localSheetId="43" hidden="1">{"oct_res_comm",#N/A,FALSE,"VarToBud"}</definedName>
    <definedName name="xn" hidden="1">{"oct_res_comm",#N/A,FALSE,"VarToBud"}</definedName>
    <definedName name="xpqa" localSheetId="43" hidden="1">{#N/A,#N/A,FALSE,"SUMMARY REPORT"}</definedName>
    <definedName name="xpqa" hidden="1">{#N/A,#N/A,FALSE,"SUMMARY REPORT"}</definedName>
    <definedName name="xpr" localSheetId="43" hidden="1">{"Area1",#N/A,FALSE,"OREWACC";"Area2",#N/A,FALSE,"OREWACC"}</definedName>
    <definedName name="xpr" hidden="1">{"Area1",#N/A,FALSE,"OREWACC";"Area2",#N/A,FALSE,"OREWACC"}</definedName>
    <definedName name="XREF_COLUMN_1" hidden="1">#REF!</definedName>
    <definedName name="XREF_COLUMN_10" hidden="1">#REF!</definedName>
    <definedName name="XREF_COLUMN_11" hidden="1">#REF!</definedName>
    <definedName name="XREF_COLUMN_14" hidden="1">#REF!</definedName>
    <definedName name="XREF_COLUMN_2" hidden="1">#REF!</definedName>
    <definedName name="XREF_COLUMN_28" hidden="1">#N/A</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0" hidden="1">#REF!</definedName>
    <definedName name="XRefCopy141" hidden="1">#REF!</definedName>
    <definedName name="XRefCopy142" hidden="1">#REF!</definedName>
    <definedName name="XRefCopy143" hidden="1">#REF!</definedName>
    <definedName name="XRefCopy144" hidden="1">#REF!</definedName>
    <definedName name="XRefCopy145" hidden="1">#REF!</definedName>
    <definedName name="XRefCopy14Row" hidden="1">#REF!</definedName>
    <definedName name="XRefCopy15" hidden="1">#REF!</definedName>
    <definedName name="XRefCopy15Row"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3" hidden="1">#REF!</definedName>
    <definedName name="XRefCopy44" hidden="1">#REF!</definedName>
    <definedName name="XRefCopy45" hidden="1">#REF!</definedName>
    <definedName name="XRefCopy46" hidden="1">#REF!</definedName>
    <definedName name="XRefCopy47" hidden="1">#REF!</definedName>
    <definedName name="XRefCopy48" hidden="1">#REF!</definedName>
    <definedName name="XRefCopy49" hidden="1">#REF!</definedName>
    <definedName name="XRefCopy4Row" hidden="1">#REF!</definedName>
    <definedName name="XRefCopy5" hidden="1">#REF!</definedName>
    <definedName name="XRefCopy50"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Row" hidden="1">#REF!</definedName>
    <definedName name="XRefCopy56Row" hidden="1">#REF!</definedName>
    <definedName name="XRefCopy57" hidden="1">#REF!</definedName>
    <definedName name="XRefCopy57Row"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Row" hidden="1">#REF!</definedName>
    <definedName name="XRefPaste29Row" hidden="1">#REF!</definedName>
    <definedName name="XRefPaste2Row" hidden="1">#REF!</definedName>
    <definedName name="XRefPaste3" hidden="1">#REF!</definedName>
    <definedName name="XRefPaste30Row" hidden="1">#REF!</definedName>
    <definedName name="XRefPaste31Row"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Row" hidden="1">#REF!</definedName>
    <definedName name="XRefPaste4" hidden="1">#REF!</definedName>
    <definedName name="XRefPaste40" hidden="1">#REF!</definedName>
    <definedName name="XRefPaste41" hidden="1">#REF!</definedName>
    <definedName name="XRefPaste41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5" hidden="1">#REF!</definedName>
    <definedName name="XRefPaste50" hidden="1">#REF!</definedName>
    <definedName name="XRefPaste50Row"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definedName>
    <definedName name="xs" localSheetId="43" hidden="1">{#N/A,"PURCHM",FALSE,"Business Analysis";#N/A,"SPADD",FALSE,"Business Analysis"}</definedName>
    <definedName name="xs" hidden="1">{#N/A,"PURCHM",FALSE,"Business Analysis";#N/A,"SPADD",FALSE,"Business Analysis"}</definedName>
    <definedName name="xsasad" localSheetId="43" hidden="1">{#N/A,#N/A,FALSE,"COMICRO";#N/A,#N/A,FALSE,"BALSCH";#N/A,#N/A,FALSE,"GLASS";#N/A,#N/A,FALSE,"DEPRE";#N/A,#N/A,FALSE,"A&amp;MCUR";#N/A,#N/A,FALSE,"AGEANAlysis";#N/A,#N/A,FALSE,"CHECKS";#N/A,#N/A,FALSE,"CHECKS"}</definedName>
    <definedName name="xsasad" hidden="1">{#N/A,#N/A,FALSE,"COMICRO";#N/A,#N/A,FALSE,"BALSCH";#N/A,#N/A,FALSE,"GLASS";#N/A,#N/A,FALSE,"DEPRE";#N/A,#N/A,FALSE,"A&amp;MCUR";#N/A,#N/A,FALSE,"AGEANAlysis";#N/A,#N/A,FALSE,"CHECKS";#N/A,#N/A,FALSE,"CHECKS"}</definedName>
    <definedName name="XSCAS" localSheetId="43" hidden="1">{#N/A,#N/A,FALSE,"COMP"}</definedName>
    <definedName name="XSCAS" hidden="1">{#N/A,#N/A,FALSE,"COMP"}</definedName>
    <definedName name="XSCAS_1" localSheetId="43" hidden="1">{#N/A,#N/A,FALSE,"COMP"}</definedName>
    <definedName name="XSCAS_1" hidden="1">{#N/A,#N/A,FALSE,"COMP"}</definedName>
    <definedName name="XSCAS_1_1" localSheetId="43" hidden="1">{#N/A,#N/A,FALSE,"COMP"}</definedName>
    <definedName name="XSCAS_1_1" hidden="1">{#N/A,#N/A,FALSE,"COMP"}</definedName>
    <definedName name="xsd" localSheetId="43" hidden="1">{"detail",#N/A,FALSE,"mfg";"summary",#N/A,FALSE,"mfg"}</definedName>
    <definedName name="xsd" hidden="1">{"detail",#N/A,FALSE,"mfg";"summary",#N/A,FALSE,"mfg"}</definedName>
    <definedName name="xt" localSheetId="43" hidden="1">{#N/A,"PURADD",FALSE,"Business Analysis";#N/A,"PURSPP",FALSE,"Business Analysis";#N/A,"CTGIND",FALSE,"Business Analysis";#N/A,"PURCHM",FALSE,"Business Analysis";#N/A,"SPADD",FALSE,"Business Analysis";#N/A,"EPOXY",FALSE,"Business Analysis";#N/A,"PURPER",FALSE,"Business Analysis"}</definedName>
    <definedName name="xt" hidden="1">{#N/A,"PURADD",FALSE,"Business Analysis";#N/A,"PURSPP",FALSE,"Business Analysis";#N/A,"CTGIND",FALSE,"Business Analysis";#N/A,"PURCHM",FALSE,"Business Analysis";#N/A,"SPADD",FALSE,"Business Analysis";#N/A,"EPOXY",FALSE,"Business Analysis";#N/A,"PURPER",FALSE,"Business Analysis"}</definedName>
    <definedName name="xv" localSheetId="43" hidden="1">{"Commentary",#N/A,FALSE,"May"}</definedName>
    <definedName name="xv" hidden="1">{"Commentary",#N/A,FALSE,"May"}</definedName>
    <definedName name="xvxv" localSheetId="43" hidden="1">{#N/A,#N/A,FALSE,"QTD";#N/A,#N/A,FALSE,"Lic Fees";#N/A,#N/A,FALSE,"Unapproved";#N/A,#N/A,FALSE,"Wkly Notes"}</definedName>
    <definedName name="xvxv" hidden="1">{#N/A,#N/A,FALSE,"QTD";#N/A,#N/A,FALSE,"Lic Fees";#N/A,#N/A,FALSE,"Unapproved";#N/A,#N/A,FALSE,"Wkly Notes"}</definedName>
    <definedName name="xw" localSheetId="43" hidden="1">{#N/A,#N/A,FALSE,"FCF Corporate Services";#N/A,#N/A,FALSE,"FCF Assum Corporate Services";#N/A,#N/A,FALSE,"DCF Corp. Services Sensitivity";#N/A,#N/A,FALSE,"AVP Corporate Services";"FCF in percent",#N/A,FALSE,"FCF Corporate Services"}</definedName>
    <definedName name="xw" hidden="1">{#N/A,#N/A,FALSE,"FCF Corporate Services";#N/A,#N/A,FALSE,"FCF Assum Corporate Services";#N/A,#N/A,FALSE,"DCF Corp. Services Sensitivity";#N/A,#N/A,FALSE,"AVP Corporate Services";"FCF in percent",#N/A,FALSE,"FCF Corporate Services"}</definedName>
    <definedName name="xx" localSheetId="43" hidden="1">{#N/A,#N/A,FALSE,"REPORT"}</definedName>
    <definedName name="xx" hidden="1">{#N/A,#N/A,FALSE,"REPORT"}</definedName>
    <definedName name="xx_1" localSheetId="43" hidden="1">{#N/A,#N/A,FALSE,"REPORT"}</definedName>
    <definedName name="xx_1" hidden="1">{#N/A,#N/A,FALSE,"REPORT"}</definedName>
    <definedName name="xx_2" localSheetId="43" hidden="1">{#N/A,#N/A,FALSE,"REPORT"}</definedName>
    <definedName name="xx_2" hidden="1">{#N/A,#N/A,FALSE,"REPORT"}</definedName>
    <definedName name="xx_3" localSheetId="43" hidden="1">{#N/A,#N/A,FALSE,"REPORT"}</definedName>
    <definedName name="xx_3" hidden="1">{#N/A,#N/A,FALSE,"REPORT"}</definedName>
    <definedName name="xx_4" localSheetId="43" hidden="1">{#N/A,#N/A,FALSE,"REPORT"}</definedName>
    <definedName name="xx_4" hidden="1">{#N/A,#N/A,FALSE,"REPORT"}</definedName>
    <definedName name="xxcxc" localSheetId="43" hidden="1">{#N/A,#N/A,FALSE,"Umsatz CH";#N/A,#N/A,FALSE,"ER CH";#N/A,#N/A,FALSE,"EA CH (2) ";#N/A,#N/A,FALSE,"EA CH";#N/A,#N/A,FALSE,"EA CH (3) ";#N/A,#N/A,FALSE,"EA CH (4)";#N/A,#N/A,FALSE,"KA CH";#N/A,#N/A,FALSE,"KA CH  (2)";#N/A,#N/A,FALSE,"KA CH  (3)";#N/A,#N/A,FALSE,"KA CH (4)"}</definedName>
    <definedName name="xxcxc" hidden="1">{#N/A,#N/A,FALSE,"Umsatz CH";#N/A,#N/A,FALSE,"ER CH";#N/A,#N/A,FALSE,"EA CH (2) ";#N/A,#N/A,FALSE,"EA CH";#N/A,#N/A,FALSE,"EA CH (3) ";#N/A,#N/A,FALSE,"EA CH (4)";#N/A,#N/A,FALSE,"KA CH";#N/A,#N/A,FALSE,"KA CH  (2)";#N/A,#N/A,FALSE,"KA CH  (3)";#N/A,#N/A,FALSE,"KA CH (4)"}</definedName>
    <definedName name="xxx">#REF!</definedName>
    <definedName name="xxx.gb._Hm." localSheetId="43" hidden="1">{#N/A,#N/A,FALSE,"Umsatz HM";#N/A,#N/A,FALSE,"ER HM";#N/A,#N/A,FALSE,"EA HM  (2)";#N/A,#N/A,FALSE,"EA HM ";#N/A,#N/A,FALSE,"EA HM  (4)";#N/A,#N/A,FALSE,"EA HM  (3)";#N/A,#N/A,FALSE,"KA HM  (2)";#N/A,#N/A,FALSE,"KA HM";#N/A,#N/A,FALSE,"KA HM  (3)";#N/A,#N/A,FALSE,"KA HM (4)"}</definedName>
    <definedName name="xxx.gb._Hm." hidden="1">{#N/A,#N/A,FALSE,"Umsatz HM";#N/A,#N/A,FALSE,"ER HM";#N/A,#N/A,FALSE,"EA HM  (2)";#N/A,#N/A,FALSE,"EA HM ";#N/A,#N/A,FALSE,"EA HM  (4)";#N/A,#N/A,FALSE,"EA HM  (3)";#N/A,#N/A,FALSE,"KA HM  (2)";#N/A,#N/A,FALSE,"KA HM";#N/A,#N/A,FALSE,"KA HM  (3)";#N/A,#N/A,FALSE,"KA HM (4)"}</definedName>
    <definedName name="XXX_1" localSheetId="43" hidden="1">{#N/A,#N/A,FALSE,"Other";#N/A,#N/A,FALSE,"Ace";#N/A,#N/A,FALSE,"Derm"}</definedName>
    <definedName name="XXX_1" hidden="1">{#N/A,#N/A,FALSE,"Other";#N/A,#N/A,FALSE,"Ace";#N/A,#N/A,FALSE,"Derm"}</definedName>
    <definedName name="XXX_2" localSheetId="43" hidden="1">{#N/A,#N/A,FALSE,"Other";#N/A,#N/A,FALSE,"Ace";#N/A,#N/A,FALSE,"Derm"}</definedName>
    <definedName name="XXX_2" hidden="1">{#N/A,#N/A,FALSE,"Other";#N/A,#N/A,FALSE,"Ace";#N/A,#N/A,FALSE,"Derm"}</definedName>
    <definedName name="XXX_3" localSheetId="43" hidden="1">{#N/A,#N/A,FALSE,"Other";#N/A,#N/A,FALSE,"Ace";#N/A,#N/A,FALSE,"Derm"}</definedName>
    <definedName name="XXX_3" hidden="1">{#N/A,#N/A,FALSE,"Other";#N/A,#N/A,FALSE,"Ace";#N/A,#N/A,FALSE,"Derm"}</definedName>
    <definedName name="XXX_4" localSheetId="43" hidden="1">{#N/A,#N/A,FALSE,"Other";#N/A,#N/A,FALSE,"Ace";#N/A,#N/A,FALSE,"Derm"}</definedName>
    <definedName name="XXX_4" hidden="1">{#N/A,#N/A,FALSE,"Other";#N/A,#N/A,FALSE,"Ace";#N/A,#N/A,FALSE,"Derm"}</definedName>
    <definedName name="xxx2" localSheetId="43" hidden="1">{"oct_res_comm",#N/A,FALSE,"VarToBud"}</definedName>
    <definedName name="xxx2" hidden="1">{"oct_res_comm",#N/A,FALSE,"VarToBud"}</definedName>
    <definedName name="xxxx" localSheetId="43" hidden="1">{"detail",#N/A,FALSE,"mfg";"summary",#N/A,FALSE,"mfg"}</definedName>
    <definedName name="xxxx" hidden="1">{"detail",#N/A,FALSE,"mfg";"summary",#N/A,FALSE,"mfg"}</definedName>
    <definedName name="xxxxx" localSheetId="43" hidden="1">{#N/A,#N/A,FALSE,"Pharm";#N/A,#N/A,FALSE,"WWCM"}</definedName>
    <definedName name="xxxxx" hidden="1">{#N/A,#N/A,FALSE,"Pharm";#N/A,#N/A,FALSE,"WWCM"}</definedName>
    <definedName name="xxxxx_1" localSheetId="43" hidden="1">{#N/A,#N/A,FALSE,"Pharm";#N/A,#N/A,FALSE,"WWCM"}</definedName>
    <definedName name="xxxxx_1" hidden="1">{#N/A,#N/A,FALSE,"Pharm";#N/A,#N/A,FALSE,"WWCM"}</definedName>
    <definedName name="xxxxx_2" localSheetId="43" hidden="1">{#N/A,#N/A,FALSE,"Pharm";#N/A,#N/A,FALSE,"WWCM"}</definedName>
    <definedName name="xxxxx_2" hidden="1">{#N/A,#N/A,FALSE,"Pharm";#N/A,#N/A,FALSE,"WWCM"}</definedName>
    <definedName name="xxxxx_3" localSheetId="43" hidden="1">{#N/A,#N/A,FALSE,"Pharm";#N/A,#N/A,FALSE,"WWCM"}</definedName>
    <definedName name="xxxxx_3" hidden="1">{#N/A,#N/A,FALSE,"Pharm";#N/A,#N/A,FALSE,"WWCM"}</definedName>
    <definedName name="xxxxx_4" localSheetId="43" hidden="1">{#N/A,#N/A,FALSE,"Pharm";#N/A,#N/A,FALSE,"WWCM"}</definedName>
    <definedName name="xxxxx_4" hidden="1">{#N/A,#N/A,FALSE,"Pharm";#N/A,#N/A,FALSE,"WWCM"}</definedName>
    <definedName name="xxxxxx" localSheetId="43" hidden="1">{"Frgen",#N/A,FALSE,"A";"Résu",#N/A,FALSE,"A"}</definedName>
    <definedName name="xxxxxx" hidden="1">{"Frgen",#N/A,FALSE,"A";"Résu",#N/A,FALSE,"A"}</definedName>
    <definedName name="XXXXXXX" localSheetId="43" hidden="1">{#N/A,#N/A,TRUE,"Main assumptions";#N/A,#N/A,TRUE,"Subscriber projections";#N/A,#N/A,TRUE,"Revenues";#N/A,#N/A,TRUE,"Opex";#N/A,#N/A,TRUE,"Capex";#N/A,#N/A,TRUE,"Working capital";#N/A,#N/A,TRUE,"P&amp;L";#N/A,#N/A,TRUE,"Cash";#N/A,#N/A,TRUE,"Balance";#N/A,#N/A,TRUE,"Valuation";#N/A,#N/A,TRUE,"Bench"}</definedName>
    <definedName name="XXXXXXX" hidden="1">{#N/A,#N/A,TRUE,"Main assumptions";#N/A,#N/A,TRUE,"Subscriber projections";#N/A,#N/A,TRUE,"Revenues";#N/A,#N/A,TRUE,"Opex";#N/A,#N/A,TRUE,"Capex";#N/A,#N/A,TRUE,"Working capital";#N/A,#N/A,TRUE,"P&amp;L";#N/A,#N/A,TRUE,"Cash";#N/A,#N/A,TRUE,"Balance";#N/A,#N/A,TRUE,"Valuation";#N/A,#N/A,TRUE,"Bench"}</definedName>
    <definedName name="xxxxxxxx" localSheetId="43" hidden="1">{"var_page",#N/A,FALSE,"template"}</definedName>
    <definedName name="xxxxxxxx" hidden="1">{"var_page",#N/A,FALSE,"template"}</definedName>
    <definedName name="xxxxxxxxxxxxx" localSheetId="43" hidden="1">{"FrgénEst",#N/A,FALSE,"A";"RésuEst",#N/A,FALSE,"A"}</definedName>
    <definedName name="xxxxxxxxxxxxx" hidden="1">{"FrgénEst",#N/A,FALSE,"A";"RésuEst",#N/A,FALSE,"A"}</definedName>
    <definedName name="xxxxxxxxxxxxxxx" localSheetId="43" hidden="1">{"is sum ww",#N/A,FALSE,"IS SUM"}</definedName>
    <definedName name="xxxxxxxxxxxxxxx" hidden="1">{"is sum ww",#N/A,FALSE,"IS SUM"}</definedName>
    <definedName name="xxy" localSheetId="43" hidden="1">{#N/A,#N/A,FALSE,"FFCXOUT3"}</definedName>
    <definedName name="xxy" hidden="1">{#N/A,#N/A,FALSE,"FFCXOUT3"}</definedName>
    <definedName name="xy" localSheetId="43" hidden="1">{#N/A,#N/A,FALSE,"Staffnos &amp; cost"}</definedName>
    <definedName name="xy" hidden="1">{#N/A,#N/A,FALSE,"Staffnos &amp; cost"}</definedName>
    <definedName name="xys" localSheetId="43" hidden="1">{#N/A,#N/A,FALSE,"Title Page";#N/A,#N/A,FALSE,"Conclusions";#N/A,#N/A,FALSE,"Assum.";#N/A,#N/A,FALSE,"Sun  DCF-WC-Dep";#N/A,#N/A,FALSE,"MarketValue";#N/A,#N/A,FALSE,"BalSheet";#N/A,#N/A,FALSE,"WACC";#N/A,#N/A,FALSE,"PC+ Info.";#N/A,#N/A,FALSE,"PC+Info_2"}</definedName>
    <definedName name="xys" hidden="1">{#N/A,#N/A,FALSE,"Title Page";#N/A,#N/A,FALSE,"Conclusions";#N/A,#N/A,FALSE,"Assum.";#N/A,#N/A,FALSE,"Sun  DCF-WC-Dep";#N/A,#N/A,FALSE,"MarketValue";#N/A,#N/A,FALSE,"BalSheet";#N/A,#N/A,FALSE,"WACC";#N/A,#N/A,FALSE,"PC+ Info.";#N/A,#N/A,FALSE,"PC+Info_2"}</definedName>
    <definedName name="XYZ" localSheetId="43" hidden="1">{"detail",#N/A,FALSE,"mfg";"summary",#N/A,FALSE,"mfg"}</definedName>
    <definedName name="XYZ" hidden="1">{"detail",#N/A,FALSE,"mfg";"summary",#N/A,FALSE,"mfg"}</definedName>
    <definedName name="xyz_1" localSheetId="43"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xyz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xzxz" localSheetId="43" hidden="1">{#N/A,"PURCHM",FALSE,"Business Analysis";#N/A,"SPADD",FALSE,"Business Analysis"}</definedName>
    <definedName name="xzxz" hidden="1">{#N/A,"PURCHM",FALSE,"Business Analysis";#N/A,"SPADD",FALSE,"Business Analysis"}</definedName>
    <definedName name="Ｙ" hidden="1">#REF!</definedName>
    <definedName name="y_1" localSheetId="43" hidden="1">{#N/A,#N/A,FALSE,"Pharm";#N/A,#N/A,FALSE,"WWCM"}</definedName>
    <definedName name="y_1" hidden="1">{#N/A,#N/A,FALSE,"Pharm";#N/A,#N/A,FALSE,"WWCM"}</definedName>
    <definedName name="y_2" localSheetId="43" hidden="1">{#N/A,#N/A,FALSE,"Pharm";#N/A,#N/A,FALSE,"WWCM"}</definedName>
    <definedName name="y_2" hidden="1">{#N/A,#N/A,FALSE,"Pharm";#N/A,#N/A,FALSE,"WWCM"}</definedName>
    <definedName name="y_3" localSheetId="43" hidden="1">{#N/A,#N/A,FALSE,"Pharm";#N/A,#N/A,FALSE,"WWCM"}</definedName>
    <definedName name="y_3" hidden="1">{#N/A,#N/A,FALSE,"Pharm";#N/A,#N/A,FALSE,"WWCM"}</definedName>
    <definedName name="y_4" localSheetId="43" hidden="1">{#N/A,#N/A,FALSE,"Pharm";#N/A,#N/A,FALSE,"WWCM"}</definedName>
    <definedName name="y_4" hidden="1">{#N/A,#N/A,FALSE,"Pharm";#N/A,#N/A,FALSE,"WWCM"}</definedName>
    <definedName name="Yahoo" localSheetId="43" hidden="1">{#N/A,#N/A,FALSE,"Inc. St.";#N/A,#N/A,FALSE,"FYear";#N/A,#N/A,FALSE,"Revs.";#N/A,#N/A,FALSE,"RevsYear";#N/A,#N/A,FALSE,"Balance";#N/A,#N/A,FALSE,"CompVal";#N/A,#N/A,FALSE,"Val.";#N/A,#N/A,FALSE,"DCFval"}</definedName>
    <definedName name="Yahoo" hidden="1">{#N/A,#N/A,FALSE,"Inc. St.";#N/A,#N/A,FALSE,"FYear";#N/A,#N/A,FALSE,"Revs.";#N/A,#N/A,FALSE,"RevsYear";#N/A,#N/A,FALSE,"Balance";#N/A,#N/A,FALSE,"CompVal";#N/A,#N/A,FALSE,"Val.";#N/A,#N/A,FALSE,"DCFval"}</definedName>
    <definedName name="Yates_Center_E_P">#REF!</definedName>
    <definedName name="Year" localSheetId="11">#REF!</definedName>
    <definedName name="year" localSheetId="23">#REF!</definedName>
    <definedName name="Year" localSheetId="24">#REF!</definedName>
    <definedName name="Year">#REF!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_PROD">#REF!</definedName>
    <definedName name="YEAR_SALES">#REF!</definedName>
    <definedName name="YEAR1_LABEL">#REF!</definedName>
    <definedName name="Yellow" localSheetId="43" hidden="1">AND(INDIRECT("rc",FALSE)&lt;&gt;"Multiple",NOT(Tax_Basis_Balance_Sheet),INDIRECT("rc",FALSE)&lt;&gt;"",IF(LEFT(INDIRECT("rc",FALSE),3)="TAX",MID(INDIRECT("rc",FALSE),4,3)*1&lt;300,IF(ISERROR('WP II-E-2b'!VL),TRUE,'WP II-E-2b'!VL&lt;300)))</definedName>
    <definedName name="Yellow" hidden="1">AND(INDIRECT("rc",FALSE)&lt;&gt;"Multiple",NOT(Tax_Basis_Balance_Sheet),INDIRECT("rc",FALSE)&lt;&gt;"",IF(LEFT(INDIRECT("rc",FALSE),3)="TAX",MID(INDIRECT("rc",FALSE),4,3)*1&lt;300,IF(ISERROR(VL),TRUE,VL&lt;300)))</definedName>
    <definedName name="YEs" localSheetId="43">#REF!</definedName>
    <definedName name="YEs" localSheetId="11">#REF!</definedName>
    <definedName name="YEs" localSheetId="24">#REF!</definedName>
    <definedName name="YEs">#REF!</definedName>
    <definedName name="yg" localSheetId="43" hidden="1">{"Polymers Details",#N/A,FALSE,"Current Yr";"Polymer Details",#N/A,FALSE,"Budget";"Polymer Details",#N/A,FALSE,"Prior Year"}</definedName>
    <definedName name="yg" hidden="1">{"Polymers Details",#N/A,FALSE,"Current Yr";"Polymer Details",#N/A,FALSE,"Budget";"Polymer Details",#N/A,FALSE,"Prior Year"}</definedName>
    <definedName name="yh" localSheetId="43" hidden="1">{"Polymers Details",#N/A,FALSE,"Current Yr";"Polymer Details",#N/A,FALSE,"Budget";"Polymer Details",#N/A,FALSE,"Prior Year"}</definedName>
    <definedName name="yh" hidden="1">{"Polymers Details",#N/A,FALSE,"Current Yr";"Polymer Details",#N/A,FALSE,"Budget";"Polymer Details",#N/A,FALSE,"Prior Year"}</definedName>
    <definedName name="yhg" hidden="1">2</definedName>
    <definedName name="yhh" localSheetId="43" hidden="1">{"DJH3",#N/A,FALSE,"PFL00805";"PJB3",#N/A,FALSE,"PFL00805";"JMD3",#N/A,FALSE,"PFL00805";"DNB3",#N/A,FALSE,"PFL00805";"MJP3",#N/A,FALSE,"PFL00805";"RAB3",#N/A,FALSE,"PFL00805";"GJW3",#N/A,FALSE,"PFL00805";"MASTER3",#N/A,FALSE,"PFL00805"}</definedName>
    <definedName name="yhh" hidden="1">{"DJH3",#N/A,FALSE,"PFL00805";"PJB3",#N/A,FALSE,"PFL00805";"JMD3",#N/A,FALSE,"PFL00805";"DNB3",#N/A,FALSE,"PFL00805";"MJP3",#N/A,FALSE,"PFL00805";"RAB3",#N/A,FALSE,"PFL00805";"GJW3",#N/A,FALSE,"PFL00805";"MASTER3",#N/A,FALSE,"PFL00805"}</definedName>
    <definedName name="yhn" localSheetId="43" hidden="1">{"detail",#N/A,FALSE,"mfg";"summary",#N/A,FALSE,"mfg"}</definedName>
    <definedName name="yhn" hidden="1">{"detail",#N/A,FALSE,"mfg";"summary",#N/A,FALSE,"mfg"}</definedName>
    <definedName name="yioyi" localSheetId="43" hidden="1">{#N/A,#N/A,TRUE,"1Q BCG";#N/A,#N/A,TRUE,"1Q w|o Wireless";#N/A,#N/A,TRUE,"1Q Wireless"}</definedName>
    <definedName name="yioyi" hidden="1">{#N/A,#N/A,TRUE,"1Q BCG";#N/A,#N/A,TRUE,"1Q w|o Wireless";#N/A,#N/A,TRUE,"1Q Wireless"}</definedName>
    <definedName name="ym" localSheetId="43" hidden="1">{#N/A,"PURCHM",FALSE,"Business Analysis";#N/A,"SPADD",FALSE,"Business Analysis"}</definedName>
    <definedName name="ym" hidden="1">{#N/A,"PURCHM",FALSE,"Business Analysis";#N/A,"SPADD",FALSE,"Business Analysis"}</definedName>
    <definedName name="yn" localSheetId="43" hidden="1">{"AS REP",#N/A,FALSE,"EEFSNAP2";"PROP",#N/A,FALSE,"EEFSNAP2";"RISKS",#N/A,FALSE,"EEFSNAP2";"VIEW ALL",#N/A,FALSE,"EEFSNAP2"}</definedName>
    <definedName name="yn" hidden="1">{"AS REP",#N/A,FALSE,"EEFSNAP2";"PROP",#N/A,FALSE,"EEFSNAP2";"RISKS",#N/A,FALSE,"EEFSNAP2";"VIEW ALL",#N/A,FALSE,"EEFSNAP2"}</definedName>
    <definedName name="yo" localSheetId="43" hidden="1">{#N/A,#N/A,FALSE,"R&amp;D Quick Calc";#N/A,#N/A,FALSE,"DOE Fee Schedule"}</definedName>
    <definedName name="yo" hidden="1">{#N/A,#N/A,FALSE,"R&amp;D Quick Calc";#N/A,#N/A,FALSE,"DOE Fee Schedule"}</definedName>
    <definedName name="Yogesh" localSheetId="43" hidden="1">{#N/A,#N/A,TRUE,"Summary";#N/A,"1",TRUE,"Summary";#N/A,"2",TRUE,"Summary";#N/A,"3",TRUE,"Summary";#N/A,"4",TRUE,"Summary";#N/A,"5",TRUE,"Summary";#N/A,"6",TRUE,"Summary";#N/A,"7",TRUE,"Summary";#N/A,"8",TRUE,"Summary";#N/A,"9",TRUE,"Summary";#N/A,"10",TRUE,"Summary";#N/A,"11",TRUE,"Summary"}</definedName>
    <definedName name="Yogesh" hidden="1">{#N/A,#N/A,TRUE,"Summary";#N/A,"1",TRUE,"Summary";#N/A,"2",TRUE,"Summary";#N/A,"3",TRUE,"Summary";#N/A,"4",TRUE,"Summary";#N/A,"5",TRUE,"Summary";#N/A,"6",TRUE,"Summary";#N/A,"7",TRUE,"Summary";#N/A,"8",TRUE,"Summary";#N/A,"9",TRUE,"Summary";#N/A,"10",TRUE,"Summary";#N/A,"11",TRUE,"Summary"}</definedName>
    <definedName name="yorm">#REF!</definedName>
    <definedName name="youh" localSheetId="43" hidden="1">{#N/A,#N/A,FALSE,"AD_Purchase";#N/A,#N/A,FALSE,"Credit";#N/A,#N/A,FALSE,"PF Acquisition";#N/A,#N/A,FALSE,"PF Offering"}</definedName>
    <definedName name="youh" hidden="1">{#N/A,#N/A,FALSE,"AD_Purchase";#N/A,#N/A,FALSE,"Credit";#N/A,#N/A,FALSE,"PF Acquisition";#N/A,#N/A,FALSE,"PF Offering"}</definedName>
    <definedName name="your_name" localSheetId="43">#REF!</definedName>
    <definedName name="your_name" localSheetId="11">#REF!</definedName>
    <definedName name="your_name" localSheetId="24">#REF!</definedName>
    <definedName name="your_name">#REF!</definedName>
    <definedName name="yp" localSheetId="43" hidden="1">{#N/A,"PURADD",FALSE,"Business Analysis";#N/A,"PURSPP",FALSE,"Business Analysis";#N/A,"CTGIND",FALSE,"Business Analysis";#N/A,"PURCHM",FALSE,"Business Analysis";#N/A,"SPADD",FALSE,"Business Analysis";#N/A,"EPOXY",FALSE,"Business Analysis";#N/A,"PURPER",FALSE,"Business Analysis"}</definedName>
    <definedName name="yp" hidden="1">{#N/A,"PURADD",FALSE,"Business Analysis";#N/A,"PURSPP",FALSE,"Business Analysis";#N/A,"CTGIND",FALSE,"Business Analysis";#N/A,"PURCHM",FALSE,"Business Analysis";#N/A,"SPADD",FALSE,"Business Analysis";#N/A,"EPOXY",FALSE,"Business Analysis";#N/A,"PURPER",FALSE,"Business Analysis"}</definedName>
    <definedName name="yq" localSheetId="43" hidden="1">{"QTR_ACT",#N/A,FALSE,"PROP_PBIT_DEV_Q3";"QTR_BUD",#N/A,FALSE,"PROP_PBIT_DEV_Q3";"YTD_BUD",#N/A,FALSE,"PROP_PBIT_DEV_Q3";"YTD_ACT",#N/A,FALSE,"PROP_PBIT_DEV_Q3";"FY95 SNAP3",#N/A,FALSE,"PROP_PBIT_DEV_Q3";"FY95_BUD",#N/A,FALSE,"PROP_PBIT_DEV_Q3";"FY96_BUD",#N/A,FALSE,"PROP_PBIT_DEV_Q3"}</definedName>
    <definedName name="yq" hidden="1">{"QTR_ACT",#N/A,FALSE,"PROP_PBIT_DEV_Q3";"QTR_BUD",#N/A,FALSE,"PROP_PBIT_DEV_Q3";"YTD_BUD",#N/A,FALSE,"PROP_PBIT_DEV_Q3";"YTD_ACT",#N/A,FALSE,"PROP_PBIT_DEV_Q3";"FY95 SNAP3",#N/A,FALSE,"PROP_PBIT_DEV_Q3";"FY95_BUD",#N/A,FALSE,"PROP_PBIT_DEV_Q3";"FY96_BUD",#N/A,FALSE,"PROP_PBIT_DEV_Q3"}</definedName>
    <definedName name="yrh" localSheetId="43" hidden="1">{#N/A,#N/A,FALSE,"Aging Summary";#N/A,#N/A,FALSE,"Ratio Analysis";#N/A,#N/A,FALSE,"Test 120 Day Accts";#N/A,#N/A,FALSE,"Tickmarks"}</definedName>
    <definedName name="yrh" hidden="1">{#N/A,#N/A,FALSE,"Aging Summary";#N/A,#N/A,FALSE,"Ratio Analysis";#N/A,#N/A,FALSE,"Test 120 Day Accts";#N/A,#N/A,FALSE,"Tickmarks"}</definedName>
    <definedName name="yrm1">#REF!</definedName>
    <definedName name="yrm2">#REF!</definedName>
    <definedName name="yrm3">#REF!</definedName>
    <definedName name="yrm4">#REF!</definedName>
    <definedName name="yrm5">#REF!</definedName>
    <definedName name="yrm6">#REF!</definedName>
    <definedName name="ys.xls" localSheetId="43" hidden="1">{#N/A,#N/A,TRUE,"Summary";#N/A,"1",TRUE,"Summary";#N/A,"2",TRUE,"Summary";#N/A,"3",TRUE,"Summary";#N/A,"4",TRUE,"Summary";#N/A,"5",TRUE,"Summary";#N/A,"6",TRUE,"Summary";#N/A,"7",TRUE,"Summary";#N/A,"8",TRUE,"Summary";#N/A,"9",TRUE,"Summary";#N/A,"10",TRUE,"Summary";#N/A,"11",TRUE,"Summary"}</definedName>
    <definedName name="ys.xls" hidden="1">{#N/A,#N/A,TRUE,"Summary";#N/A,"1",TRUE,"Summary";#N/A,"2",TRUE,"Summary";#N/A,"3",TRUE,"Summary";#N/A,"4",TRUE,"Summary";#N/A,"5",TRUE,"Summary";#N/A,"6",TRUE,"Summary";#N/A,"7",TRUE,"Summary";#N/A,"8",TRUE,"Summary";#N/A,"9",TRUE,"Summary";#N/A,"10",TRUE,"Summary";#N/A,"11",TRUE,"Summary"}</definedName>
    <definedName name="yt" localSheetId="43"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yt"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ytd">#REF!</definedName>
    <definedName name="YTD_">#REF!</definedName>
    <definedName name="YTD_Ext">#REF!</definedName>
    <definedName name="YTD_Hr">#REF!</definedName>
    <definedName name="YTD_MM">#REF!</definedName>
    <definedName name="YTD_Tcost">#REF!</definedName>
    <definedName name="ytd1298" localSheetId="43" hidden="1">{#N/A,#N/A,FALSE,"Aging Summary";#N/A,#N/A,FALSE,"Ratio Analysis";#N/A,#N/A,FALSE,"Test 120 Day Accts";#N/A,#N/A,FALSE,"Tickmarks"}</definedName>
    <definedName name="ytd1298" hidden="1">{#N/A,#N/A,FALSE,"Aging Summary";#N/A,#N/A,FALSE,"Ratio Analysis";#N/A,#N/A,FALSE,"Test 120 Day Accts";#N/A,#N/A,FALSE,"Tickmarks"}</definedName>
    <definedName name="YTDACT">#REF!</definedName>
    <definedName name="YTDACT_">#REF!</definedName>
    <definedName name="YTDPLAN_">#REF!</definedName>
    <definedName name="YTDUP">#REF!</definedName>
    <definedName name="ytg" localSheetId="43" hidden="1">{"'1998 New March Update'!$A$1:$O$71"}</definedName>
    <definedName name="ytg" hidden="1">{"'1998 New March Update'!$A$1:$O$71"}</definedName>
    <definedName name="ytgp" localSheetId="43" hidden="1">{"'1998 New March Update'!$A$1:$O$71"}</definedName>
    <definedName name="ytgp" hidden="1">{"'1998 New March Update'!$A$1:$O$71"}</definedName>
    <definedName name="ytgp2" localSheetId="43" hidden="1">{"'1998 New March Update'!$A$1:$O$71"}</definedName>
    <definedName name="ytgp2" hidden="1">{"'1998 New March Update'!$A$1:$O$71"}</definedName>
    <definedName name="ytgp3" localSheetId="43" hidden="1">{#N/A,#N/A,FALSE,"Total Baby ";#N/A,#N/A,FALSE,"Johnson's Baby";#N/A,#N/A,FALSE,"JB with Wisp";#N/A,#N/A,FALSE,"Wisp";#N/A,#N/A,FALSE,"Base Baby";#N/A,#N/A,FALSE,"Powder";#N/A,#N/A,FALSE,"Shampoo";#N/A,#N/A,FALSE,"Oil";#N/A,#N/A,FALSE,"Lotion";#N/A,#N/A,FALSE,"Bath";#N/A,#N/A,FALSE,"Wipes";#N/A,#N/A,FALSE,"Bar";#N/A,#N/A,FALSE,"Cream";#N/A,#N/A,FALSE,"Diaper";#N/A,#N/A,FALSE,"TAP";#N/A,#N/A,FALSE,"Prof";#N/A,#N/A,FALSE,"Bottles";#N/A,#N/A,FALSE,"Nursing Pads";#N/A,#N/A,FALSE,"Sunblock";#N/A,#N/A,FALSE,"New Products";#N/A,#N/A,FALSE,"Kids";#N/A,#N/A,FALSE,"Buddies";#N/A,#N/A,FALSE,"NMT";#N/A,#N/A,FALSE,"Kids New";#N/A,#N/A,FALSE,"Baby Other"}</definedName>
    <definedName name="ytgp3" hidden="1">{#N/A,#N/A,FALSE,"Total Baby ";#N/A,#N/A,FALSE,"Johnson's Baby";#N/A,#N/A,FALSE,"JB with Wisp";#N/A,#N/A,FALSE,"Wisp";#N/A,#N/A,FALSE,"Base Baby";#N/A,#N/A,FALSE,"Powder";#N/A,#N/A,FALSE,"Shampoo";#N/A,#N/A,FALSE,"Oil";#N/A,#N/A,FALSE,"Lotion";#N/A,#N/A,FALSE,"Bath";#N/A,#N/A,FALSE,"Wipes";#N/A,#N/A,FALSE,"Bar";#N/A,#N/A,FALSE,"Cream";#N/A,#N/A,FALSE,"Diaper";#N/A,#N/A,FALSE,"TAP";#N/A,#N/A,FALSE,"Prof";#N/A,#N/A,FALSE,"Bottles";#N/A,#N/A,FALSE,"Nursing Pads";#N/A,#N/A,FALSE,"Sunblock";#N/A,#N/A,FALSE,"New Products";#N/A,#N/A,FALSE,"Kids";#N/A,#N/A,FALSE,"Buddies";#N/A,#N/A,FALSE,"NMT";#N/A,#N/A,FALSE,"Kids New";#N/A,#N/A,FALSE,"Baby Other"}</definedName>
    <definedName name="ytr" localSheetId="43" hidden="1">{#N/A,#N/A,FALSE,"SUMMARY REPORT"}</definedName>
    <definedName name="ytr" hidden="1">{#N/A,#N/A,FALSE,"SUMMARY REPORT"}</definedName>
    <definedName name="ytre" localSheetId="43" hidden="1">{"overview",#N/A,FALSE,"summary";"net assets",#N/A,FALSE,"summary";"asset turnover",#N/A,FALSE,"summary";"orona",#N/A,FALSE,"summary"}</definedName>
    <definedName name="ytre" hidden="1">{"overview",#N/A,FALSE,"summary";"net assets",#N/A,FALSE,"summary";"asset turnover",#N/A,FALSE,"summary";"orona",#N/A,FALSE,"summary"}</definedName>
    <definedName name="ytuuuukhggg" localSheetId="43" hidden="1">{"is detail ex",#N/A,FALSE,"IS DETAIL"}</definedName>
    <definedName name="ytuuuukhggg" hidden="1">{"is detail ex",#N/A,FALSE,"IS DETAIL"}</definedName>
    <definedName name="yty" localSheetId="43" hidden="1">{"AUDIT-MWOS WITH POS 7.11.98",#N/A,FALSE,"AUDIT-MWOS"}</definedName>
    <definedName name="yty" hidden="1">{"AUDIT-MWOS WITH POS 7.11.98",#N/A,FALSE,"AUDIT-MWOS"}</definedName>
    <definedName name="ytyt" localSheetId="43" hidden="1">{#N/A,#N/A,FALSE,"AUDIT-MWOS"}</definedName>
    <definedName name="ytyt" hidden="1">{#N/A,#N/A,FALSE,"AUDIT-MWOS"}</definedName>
    <definedName name="yu" localSheetId="43" hidden="1">{#N/A,"PURADD",FALSE,"Business Analysis";#N/A,"PURSPP",FALSE,"Business Analysis";#N/A,"CTGIND",FALSE,"Business Analysis";#N/A,"PURCHM",FALSE,"Business Analysis";#N/A,"SPADD",FALSE,"Business Analysis";#N/A,"EPOXY",FALSE,"Business Analysis";#N/A,"PURPER",FALSE,"Business Analysis"}</definedName>
    <definedName name="yu" hidden="1">{#N/A,"PURADD",FALSE,"Business Analysis";#N/A,"PURSPP",FALSE,"Business Analysis";#N/A,"CTGIND",FALSE,"Business Analysis";#N/A,"PURCHM",FALSE,"Business Analysis";#N/A,"SPADD",FALSE,"Business Analysis";#N/A,"EPOXY",FALSE,"Business Analysis";#N/A,"PURPER",FALSE,"Business Analysis"}</definedName>
    <definedName name="yui" localSheetId="43" hidden="1">{"Commentary",#N/A,FALSE,"May"}</definedName>
    <definedName name="yui" hidden="1">{"Commentary",#N/A,FALSE,"May"}</definedName>
    <definedName name="yuio" localSheetId="43" hidden="1">{"oct_res_comm",#N/A,FALSE,"VarToBud"}</definedName>
    <definedName name="yuio" hidden="1">{"oct_res_comm",#N/A,FALSE,"VarToBud"}</definedName>
    <definedName name="yuiryeityoeituo" localSheetId="43" hidden="1">{#N/A,#N/A,TRUE,"Staffnos &amp; cost"}</definedName>
    <definedName name="yuiryeityoeituo" hidden="1">{#N/A,#N/A,TRUE,"Staffnos &amp; cost"}</definedName>
    <definedName name="yuop" localSheetId="43" hidden="1">{"OTHER",#N/A,FALSE,"CM"}</definedName>
    <definedName name="yuop" hidden="1">{"OTHER",#N/A,FALSE,"CM"}</definedName>
    <definedName name="yv" localSheetId="43" hidden="1">{"sales growth",#N/A,FALSE,"summary";"oper income",#N/A,FALSE,"summary";"oros rank",#N/A,FALSE,"summary";"net assets",#N/A,FALSE,"summary";"asset turnover",#N/A,FALSE,"summary";"orona",#N/A,FALSE,"summary"}</definedName>
    <definedName name="yv" hidden="1">{"sales growth",#N/A,FALSE,"summary";"oper income",#N/A,FALSE,"summary";"oros rank",#N/A,FALSE,"summary";"net assets",#N/A,FALSE,"summary";"asset turnover",#N/A,FALSE,"summary";"orona",#N/A,FALSE,"summary"}</definedName>
    <definedName name="ywetu" localSheetId="43" hidden="1">{"'Dr &amp; Cr'!$A$5:$K$42"}</definedName>
    <definedName name="ywetu" hidden="1">{"'Dr &amp; Cr'!$A$5:$K$42"}</definedName>
    <definedName name="ywqwquewewuqyiu" localSheetId="43" hidden="1">{"Co1statements",#N/A,FALSE,"Cmpy1";"Co2statement",#N/A,FALSE,"Cmpy2";"co1pm",#N/A,FALSE,"Co1PM";"co2PM",#N/A,FALSE,"Co2PM";"value",#N/A,FALSE,"value";"opco",#N/A,FALSE,"NewSparkle";"adjusts",#N/A,FALSE,"Adjustments"}</definedName>
    <definedName name="ywqwquewewuqyiu" hidden="1">{"Co1statements",#N/A,FALSE,"Cmpy1";"Co2statement",#N/A,FALSE,"Cmpy2";"co1pm",#N/A,FALSE,"Co1PM";"co2PM",#N/A,FALSE,"Co2PM";"value",#N/A,FALSE,"value";"opco",#N/A,FALSE,"NewSparkle";"adjusts",#N/A,FALSE,"Adjustments"}</definedName>
    <definedName name="yx" localSheetId="43" hidden="1">{"overview",#N/A,FALSE,"summary";"net assets",#N/A,FALSE,"summary";"asset turnover",#N/A,FALSE,"summary";"orona",#N/A,FALSE,"summary"}</definedName>
    <definedName name="yx" hidden="1">{"overview",#N/A,FALSE,"summary";"net assets",#N/A,FALSE,"summary";"asset turnover",#N/A,FALSE,"summary";"orona",#N/A,FALSE,"summary"}</definedName>
    <definedName name="yxcxycxy" localSheetId="43" hidden="1">{#N/A,#N/A,FALSE,"Umsatz 99";#N/A,#N/A,FALSE,"ER 99 "}</definedName>
    <definedName name="yxcxycxy" hidden="1">{#N/A,#N/A,FALSE,"Umsatz 99";#N/A,#N/A,FALSE,"ER 99 "}</definedName>
    <definedName name="YXTZYUTSYUGXBZHJ" localSheetId="43" hidden="1">{#N/A,#N/A,FALSE,"Staffnos &amp; cost"}</definedName>
    <definedName name="YXTZYUTSYUGXBZHJ" hidden="1">{#N/A,#N/A,FALSE,"Staffnos &amp; cost"}</definedName>
    <definedName name="yy" localSheetId="43" hidden="1">{"consolidated",#N/A,FALSE,"Sheet1";"cms",#N/A,FALSE,"Sheet1";"fse",#N/A,FALSE,"Sheet1"}</definedName>
    <definedName name="yy" hidden="1">{"consolidated",#N/A,FALSE,"Sheet1";"cms",#N/A,FALSE,"Sheet1";"fse",#N/A,FALSE,"Sheet1"}</definedName>
    <definedName name="yy.7" localSheetId="43" hidden="1">{#N/A,#N/A,FALSE,"PMW Gruppe 00_99";#N/A,#N/A,FALSE,"PMW KG 00_99";#N/A,#N/A,FALSE,"PMW Inc. 00_99";#N/A,#N/A,FALSE,"PMW VTECH 00_99";#N/A,#N/A,FALSE,"PMW Thail. 00_99";#N/A,#N/A,FALSE,"PMW Canada 00_99";#N/A,#N/A,FALSE,"Währungsabw. 00_99"}</definedName>
    <definedName name="yy.7" hidden="1">{#N/A,#N/A,FALSE,"PMW Gruppe 00_99";#N/A,#N/A,FALSE,"PMW KG 00_99";#N/A,#N/A,FALSE,"PMW Inc. 00_99";#N/A,#N/A,FALSE,"PMW VTECH 00_99";#N/A,#N/A,FALSE,"PMW Thail. 00_99";#N/A,#N/A,FALSE,"PMW Canada 00_99";#N/A,#N/A,FALSE,"Währungsabw. 00_99"}</definedName>
    <definedName name="yyy" localSheetId="43" hidden="1">{#N/A,#N/A,FALSE,"Other";#N/A,#N/A,FALSE,"Ace";#N/A,#N/A,FALSE,"Derm"}</definedName>
    <definedName name="yyy" hidden="1">{#N/A,#N/A,FALSE,"Other";#N/A,#N/A,FALSE,"Ace";#N/A,#N/A,FALSE,"Derm"}</definedName>
    <definedName name="yyy_1" localSheetId="43" hidden="1">{#N/A,#N/A,FALSE,"Other";#N/A,#N/A,FALSE,"Ace";#N/A,#N/A,FALSE,"Derm"}</definedName>
    <definedName name="yyy_1" hidden="1">{#N/A,#N/A,FALSE,"Other";#N/A,#N/A,FALSE,"Ace";#N/A,#N/A,FALSE,"Derm"}</definedName>
    <definedName name="yyy_2" localSheetId="43" hidden="1">{#N/A,#N/A,FALSE,"Other";#N/A,#N/A,FALSE,"Ace";#N/A,#N/A,FALSE,"Derm"}</definedName>
    <definedName name="yyy_2" hidden="1">{#N/A,#N/A,FALSE,"Other";#N/A,#N/A,FALSE,"Ace";#N/A,#N/A,FALSE,"Derm"}</definedName>
    <definedName name="yyy_3" localSheetId="43" hidden="1">{#N/A,#N/A,FALSE,"Other";#N/A,#N/A,FALSE,"Ace";#N/A,#N/A,FALSE,"Derm"}</definedName>
    <definedName name="yyy_3" hidden="1">{#N/A,#N/A,FALSE,"Other";#N/A,#N/A,FALSE,"Ace";#N/A,#N/A,FALSE,"Derm"}</definedName>
    <definedName name="yyy_4" localSheetId="43" hidden="1">{#N/A,#N/A,FALSE,"Other";#N/A,#N/A,FALSE,"Ace";#N/A,#N/A,FALSE,"Derm"}</definedName>
    <definedName name="yyy_4" hidden="1">{#N/A,#N/A,FALSE,"Other";#N/A,#N/A,FALSE,"Ace";#N/A,#N/A,FALSE,"Derm"}</definedName>
    <definedName name="YYYY" localSheetId="43" hidden="1">{"WACC",#N/A,FALSE,"CWS"}</definedName>
    <definedName name="YYYY" hidden="1">{"WACC",#N/A,FALSE,"CWS"}</definedName>
    <definedName name="yyyyw" localSheetId="43" hidden="1">{#N/A,#N/A,FALSE,"Bakersfield PCs";#N/A,#N/A,FALSE,"Bremer PCs";#N/A,#N/A,FALSE,"Bakersfield Notebooks"}</definedName>
    <definedName name="yyyyw" hidden="1">{#N/A,#N/A,FALSE,"Bakersfield PCs";#N/A,#N/A,FALSE,"Bremer PCs";#N/A,#N/A,FALSE,"Bakersfield Notebooks"}</definedName>
    <definedName name="YYYYY" localSheetId="43" hidden="1">{"Compco",#N/A,FALSE,"CWS";"Summary",#N/A,FALSE,"CWS";"WACC",#N/A,FALSE,"CWS"}</definedName>
    <definedName name="YYYYY" hidden="1">{"Compco",#N/A,FALSE,"CWS";"Summary",#N/A,FALSE,"CWS";"WACC",#N/A,FALSE,"CWS"}</definedName>
    <definedName name="YYYYYY" localSheetId="43" hidden="1">{"PA1",#N/A,FALSE,"BORDMW";"pa2",#N/A,FALSE,"BORDMW";"PA3",#N/A,FALSE,"BORDMW";"PA4",#N/A,FALSE,"BORDMW"}</definedName>
    <definedName name="YYYYYY" hidden="1">{"PA1",#N/A,FALSE,"BORDMW";"pa2",#N/A,FALSE,"BORDMW";"PA3",#N/A,FALSE,"BORDMW";"PA4",#N/A,FALSE,"BORDMW"}</definedName>
    <definedName name="yyyyyyyyy" localSheetId="43" hidden="1">{"cogs",#N/A,FALSE,"Cost Of Goods Sold"}</definedName>
    <definedName name="yyyyyyyyy" hidden="1">{"cogs",#N/A,FALSE,"Cost Of Goods Sold"}</definedName>
    <definedName name="yyyyyyyyyy" localSheetId="43" hidden="1">{"DJH3",#N/A,FALSE,"PFL00805";"PJB3",#N/A,FALSE,"PFL00805";"JMD3",#N/A,FALSE,"PFL00805";"DNB3",#N/A,FALSE,"PFL00805";"MJP3",#N/A,FALSE,"PFL00805";"RAB3",#N/A,FALSE,"PFL00805";"GJW3",#N/A,FALSE,"PFL00805";"MASTER3",#N/A,FALSE,"PFL00805"}</definedName>
    <definedName name="yyyyyyyyyy" hidden="1">{"DJH3",#N/A,FALSE,"PFL00805";"PJB3",#N/A,FALSE,"PFL00805";"JMD3",#N/A,FALSE,"PFL00805";"DNB3",#N/A,FALSE,"PFL00805";"MJP3",#N/A,FALSE,"PFL00805";"RAB3",#N/A,FALSE,"PFL00805";"GJW3",#N/A,FALSE,"PFL00805";"MASTER3",#N/A,FALSE,"PFL00805"}</definedName>
    <definedName name="yyyyyyyyyyyyyyyyyyyyyyyyyyyyyyyyyyyyyyyyyyyyyyyyyyyy" localSheetId="43" hidden="1">{#N/A,#N/A,TRUE,"Staffnos &amp; cost"}</definedName>
    <definedName name="yyyyyyyyyyyyyyyyyyyyyyyyyyyyyyyyyyyyyyyyyyyyyyyyyyyy" hidden="1">{#N/A,#N/A,TRUE,"Staffnos &amp; cost"}</definedName>
    <definedName name="Z" localSheetId="43" hidden="1">{"YD GENERALH2",#N/A,FALSE,"YTD"}</definedName>
    <definedName name="Z" hidden="1">{"YD GENERALH2",#N/A,FALSE,"YTD"}</definedName>
    <definedName name="z.l" localSheetId="43" hidden="1">{#N/A,#N/A,FALSE,"KA CH  (2)"}</definedName>
    <definedName name="z.l" hidden="1">{#N/A,#N/A,FALSE,"KA CH  (2)"}</definedName>
    <definedName name="Z_01844156_6462_4A28_9785_1A86F4D0C834_.wvu.PrintTitles" hidden="1">#REF!</definedName>
    <definedName name="Z_0D0C8E7C_B05F_4140_B0F5_1ED992B1E749_.wvu.PrintArea" hidden="1">#REF!</definedName>
    <definedName name="Z_0D0C8E7C_B05F_4140_B0F5_1ED992B1E749_.wvu.PrintTitles" hidden="1">#REF!</definedName>
    <definedName name="Z_14630C72_F5A7_427C_8277_844AD49AAA2B_.wvu.FilterData" hidden="1">#REF!</definedName>
    <definedName name="Z_151C847C_F869_11D1_B680_00A02416AF98_.wvu.Cols" hidden="1">#REF!</definedName>
    <definedName name="Z_1D23A7BC_EC51_4FFB_AE51_F550BEADC2CF_.wvu.Cols" localSheetId="4">'WP II-E-3.3'!$H:$H</definedName>
    <definedName name="Z_1D23A7BC_EC51_4FFB_AE51_F550BEADC2CF_.wvu.PrintArea" localSheetId="0">'WP II-E-3.1'!$A$7:$D$73</definedName>
    <definedName name="Z_1D23A7BC_EC51_4FFB_AE51_F550BEADC2CF_.wvu.PrintArea" localSheetId="4">'WP II-E-3.3'!$B$4:$H$34</definedName>
    <definedName name="Z_1D23A7BC_EC51_4FFB_AE51_F550BEADC2CF_.wvu.PrintArea" localSheetId="25">'WP II-E-3.5.2'!$A$5:$E$482</definedName>
    <definedName name="Z_1D23A7BC_EC51_4FFB_AE51_F550BEADC2CF_.wvu.PrintArea" localSheetId="31">'WP II-E-3.8'!$A$2:$H$34</definedName>
    <definedName name="Z_1D23A7BC_EC51_4FFB_AE51_F550BEADC2CF_.wvu.PrintTitles" localSheetId="0">'WP II-E-3.1'!$A:$A,'WP II-E-3.1'!$7:$11</definedName>
    <definedName name="Z_1D23A7BC_EC51_4FFB_AE51_F550BEADC2CF_.wvu.PrintTitles" localSheetId="31">'WP II-E-3.8'!$A:$C,'WP II-E-3.8'!$2:$6</definedName>
    <definedName name="Z_1D23A7BC_EC51_4FFB_AE51_F550BEADC2CF_.wvu.PrintTitles" localSheetId="32">'WP II-E-3.8.1'!$B:$C,'WP II-E-3.8.1'!$1:$2</definedName>
    <definedName name="Z_1DED3E60_EE64_41BA_84F5_120A2CFD340A_.wvu.Cols" localSheetId="4">'WP II-E-3.3'!$H:$H</definedName>
    <definedName name="Z_1DED3E60_EE64_41BA_84F5_120A2CFD340A_.wvu.PrintArea" localSheetId="0">'WP II-E-3.1'!$A$7:$D$73</definedName>
    <definedName name="Z_1DED3E60_EE64_41BA_84F5_120A2CFD340A_.wvu.PrintArea" localSheetId="4">'WP II-E-3.3'!$B$4:$H$34</definedName>
    <definedName name="Z_1DED3E60_EE64_41BA_84F5_120A2CFD340A_.wvu.PrintArea" localSheetId="25">'WP II-E-3.5.2'!$A$5:$E$482</definedName>
    <definedName name="Z_1DED3E60_EE64_41BA_84F5_120A2CFD340A_.wvu.PrintArea" localSheetId="31">'WP II-E-3.8'!$A$2:$H$34</definedName>
    <definedName name="Z_1DED3E60_EE64_41BA_84F5_120A2CFD340A_.wvu.PrintTitles" localSheetId="0">'WP II-E-3.1'!$A:$A,'WP II-E-3.1'!$7:$11</definedName>
    <definedName name="Z_1DED3E60_EE64_41BA_84F5_120A2CFD340A_.wvu.PrintTitles" localSheetId="31">'WP II-E-3.8'!$A:$C,'WP II-E-3.8'!$2:$6</definedName>
    <definedName name="Z_1DED3E60_EE64_41BA_84F5_120A2CFD340A_.wvu.PrintTitles" localSheetId="32">'WP II-E-3.8.1'!$B:$C,'WP II-E-3.8.1'!$1:$2</definedName>
    <definedName name="Z_28688A69_3707_4CE3_8475_24FAAFCE25D4_.wvu.PrintTitles" localSheetId="43" hidden="1">#REF!</definedName>
    <definedName name="Z_28688A69_3707_4CE3_8475_24FAAFCE25D4_.wvu.PrintTitles" hidden="1">#REF!</definedName>
    <definedName name="Z_293F9608_6186_11D1_8188_004C06C10000_.wvu.Cols" localSheetId="43" hidden="1">#REF!</definedName>
    <definedName name="Z_293F9608_6186_11D1_8188_004C06C10000_.wvu.Cols" hidden="1">#REF!</definedName>
    <definedName name="Z_2DE5EA60_7A3A_11D2_AE76_0080C7A84E90_.wvu.Cols" hidden="1">#REF!</definedName>
    <definedName name="Z_2DE5EA60_7A3A_11D2_AE76_0080C7A84E90_.wvu.PrintArea" hidden="1">#REF!</definedName>
    <definedName name="Z_2DE5EA60_7A3A_11D2_AE76_0080C7A84E90_.wvu.Rows" hidden="1">#REF!</definedName>
    <definedName name="Z_2F5C3FD9_C8E7_4E40_AA1F_860552691881_.wvu.FilterData" hidden="1">#REF!</definedName>
    <definedName name="Z_3FFCEA43_F8AA_11D0_BD29_0020AF42250B_.wvu.PrintArea" hidden="1">#REF!</definedName>
    <definedName name="Z_3FFCEA43_F8AA_11D0_BD29_0020AF42250B_.wvu.PrintTitles" hidden="1">#REF!</definedName>
    <definedName name="Z_426CE82B_C608_44E2_A54A_B92E18B3F40C_.wvu.Cols" localSheetId="4">'WP II-E-3.3'!$H:$H</definedName>
    <definedName name="Z_426CE82B_C608_44E2_A54A_B92E18B3F40C_.wvu.PrintArea" localSheetId="0">'WP II-E-3.1'!$A$7:$D$73</definedName>
    <definedName name="Z_426CE82B_C608_44E2_A54A_B92E18B3F40C_.wvu.PrintArea" localSheetId="4">'WP II-E-3.3'!$B$4:$H$34</definedName>
    <definedName name="Z_426CE82B_C608_44E2_A54A_B92E18B3F40C_.wvu.PrintArea" localSheetId="25">'WP II-E-3.5.2'!$A$5:$E$482</definedName>
    <definedName name="Z_426CE82B_C608_44E2_A54A_B92E18B3F40C_.wvu.PrintArea" localSheetId="31">'WP II-E-3.8'!$A$2:$H$34</definedName>
    <definedName name="Z_426CE82B_C608_44E2_A54A_B92E18B3F40C_.wvu.PrintTitles" localSheetId="0">'WP II-E-3.1'!$A:$A,'WP II-E-3.1'!$7:$11</definedName>
    <definedName name="Z_426CE82B_C608_44E2_A54A_B92E18B3F40C_.wvu.PrintTitles" localSheetId="31">'WP II-E-3.8'!$A:$C,'WP II-E-3.8'!$2:$6</definedName>
    <definedName name="Z_426CE82B_C608_44E2_A54A_B92E18B3F40C_.wvu.PrintTitles" localSheetId="32">'WP II-E-3.8.1'!$B:$C,'WP II-E-3.8.1'!$1:$2</definedName>
    <definedName name="Z_49179D1A_043D_11D1_BD55_0020AF42250B_.wvu.PrintArea" localSheetId="43" hidden="1">#REF!</definedName>
    <definedName name="Z_49179D1A_043D_11D1_BD55_0020AF42250B_.wvu.PrintArea" hidden="1">#REF!</definedName>
    <definedName name="Z_49179D1A_043D_11D1_BD55_0020AF42250B_.wvu.PrintTitles" localSheetId="43" hidden="1">#REF!</definedName>
    <definedName name="Z_49179D1A_043D_11D1_BD55_0020AF42250B_.wvu.PrintTitles" hidden="1">#REF!</definedName>
    <definedName name="Z_49179D1D_043D_11D1_BD55_0020AF42250B_.wvu.PrintArea" hidden="1">#REF!</definedName>
    <definedName name="Z_49179D1D_043D_11D1_BD55_0020AF42250B_.wvu.PrintTitles" hidden="1">#REF!</definedName>
    <definedName name="Z_535E88E4_32FD_4333_8C66_7B3ECF07C8A8_.wvu.PrintArea" hidden="1">#REF!</definedName>
    <definedName name="Z_53C92F30_85B6_4014_9B6C_D00119DB04D8_.wvu.Cols" hidden="1">#REF!,#REF!</definedName>
    <definedName name="Z_577DFB06_53A0_4F5E_BA2F_588E054198E7_.wvu.PrintArea" localSheetId="38">'WP II-E-3.15'!$A$2:$F$109</definedName>
    <definedName name="Z_577DFB06_53A0_4F5E_BA2F_588E054198E7_.wvu.PrintTitles" localSheetId="38">'WP II-E-3.15'!$A:$D,'WP II-E-3.15'!$2:$22</definedName>
    <definedName name="Z_627E98CA_893D_11D2_9EFC_00C04FE0572F_.wvu.PrintArea" localSheetId="43" hidden="1">#REF!</definedName>
    <definedName name="Z_627E98CA_893D_11D2_9EFC_00C04FE0572F_.wvu.PrintArea" hidden="1">#REF!</definedName>
    <definedName name="Z_627E98CB_893D_11D2_9EFC_00C04FE0572F_.wvu.PrintArea" localSheetId="43" hidden="1">#REF!</definedName>
    <definedName name="Z_627E98CB_893D_11D2_9EFC_00C04FE0572F_.wvu.PrintArea" hidden="1">#REF!</definedName>
    <definedName name="Z_627E98CB_893D_11D2_9EFC_00C04FE0572F_.wvu.PrintTitles" hidden="1">#REF!</definedName>
    <definedName name="Z_6AAA9A43_7FE3_4842_8A91_6961A5764886_.wvu.PrintArea" hidden="1">#REF!</definedName>
    <definedName name="Z_6DFA7DCF_3C08_11D1_BDBE_0020AF42250B_.wvu.PrintArea" hidden="1">#REF!</definedName>
    <definedName name="Z_6DFA7DCF_3C08_11D1_BDBE_0020AF42250B_.wvu.PrintTitles" hidden="1">#REF!</definedName>
    <definedName name="Z_6DFA7DD9_3C08_11D1_BDBE_0020AF42250B_.wvu.PrintTitles" hidden="1">#REF!</definedName>
    <definedName name="Z_6DFA7DDA_3C08_11D1_BDBE_0020AF42250B_.wvu.PrintArea" hidden="1">#REF!</definedName>
    <definedName name="Z_6DFA7DDA_3C08_11D1_BDBE_0020AF42250B_.wvu.PrintTitles" hidden="1">#REF!</definedName>
    <definedName name="Z_6DFA7DDC_3C08_11D1_BDBE_0020AF42250B_.wvu.PrintArea" hidden="1">#REF!</definedName>
    <definedName name="Z_6DFA7DDC_3C08_11D1_BDBE_0020AF42250B_.wvu.PrintTitles" hidden="1">#REF!</definedName>
    <definedName name="Z_6DFA7DDD_3C08_11D1_BDBE_0020AF42250B_.wvu.PrintArea" hidden="1">#REF!</definedName>
    <definedName name="Z_6DFA7DDD_3C08_11D1_BDBE_0020AF42250B_.wvu.PrintTitles" hidden="1">#REF!</definedName>
    <definedName name="Z_6DFA7DDE_3C08_11D1_BDBE_0020AF42250B_.wvu.PrintArea" hidden="1">#REF!</definedName>
    <definedName name="Z_6DFA7DDE_3C08_11D1_BDBE_0020AF42250B_.wvu.PrintTitles" hidden="1">#REF!</definedName>
    <definedName name="Z_6DFA7DDF_3C08_11D1_BDBE_0020AF42250B_.wvu.PrintArea" hidden="1">#REF!</definedName>
    <definedName name="Z_6DFA7DDF_3C08_11D1_BDBE_0020AF42250B_.wvu.PrintTitles" hidden="1">#REF!</definedName>
    <definedName name="Z_6DFA7DE0_3C08_11D1_BDBE_0020AF42250B_.wvu.PrintArea" hidden="1">#REF!</definedName>
    <definedName name="Z_6DFA7DE0_3C08_11D1_BDBE_0020AF42250B_.wvu.PrintTitles" hidden="1">#REF!</definedName>
    <definedName name="Z_6DFA7DE5_3C08_11D1_BDBE_0020AF42250B_.wvu.PrintTitles" hidden="1">#REF!</definedName>
    <definedName name="Z_6DFA7DE6_3C08_11D1_BDBE_0020AF42250B_.wvu.PrintArea" hidden="1">#REF!</definedName>
    <definedName name="Z_6DFA7DE6_3C08_11D1_BDBE_0020AF42250B_.wvu.PrintTitles" hidden="1">#REF!</definedName>
    <definedName name="Z_6ECC8A90_F873_11D0_BD29_0020AF42250B_.wvu.PrintTitles" hidden="1">#REF!</definedName>
    <definedName name="Z_6ECC8A95_F873_11D0_BD29_0020AF42250B_.wvu.PrintArea" hidden="1">#REF!</definedName>
    <definedName name="Z_6ECC8A95_F873_11D0_BD29_0020AF42250B_.wvu.PrintTitles" hidden="1">#REF!</definedName>
    <definedName name="Z_70B56E38_7A0D_4937_BA6A_53131CA919D0_.wvu.PrintArea" localSheetId="38">'WP II-E-3.15'!$A$2:$F$109</definedName>
    <definedName name="Z_70B56E38_7A0D_4937_BA6A_53131CA919D0_.wvu.PrintTitles" localSheetId="38">'WP II-E-3.15'!$A:$D,'WP II-E-3.15'!$2:$22</definedName>
    <definedName name="Z_7465A717_0A7A_47CD_834F_33729CD65E2B_.wvu.PrintArea" localSheetId="38">'WP II-E-3.15'!$A$2:$F$109</definedName>
    <definedName name="Z_7465A717_0A7A_47CD_834F_33729CD65E2B_.wvu.PrintTitles" localSheetId="38">'WP II-E-3.15'!$A:$D,'WP II-E-3.15'!$2:$22</definedName>
    <definedName name="Z_746852D3_BFD6_47E8_9DA9_56CF052FA174_.wvu.Rows" localSheetId="43" hidden="1">#REF!</definedName>
    <definedName name="Z_746852D3_BFD6_47E8_9DA9_56CF052FA174_.wvu.Rows" hidden="1">#REF!</definedName>
    <definedName name="Z_78846D24_6B2D_11D1_8188_004C06C10000_.wvu.Cols" localSheetId="43" hidden="1">#REF!</definedName>
    <definedName name="Z_78846D24_6B2D_11D1_8188_004C06C10000_.wvu.Cols" hidden="1">#REF!</definedName>
    <definedName name="Z_8723E284_6CA3_11D1_8188_004C06C10000_.wvu.Cols" hidden="1">#REF!</definedName>
    <definedName name="Z_995DB91B_DC87_11D2_BCA9_00C04F8BBE86_.wvu.PrintArea" hidden="1">#REF!</definedName>
    <definedName name="Z_995DB91E_DC87_11D2_BCA9_00C04F8BBE86_.wvu.Cols" hidden="1">#REF!</definedName>
    <definedName name="Z_995DB91E_DC87_11D2_BCA9_00C04F8BBE86_.wvu.PrintArea" hidden="1">#REF!</definedName>
    <definedName name="Z_995DB91E_DC87_11D2_BCA9_00C04F8BBE86_.wvu.Rows" hidden="1">#REF!</definedName>
    <definedName name="Z_995DB91F_DC87_11D2_BCA9_00C04F8BBE86_.wvu.PrintArea" hidden="1">#REF!</definedName>
    <definedName name="Z_9A8750D3_468A_11D3_8ECF_00C04F9226C7_.wvu.PrintArea" hidden="1">#REF!</definedName>
    <definedName name="Z_9A8750D3_468A_11D3_8ECF_00C04F9226C7_.wvu.Rows" hidden="1">#REF!</definedName>
    <definedName name="Z_9FCA25D5_4252_4116_A392_C344EAA6A15B_.wvu.PrintArea" localSheetId="38">'WP II-E-3.15'!$A$2:$F$109</definedName>
    <definedName name="Z_9FCA25D5_4252_4116_A392_C344EAA6A15B_.wvu.PrintTitles" localSheetId="38">'WP II-E-3.15'!$A:$D,'WP II-E-3.15'!$2:$22</definedName>
    <definedName name="Z_A0B35E21_CC83_11D6_BADB_00C04FCF8CCB_.wvu.Cols" localSheetId="43" hidden="1">#REF!</definedName>
    <definedName name="Z_A0B35E21_CC83_11D6_BADB_00C04FCF8CCB_.wvu.Cols" hidden="1">#REF!</definedName>
    <definedName name="Z_A0B35E21_CC83_11D6_BADB_00C04FCF8CCB_.wvu.PrintArea" localSheetId="43" hidden="1">#REF!</definedName>
    <definedName name="Z_A0B35E21_CC83_11D6_BADB_00C04FCF8CCB_.wvu.PrintArea" hidden="1">#REF!</definedName>
    <definedName name="Z_AC9647B0_7D13_4D3D_B91F_60228B4A4A0D_.wvu.Cols" localSheetId="4">'WP II-E-3.3'!$H:$H</definedName>
    <definedName name="Z_AC9647B0_7D13_4D3D_B91F_60228B4A4A0D_.wvu.PrintArea" localSheetId="0">'WP II-E-3.1'!$A$7:$D$73</definedName>
    <definedName name="Z_AC9647B0_7D13_4D3D_B91F_60228B4A4A0D_.wvu.PrintArea" localSheetId="4">'WP II-E-3.3'!$B$4:$H$34</definedName>
    <definedName name="Z_AC9647B0_7D13_4D3D_B91F_60228B4A4A0D_.wvu.PrintArea" localSheetId="25">'WP II-E-3.5.2'!$A$5:$E$482</definedName>
    <definedName name="Z_AC9647B0_7D13_4D3D_B91F_60228B4A4A0D_.wvu.PrintArea" localSheetId="31">'WP II-E-3.8'!$A$2:$H$34</definedName>
    <definedName name="Z_AC9647B0_7D13_4D3D_B91F_60228B4A4A0D_.wvu.PrintTitles" localSheetId="0">'WP II-E-3.1'!$A:$A,'WP II-E-3.1'!$7:$11</definedName>
    <definedName name="Z_AC9647B0_7D13_4D3D_B91F_60228B4A4A0D_.wvu.PrintTitles" localSheetId="31">'WP II-E-3.8'!$A:$C,'WP II-E-3.8'!$2:$6</definedName>
    <definedName name="Z_AC9647B0_7D13_4D3D_B91F_60228B4A4A0D_.wvu.PrintTitles" localSheetId="32">'WP II-E-3.8.1'!$B:$C,'WP II-E-3.8.1'!$1:$2</definedName>
    <definedName name="Z_ACFF0692_8FBB_45EE_B4BF_BC4D60228F9B_.wvu.Cols" localSheetId="43" hidden="1">#REF!,#REF!</definedName>
    <definedName name="Z_ACFF0692_8FBB_45EE_B4BF_BC4D60228F9B_.wvu.Cols" hidden="1">#REF!,#REF!</definedName>
    <definedName name="Z_ACFF0692_8FBB_45EE_B4BF_BC4D60228F9B_.wvu.FilterData" hidden="1">#REF!</definedName>
    <definedName name="Z_B062A220_6124_4C5E_93F3_CF2C8B439B2E_.wvu.PrintArea" localSheetId="38">'WP II-E-3.15'!$A$2:$F$109</definedName>
    <definedName name="Z_B062A220_6124_4C5E_93F3_CF2C8B439B2E_.wvu.PrintTitles" localSheetId="38">'WP II-E-3.15'!$A:$D,'WP II-E-3.15'!$2:$22</definedName>
    <definedName name="Z_B6AE087C_DC06_11D2_BCA9_00C04F8BBE86_.wvu.PrintArea" localSheetId="43" hidden="1">#REF!</definedName>
    <definedName name="Z_B6AE087C_DC06_11D2_BCA9_00C04F8BBE86_.wvu.PrintArea" hidden="1">#REF!</definedName>
    <definedName name="Z_CFFB2BC9_C4F2_4609_9C4B_D3D698B3D4B1_.wvu.PrintArea" localSheetId="43" hidden="1">#REF!</definedName>
    <definedName name="Z_CFFB2BC9_C4F2_4609_9C4B_D3D698B3D4B1_.wvu.PrintArea" hidden="1">#REF!</definedName>
    <definedName name="Z_DE54EB4E_7288_4CBC_B1F8_54C2468A83E6_.wvu.Cols" hidden="1">#REF!,#REF!</definedName>
    <definedName name="Z_DE54EB4E_7288_4CBC_B1F8_54C2468A83E6_.wvu.PrintArea" hidden="1">#REF!</definedName>
    <definedName name="Z_DE54EB4E_7288_4CBC_B1F8_54C2468A83E6_.wvu.Rows" localSheetId="43" hidden="1">#REF!,#REF!,#REF!,#REF!</definedName>
    <definedName name="Z_DE54EB4E_7288_4CBC_B1F8_54C2468A83E6_.wvu.Rows" hidden="1">#REF!,#REF!,#REF!,#REF!</definedName>
    <definedName name="Z_E7419692_04A2_4741_B14B_C752CF31FAED_.wvu.PrintArea" localSheetId="38">'WP II-E-3.15'!$A$2:$F$109</definedName>
    <definedName name="Z_E7419692_04A2_4741_B14B_C752CF31FAED_.wvu.PrintTitles" localSheetId="38">'WP II-E-3.15'!$A:$D,'WP II-E-3.15'!$2:$22</definedName>
    <definedName name="Z_FAFA6ED0_0531_11D1_BD56_0020AF42250B_.wvu.PrintArea" localSheetId="43" hidden="1">#REF!</definedName>
    <definedName name="Z_FAFA6ED0_0531_11D1_BD56_0020AF42250B_.wvu.PrintArea" hidden="1">#REF!</definedName>
    <definedName name="Z_FAFA6ED0_0531_11D1_BD56_0020AF42250B_.wvu.PrintTitles" localSheetId="43" hidden="1">#REF!</definedName>
    <definedName name="Z_FAFA6ED0_0531_11D1_BD56_0020AF42250B_.wvu.PrintTitles" hidden="1">#REF!</definedName>
    <definedName name="Z_FAFA6ED1_0531_11D1_BD56_0020AF42250B_.wvu.PrintArea" hidden="1">#REF!</definedName>
    <definedName name="Z_FAFA6ED1_0531_11D1_BD56_0020AF42250B_.wvu.PrintTitles" hidden="1">#REF!</definedName>
    <definedName name="za" localSheetId="43" hidden="1">{"detail",#N/A,FALSE,"mfg";"summary",#N/A,FALSE,"mfg"}</definedName>
    <definedName name="za" hidden="1">{"detail",#N/A,FALSE,"mfg";"summary",#N/A,FALSE,"mfg"}</definedName>
    <definedName name="zae" localSheetId="43" hidden="1">{#N/A,#N/A,FALSE,"SUMMARY REPORT"}</definedName>
    <definedName name="zae" hidden="1">{#N/A,#N/A,FALSE,"SUMMARY REPORT"}</definedName>
    <definedName name="Zapi">#REF!</definedName>
    <definedName name="Zapidrum">#REF!</definedName>
    <definedName name="zaq" localSheetId="43" hidden="1">{#N/A,#N/A,FALSE,"Calc";#N/A,#N/A,FALSE,"Sensitivity";#N/A,#N/A,FALSE,"LT Earn.Dil.";#N/A,#N/A,FALSE,"Dil. AVP"}</definedName>
    <definedName name="zaq" hidden="1">{#N/A,#N/A,FALSE,"Calc";#N/A,#N/A,FALSE,"Sensitivity";#N/A,#N/A,FALSE,"LT Earn.Dil.";#N/A,#N/A,FALSE,"Dil. AVP"}</definedName>
    <definedName name="zaz" localSheetId="43" hidden="1">{#N/A,"PURCHM",FALSE,"Business Analysis";#N/A,"SPADD",FALSE,"Business Analysis"}</definedName>
    <definedName name="zaz" hidden="1">{#N/A,"PURCHM",FALSE,"Business Analysis";#N/A,"SPADD",FALSE,"Business Analysis"}</definedName>
    <definedName name="ZCOMPS1" localSheetId="43" hidden="1">{0,0,0,0,1,-4105,42.5196850393701,42.5196850393701,42.5196850393701,42.5196850393701,2,TRUE,TRUE,FALSE,FALSE,FALSE,#N/A,1,85,1,1,"","","","&amp;""Kennerly,Roman Bold""&amp;14L&amp;12EHMAN &amp;14 B&amp;12ROTHERS","","",FALSE}</definedName>
    <definedName name="ZCOMPS1" hidden="1">{0,0,0,0,1,-4105,42.5196850393701,42.5196850393701,42.5196850393701,42.5196850393701,2,TRUE,TRUE,FALSE,FALSE,FALSE,#N/A,1,85,1,1,"","","","&amp;""Kennerly,Roman Bold""&amp;14L&amp;12EHMAN &amp;14 B&amp;12ROTHERS","","",FALSE}</definedName>
    <definedName name="zer" localSheetId="43" hidden="1">{#N/A,#N/A,FALSE,"Calc";#N/A,#N/A,FALSE,"Sensitivity";#N/A,#N/A,FALSE,"LT Earn.Dil.";#N/A,#N/A,FALSE,"Dil. AVP"}</definedName>
    <definedName name="zer" hidden="1">{#N/A,#N/A,FALSE,"Calc";#N/A,#N/A,FALSE,"Sensitivity";#N/A,#N/A,FALSE,"LT Earn.Dil.";#N/A,#N/A,FALSE,"Dil. AVP"}</definedName>
    <definedName name="zero" localSheetId="43" hidden="1">#REF!,#REF!,#REF!</definedName>
    <definedName name="zero" hidden="1">#REF!,#REF!,#REF!</definedName>
    <definedName name="zfdf" localSheetId="43" hidden="1">{#N/A,#N/A,FALSE,"SUMMARY REPORT"}</definedName>
    <definedName name="zfdf" hidden="1">{#N/A,#N/A,FALSE,"SUMMARY REPORT"}</definedName>
    <definedName name="zfgzsdfgzsdf" localSheetId="43" hidden="1">{"Sum WW A",#N/A,FALSE,"FY95SLS";"Sum WW B",#N/A,FALSE,"FY95SLS";"Sum US A",#N/A,FALSE,"FY95SLS";"Sum US B",#N/A,FALSE,"FY95SLS";"Sum US Bocg",#N/A,FALSE,"FY95SLS";"Sum Can A",#N/A,FALSE,"FY95SLS";"Sum Can B",#N/A,FALSE,"FY95SLS";"Sum Europe",#N/A,FALSE,"FY95SLS";"Sum Row",#N/A,FALSE,"FY95SLS"}</definedName>
    <definedName name="zfgzsdfgzsdf" hidden="1">{"Sum WW A",#N/A,FALSE,"FY95SLS";"Sum WW B",#N/A,FALSE,"FY95SLS";"Sum US A",#N/A,FALSE,"FY95SLS";"Sum US B",#N/A,FALSE,"FY95SLS";"Sum US Bocg",#N/A,FALSE,"FY95SLS";"Sum Can A",#N/A,FALSE,"FY95SLS";"Sum Can B",#N/A,FALSE,"FY95SLS";"Sum Europe",#N/A,FALSE,"FY95SLS";"Sum Row",#N/A,FALSE,"FY95SLS"}</definedName>
    <definedName name="zht" localSheetId="43" hidden="1">{"AUDIT-MWOS WITH POS 7.11.98",#N/A,FALSE,"AUDIT-MWOS"}</definedName>
    <definedName name="zht" hidden="1">{"AUDIT-MWOS WITH POS 7.11.98",#N/A,FALSE,"AUDIT-MWOS"}</definedName>
    <definedName name="zhu" localSheetId="43" hidden="1">{#N/A,#N/A,FALSE,"REPORT"}</definedName>
    <definedName name="zhu" hidden="1">{#N/A,#N/A,FALSE,"REPORT"}</definedName>
    <definedName name="zhu_1" localSheetId="43" hidden="1">{#N/A,#N/A,FALSE,"REPORT"}</definedName>
    <definedName name="zhu_1" hidden="1">{#N/A,#N/A,FALSE,"REPORT"}</definedName>
    <definedName name="zhu_2" localSheetId="43" hidden="1">{#N/A,#N/A,FALSE,"REPORT"}</definedName>
    <definedName name="zhu_2" hidden="1">{#N/A,#N/A,FALSE,"REPORT"}</definedName>
    <definedName name="zhu_3" localSheetId="43" hidden="1">{#N/A,#N/A,FALSE,"REPORT"}</definedName>
    <definedName name="zhu_3" hidden="1">{#N/A,#N/A,FALSE,"REPORT"}</definedName>
    <definedName name="zhu_4" localSheetId="43" hidden="1">{#N/A,#N/A,FALSE,"REPORT"}</definedName>
    <definedName name="zhu_4" hidden="1">{#N/A,#N/A,FALSE,"REPORT"}</definedName>
    <definedName name="zhutr" localSheetId="43" hidden="1">{#N/A,#N/A,FALSE,"REPORT"}</definedName>
    <definedName name="zhutr" hidden="1">{#N/A,#N/A,FALSE,"REPORT"}</definedName>
    <definedName name="zhutr_1" localSheetId="43" hidden="1">{#N/A,#N/A,FALSE,"REPORT"}</definedName>
    <definedName name="zhutr_1" hidden="1">{#N/A,#N/A,FALSE,"REPORT"}</definedName>
    <definedName name="zhutr_2" localSheetId="43" hidden="1">{#N/A,#N/A,FALSE,"REPORT"}</definedName>
    <definedName name="zhutr_2" hidden="1">{#N/A,#N/A,FALSE,"REPORT"}</definedName>
    <definedName name="zhutr_3" localSheetId="43" hidden="1">{#N/A,#N/A,FALSE,"REPORT"}</definedName>
    <definedName name="zhutr_3" hidden="1">{#N/A,#N/A,FALSE,"REPORT"}</definedName>
    <definedName name="zhutr_4" localSheetId="43" hidden="1">{#N/A,#N/A,FALSE,"REPORT"}</definedName>
    <definedName name="zhutr_4" hidden="1">{#N/A,#N/A,FALSE,"REPORT"}</definedName>
    <definedName name="zioio" localSheetId="43" hidden="1">{#N/A,#N/A,FALSE,"Umsatz CH";#N/A,#N/A,FALSE,"ER CH";#N/A,#N/A,FALSE,"EA CH (2) ";#N/A,#N/A,FALSE,"EA CH";#N/A,#N/A,FALSE,"EA CH (3) ";#N/A,#N/A,FALSE,"EA CH (4)";#N/A,#N/A,FALSE,"KA CH";#N/A,#N/A,FALSE,"KA CH  (2)";#N/A,#N/A,FALSE,"KA CH  (3)";#N/A,#N/A,FALSE,"KA CH (4)"}</definedName>
    <definedName name="zioio" hidden="1">{#N/A,#N/A,FALSE,"Umsatz CH";#N/A,#N/A,FALSE,"ER CH";#N/A,#N/A,FALSE,"EA CH (2) ";#N/A,#N/A,FALSE,"EA CH";#N/A,#N/A,FALSE,"EA CH (3) ";#N/A,#N/A,FALSE,"EA CH (4)";#N/A,#N/A,FALSE,"KA CH";#N/A,#N/A,FALSE,"KA CH  (2)";#N/A,#N/A,FALSE,"KA CH  (3)";#N/A,#N/A,FALSE,"KA CH (4)"}</definedName>
    <definedName name="zipcode">#REF!</definedName>
    <definedName name="zjv" localSheetId="43" hidden="1">{"F8P2",#N/A,TRUE,"F8";"F8P1",#N/A,TRUE,"F8";"F8P3",#N/A,TRUE,"F8"}</definedName>
    <definedName name="zjv" hidden="1">{"F8P2",#N/A,TRUE,"F8";"F8P1",#N/A,TRUE,"F8";"F8P3",#N/A,TRUE,"F8"}</definedName>
    <definedName name="zl" localSheetId="43" hidden="1">{#N/A,"PURCHM",FALSE,"Business Analysis";#N/A,"SPADD",FALSE,"Business Analysis"}</definedName>
    <definedName name="zl" hidden="1">{#N/A,"PURCHM",FALSE,"Business Analysis";#N/A,"SPADD",FALSE,"Business Analysis"}</definedName>
    <definedName name="zr02_06" localSheetId="43">#REF!</definedName>
    <definedName name="zr02_06" localSheetId="11">#REF!</definedName>
    <definedName name="zr02_06" localSheetId="24">#REF!</definedName>
    <definedName name="zr02_06">#REF!</definedName>
    <definedName name="zr02_2007" localSheetId="11">#REF!</definedName>
    <definedName name="zr02_2007" localSheetId="24">#REF!</definedName>
    <definedName name="zr02_2007">#REF!</definedName>
    <definedName name="zsfg" localSheetId="43" hidden="1">{#N/A,#N/A,FALSE,"196126-0690";#N/A,#N/A,FALSE,"196126-0690";#N/A,#N/A,FALSE,"1961165-0201"}</definedName>
    <definedName name="zsfg" hidden="1">{#N/A,#N/A,FALSE,"196126-0690";#N/A,#N/A,FALSE,"196126-0690";#N/A,#N/A,FALSE,"1961165-0201"}</definedName>
    <definedName name="zsr" localSheetId="43" hidden="1">{#N/A,#N/A,FALSE,"SUMMARY REPORT"}</definedName>
    <definedName name="zsr" hidden="1">{#N/A,#N/A,FALSE,"SUMMARY REPORT"}</definedName>
    <definedName name="ZSZ"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1"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2"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2"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3"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4" localSheetId="4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4"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xcfacs" localSheetId="43" hidden="1">{"SCB BG EXT",#N/A,FALSE,"ADVANCEBG-EXT.D"}</definedName>
    <definedName name="zxcfacs" hidden="1">{"SCB BG EXT",#N/A,FALSE,"ADVANCEBG-EXT.D"}</definedName>
    <definedName name="zxcv" localSheetId="43" hidden="1">{"STAFF SUMMARY",#N/A,FALSE,"97 STAFFING SUMMARY";"SCH 1a",#N/A,FALSE,"SCH 1a - Staffing";"SCH 1b",#N/A,FALSE,"SCH 1b - Headcount"}</definedName>
    <definedName name="zxcv" hidden="1">{"STAFF SUMMARY",#N/A,FALSE,"97 STAFFING SUMMARY";"SCH 1a",#N/A,FALSE,"SCH 1a - Staffing";"SCH 1b",#N/A,FALSE,"SCH 1b - Headcount"}</definedName>
    <definedName name="zxz" localSheetId="43"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zxz"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zxzx" localSheetId="43" hidden="1">{"oct_res_comm",#N/A,FALSE,"VarToBud"}</definedName>
    <definedName name="zxzx" hidden="1">{"oct_res_comm",#N/A,FALSE,"VarToBud"}</definedName>
    <definedName name="zz" localSheetId="43" hidden="1">{#N/A,#N/A,FALSE,"KA CH  (2)"}</definedName>
    <definedName name="zz" hidden="1">{#N/A,#N/A,FALSE,"KA CH  (2)"}</definedName>
    <definedName name="zza4pg" localSheetId="43" hidden="1">{#N/A,#N/A,FALSE,"REPORT"}</definedName>
    <definedName name="zza4pg" hidden="1">{#N/A,#N/A,FALSE,"REPORT"}</definedName>
    <definedName name="zza4pg_1" localSheetId="43" hidden="1">{#N/A,#N/A,FALSE,"REPORT"}</definedName>
    <definedName name="zza4pg_1" hidden="1">{#N/A,#N/A,FALSE,"REPORT"}</definedName>
    <definedName name="zza4pg_2" localSheetId="43" hidden="1">{#N/A,#N/A,FALSE,"REPORT"}</definedName>
    <definedName name="zza4pg_2" hidden="1">{#N/A,#N/A,FALSE,"REPORT"}</definedName>
    <definedName name="zza4pg_3" localSheetId="43" hidden="1">{#N/A,#N/A,FALSE,"REPORT"}</definedName>
    <definedName name="zza4pg_3" hidden="1">{#N/A,#N/A,FALSE,"REPORT"}</definedName>
    <definedName name="zza4pg_4" localSheetId="43" hidden="1">{#N/A,#N/A,FALSE,"REPORT"}</definedName>
    <definedName name="zza4pg_4" hidden="1">{#N/A,#N/A,FALSE,"REPORT"}</definedName>
    <definedName name="zzaxz" localSheetId="43" hidden="1">{"detail",#N/A,FALSE,"mfg";"summary",#N/A,FALSE,"mfg"}</definedName>
    <definedName name="zzaxz" hidden="1">{"detail",#N/A,FALSE,"mfg";"summary",#N/A,FALSE,"mfg"}</definedName>
    <definedName name="zzee" localSheetId="43" hidden="1">{#N/A,#N/A,FALSE,"Pharm";#N/A,#N/A,FALSE,"WWCM"}</definedName>
    <definedName name="zzee" hidden="1">{#N/A,#N/A,FALSE,"Pharm";#N/A,#N/A,FALSE,"WWCM"}</definedName>
    <definedName name="zzee_1" localSheetId="43" hidden="1">{#N/A,#N/A,FALSE,"Pharm";#N/A,#N/A,FALSE,"WWCM"}</definedName>
    <definedName name="zzee_1" hidden="1">{#N/A,#N/A,FALSE,"Pharm";#N/A,#N/A,FALSE,"WWCM"}</definedName>
    <definedName name="zzee_2" localSheetId="43" hidden="1">{#N/A,#N/A,FALSE,"Pharm";#N/A,#N/A,FALSE,"WWCM"}</definedName>
    <definedName name="zzee_2" hidden="1">{#N/A,#N/A,FALSE,"Pharm";#N/A,#N/A,FALSE,"WWCM"}</definedName>
    <definedName name="zzee_3" localSheetId="43" hidden="1">{#N/A,#N/A,FALSE,"Pharm";#N/A,#N/A,FALSE,"WWCM"}</definedName>
    <definedName name="zzee_3" hidden="1">{#N/A,#N/A,FALSE,"Pharm";#N/A,#N/A,FALSE,"WWCM"}</definedName>
    <definedName name="zzee_4" localSheetId="43" hidden="1">{#N/A,#N/A,FALSE,"Pharm";#N/A,#N/A,FALSE,"WWCM"}</definedName>
    <definedName name="zzee_4" hidden="1">{#N/A,#N/A,FALSE,"Pharm";#N/A,#N/A,FALSE,"WWCM"}</definedName>
    <definedName name="zzi.7" localSheetId="4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zzi.7"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zzz" localSheetId="43" hidden="1">{#N/A,#N/A,FALSE,"Umsatz CH";#N/A,#N/A,FALSE,"ER CH";#N/A,#N/A,FALSE,"EA CH (2) ";#N/A,#N/A,FALSE,"EA CH";#N/A,#N/A,FALSE,"EA CH (3) ";#N/A,#N/A,FALSE,"EA CH (4)";#N/A,#N/A,FALSE,"KA CH";#N/A,#N/A,FALSE,"KA CH  (2)";#N/A,#N/A,FALSE,"KA CH  (3)";#N/A,#N/A,FALSE,"KA CH (4)"}</definedName>
    <definedName name="zzz" hidden="1">{#N/A,#N/A,FALSE,"Umsatz CH";#N/A,#N/A,FALSE,"ER CH";#N/A,#N/A,FALSE,"EA CH (2) ";#N/A,#N/A,FALSE,"EA CH";#N/A,#N/A,FALSE,"EA CH (3) ";#N/A,#N/A,FALSE,"EA CH (4)";#N/A,#N/A,FALSE,"KA CH";#N/A,#N/A,FALSE,"KA CH  (2)";#N/A,#N/A,FALSE,"KA CH  (3)";#N/A,#N/A,FALSE,"KA CH (4)"}</definedName>
    <definedName name="zzz.com" localSheetId="43" hidden="1">{#N/A,#N/A,FALSE,"Title Page";#N/A,#N/A,FALSE,"Conclusions";#N/A,#N/A,FALSE,"Assum.";#N/A,#N/A,FALSE,"Sun  DCF-WC-Dep";#N/A,#N/A,FALSE,"MarketValue";#N/A,#N/A,FALSE,"BalSheet";#N/A,#N/A,FALSE,"WACC";#N/A,#N/A,FALSE,"PC+ Info.";#N/A,#N/A,FALSE,"PC+Info_2"}</definedName>
    <definedName name="zzz.com" hidden="1">{#N/A,#N/A,FALSE,"Title Page";#N/A,#N/A,FALSE,"Conclusions";#N/A,#N/A,FALSE,"Assum.";#N/A,#N/A,FALSE,"Sun  DCF-WC-Dep";#N/A,#N/A,FALSE,"MarketValue";#N/A,#N/A,FALSE,"BalSheet";#N/A,#N/A,FALSE,"WACC";#N/A,#N/A,FALSE,"PC+ Info.";#N/A,#N/A,FALSE,"PC+Info_2"}</definedName>
    <definedName name="zzzzz" localSheetId="43" hidden="1">{#N/A,#N/A,FALSE,"REPORT"}</definedName>
    <definedName name="zzzzz" hidden="1">{#N/A,#N/A,FALSE,"REPORT"}</definedName>
    <definedName name="zzzzz_1" localSheetId="43" hidden="1">{#N/A,#N/A,FALSE,"REPORT"}</definedName>
    <definedName name="zzzzz_1" hidden="1">{#N/A,#N/A,FALSE,"REPORT"}</definedName>
    <definedName name="zzzzz_2" localSheetId="43" hidden="1">{#N/A,#N/A,FALSE,"REPORT"}</definedName>
    <definedName name="zzzzz_2" hidden="1">{#N/A,#N/A,FALSE,"REPORT"}</definedName>
    <definedName name="zzzzz_3" localSheetId="43" hidden="1">{#N/A,#N/A,FALSE,"REPORT"}</definedName>
    <definedName name="zzzzz_3" hidden="1">{#N/A,#N/A,FALSE,"REPORT"}</definedName>
    <definedName name="zzzzz_4" localSheetId="43" hidden="1">{#N/A,#N/A,FALSE,"REPORT"}</definedName>
    <definedName name="zzzzz_4" hidden="1">{#N/A,#N/A,FALSE,"REPORT"}</definedName>
    <definedName name="zzzzzz" localSheetId="43" hidden="1">{"var_page",#N/A,FALSE,"template"}</definedName>
    <definedName name="zzzzzz" hidden="1">{"var_page",#N/A,FALSE,"template"}</definedName>
    <definedName name="zzzzzzz" localSheetId="43" hidden="1">{"Frgen",#N/A,FALSE,"A";"Résu",#N/A,FALSE,"A"}</definedName>
    <definedName name="zzzzzzz" hidden="1">{"Frgen",#N/A,FALSE,"A";"Résu",#N/A,FALSE,"A"}</definedName>
    <definedName name="zzzzzzzzzzzzzz" localSheetId="43" hidden="1">{"Frgen",#N/A,FALSE,"A";"Résu",#N/A,FALSE,"A"}</definedName>
    <definedName name="zzzzzzzzzzzzzz" hidden="1">{"Frgen",#N/A,FALSE,"A";"Résu",#N/A,FALSE,"A"}</definedName>
    <definedName name="а" localSheetId="43" hidden="1">{"баланс",#N/A,TRUE,"Баланс  на  декабрь"}</definedName>
    <definedName name="а" hidden="1">{"баланс",#N/A,TRUE,"Баланс  на  декабрь"}</definedName>
    <definedName name="август" localSheetId="43" hidden="1">{"баланс",#N/A,TRUE,"Баланс  на  декабрь"}</definedName>
    <definedName name="август" hidden="1">{"баланс",#N/A,TRUE,"Баланс  на  декабрь"}</definedName>
    <definedName name="агнл" localSheetId="43" hidden="1">{"баланс",#N/A,TRUE,"Баланс  на  декабрь"}</definedName>
    <definedName name="агнл" hidden="1">{"баланс",#N/A,TRUE,"Баланс  на  декабрь"}</definedName>
    <definedName name="аервно" localSheetId="43" hidden="1">{"баланс",#N/A,TRUE,"Баланс  на  декабрь"}</definedName>
    <definedName name="аервно" hidden="1">{"баланс",#N/A,TRUE,"Баланс  на  декабрь"}</definedName>
    <definedName name="акор" localSheetId="43" hidden="1">{"баланс",#N/A,TRUE,"Баланс  на  декабрь"}</definedName>
    <definedName name="акор" hidden="1">{"баланс",#N/A,TRUE,"Баланс  на  декабрь"}</definedName>
    <definedName name="амеба" localSheetId="43" hidden="1">{"баланс",#N/A,TRUE,"Баланс  на  декабрь"}</definedName>
    <definedName name="амеба" hidden="1">{"баланс",#N/A,TRUE,"Баланс  на  декабрь"}</definedName>
    <definedName name="апр" localSheetId="43" hidden="1">{"баланс",#N/A,TRUE,"Баланс  на  декабрь"}</definedName>
    <definedName name="апр" hidden="1">{"баланс",#N/A,TRUE,"Баланс  на  декабрь"}</definedName>
    <definedName name="артнрн" localSheetId="43" hidden="1">{"баланс",#N/A,TRUE,"Баланс  на  декабрь"}</definedName>
    <definedName name="артнрн" hidden="1">{"баланс",#N/A,TRUE,"Баланс  на  декабрь"}</definedName>
    <definedName name="В" localSheetId="43" hidden="1">{"баланс",#N/A,TRUE,"Баланс  на  декабрь"}</definedName>
    <definedName name="В" hidden="1">{"баланс",#N/A,TRUE,"Баланс  на  декабрь"}</definedName>
    <definedName name="вап" localSheetId="43" hidden="1">{"баланс",#N/A,TRUE,"Баланс  на  декабрь"}</definedName>
    <definedName name="вап" hidden="1">{"баланс",#N/A,TRUE,"Баланс  на  декабрь"}</definedName>
    <definedName name="вва" localSheetId="43" hidden="1">{"баланс",#N/A,TRUE,"Баланс  на  декабрь"}</definedName>
    <definedName name="вва" hidden="1">{"баланс",#N/A,TRUE,"Баланс  на  декабрь"}</definedName>
    <definedName name="впа" localSheetId="43" hidden="1">{"баланс",#N/A,TRUE,"Баланс  на  декабрь"}</definedName>
    <definedName name="впа" hidden="1">{"баланс",#N/A,TRUE,"Баланс  на  декабрь"}</definedName>
    <definedName name="всацывс" localSheetId="43" hidden="1">{#N/A,#N/A,FALSE,"Aging Summary";#N/A,#N/A,FALSE,"Ratio Analysis";#N/A,#N/A,FALSE,"Test 120 Day Accts";#N/A,#N/A,FALSE,"Tickmarks"}</definedName>
    <definedName name="всацывс" hidden="1">{#N/A,#N/A,FALSE,"Aging Summary";#N/A,#N/A,FALSE,"Ratio Analysis";#N/A,#N/A,FALSE,"Test 120 Day Accts";#N/A,#N/A,FALSE,"Tickmarks"}</definedName>
    <definedName name="г" localSheetId="43" hidden="1">{"баланс",#N/A,TRUE,"Баланс  на  декабрь"}</definedName>
    <definedName name="г" hidden="1">{"баланс",#N/A,TRUE,"Баланс  на  декабрь"}</definedName>
    <definedName name="господь" localSheetId="43" hidden="1">{"баланс",#N/A,TRUE,"Баланс  на  декабрь"}</definedName>
    <definedName name="господь" hidden="1">{"баланс",#N/A,TRUE,"Баланс  на  декабрь"}</definedName>
    <definedName name="два" localSheetId="43" hidden="1">{"баланс",#N/A,TRUE,"Баланс  на  декабрь"}</definedName>
    <definedName name="два" hidden="1">{"баланс",#N/A,TRUE,"Баланс  на  декабрь"}</definedName>
    <definedName name="день" localSheetId="43" hidden="1">{"баланс",#N/A,TRUE,"Баланс  на  декабрь"}</definedName>
    <definedName name="день" hidden="1">{"баланс",#N/A,TRUE,"Баланс  на  декабрь"}</definedName>
    <definedName name="дпладоп" localSheetId="43" hidden="1">{"баланс",#N/A,TRUE,"Баланс  на  декабрь"}</definedName>
    <definedName name="дпладоп" hidden="1">{"баланс",#N/A,TRUE,"Баланс  на  декабрь"}</definedName>
    <definedName name="з" localSheetId="43" hidden="1">{"баланс",#N/A,TRUE,"Баланс  на  декабрь"}</definedName>
    <definedName name="з" hidden="1">{"баланс",#N/A,TRUE,"Баланс  на  декабрь"}</definedName>
    <definedName name="й" localSheetId="43" hidden="1">{"баланс",#N/A,TRUE,"Баланс  на  декабрь"}</definedName>
    <definedName name="й" hidden="1">{"баланс",#N/A,TRUE,"Баланс  на  декабрь"}</definedName>
    <definedName name="лямт" localSheetId="43" hidden="1">{"баланс",#N/A,TRUE,"Баланс  на  декабрь"}</definedName>
    <definedName name="лямт" hidden="1">{"баланс",#N/A,TRUE,"Баланс  на  декабрь"}</definedName>
    <definedName name="мес" localSheetId="43" hidden="1">{"баланс",#N/A,TRUE,"Баланс  на  декабрь"}</definedName>
    <definedName name="мес" hidden="1">{"баланс",#N/A,TRUE,"Баланс  на  декабрь"}</definedName>
    <definedName name="месяц" localSheetId="43" hidden="1">{"баланс",#N/A,TRUE,"Баланс  на  декабрь"}</definedName>
    <definedName name="месяц" hidden="1">{"баланс",#N/A,TRUE,"Баланс  на  декабрь"}</definedName>
    <definedName name="ми" localSheetId="43" hidden="1">{"баланс",#N/A,TRUE,"Баланс  на  декабрь"}</definedName>
    <definedName name="ми" hidden="1">{"баланс",#N/A,TRUE,"Баланс  на  декабрь"}</definedName>
    <definedName name="н" localSheetId="43" hidden="1">{"баланс",#N/A,TRUE,"Баланс  на  декабрь"}</definedName>
    <definedName name="н" hidden="1">{"баланс",#N/A,TRUE,"Баланс  на  декабрь"}</definedName>
    <definedName name="нго" localSheetId="43" hidden="1">{"баланс",#N/A,TRUE,"Баланс  на  декабрь"}</definedName>
    <definedName name="нго" hidden="1">{"баланс",#N/A,TRUE,"Баланс  на  декабрь"}</definedName>
    <definedName name="олд" localSheetId="43" hidden="1">{"баланс",#N/A,TRUE,"Баланс  на  декабрь"}</definedName>
    <definedName name="олд" hidden="1">{"баланс",#N/A,TRUE,"Баланс  на  декабрь"}</definedName>
    <definedName name="опро" localSheetId="43" hidden="1">{"баланс",#N/A,TRUE,"Баланс  на  декабрь"}</definedName>
    <definedName name="опро" hidden="1">{"баланс",#N/A,TRUE,"Баланс  на  декабрь"}</definedName>
    <definedName name="ор" localSheetId="43" hidden="1">{"баланс",#N/A,TRUE,"Баланс  на  декабрь"}</definedName>
    <definedName name="ор" hidden="1">{"баланс",#N/A,TRUE,"Баланс  на  декабрь"}</definedName>
    <definedName name="паро" localSheetId="43" hidden="1">{"баланс",#N/A,TRUE,"Баланс  на  декабрь"}</definedName>
    <definedName name="паро" hidden="1">{"баланс",#N/A,TRUE,"Баланс  на  декабрь"}</definedName>
    <definedName name="полугодие" localSheetId="43" hidden="1">{"баланс",#N/A,TRUE,"Баланс  на  декабрь"}</definedName>
    <definedName name="полугодие" hidden="1">{"баланс",#N/A,TRUE,"Баланс  на  декабрь"}</definedName>
    <definedName name="пр" localSheetId="43" hidden="1">{"баланс",#N/A,TRUE,"Баланс  на  декабрь"}</definedName>
    <definedName name="пр" hidden="1">{"баланс",#N/A,TRUE,"Баланс  на  декабрь"}</definedName>
    <definedName name="прл" localSheetId="43" hidden="1">{"баланс",#N/A,TRUE,"Баланс  на  декабрь"}</definedName>
    <definedName name="прл" hidden="1">{"баланс",#N/A,TRUE,"Баланс  на  декабрь"}</definedName>
    <definedName name="пролд" localSheetId="43" hidden="1">{"баланс",#N/A,TRUE,"Баланс  на  декабрь"}</definedName>
    <definedName name="пролд" hidden="1">{"баланс",#N/A,TRUE,"Баланс  на  декабрь"}</definedName>
    <definedName name="рол" localSheetId="43" hidden="1">{"баланс",#N/A,TRUE,"Баланс  на  декабрь"}</definedName>
    <definedName name="рол" hidden="1">{"баланс",#N/A,TRUE,"Баланс  на  декабрь"}</definedName>
    <definedName name="ролд" localSheetId="43" hidden="1">{"баланс",#N/A,TRUE,"Баланс  на  декабрь"}</definedName>
    <definedName name="ролд" hidden="1">{"баланс",#N/A,TRUE,"Баланс  на  декабрь"}</definedName>
    <definedName name="рплп" localSheetId="43" hidden="1">{"баланс",#N/A,TRUE,"Баланс  на  декабрь"}</definedName>
    <definedName name="рплп" hidden="1">{"баланс",#N/A,TRUE,"Баланс  на  декабрь"}</definedName>
    <definedName name="тварь" localSheetId="43" hidden="1">{"баланс",#N/A,TRUE,"Баланс  на  декабрь"}</definedName>
    <definedName name="тварь" hidden="1">{"баланс",#N/A,TRUE,"Баланс  на  декабрь"}</definedName>
    <definedName name="тряпка" localSheetId="43" hidden="1">{"баланс",#N/A,TRUE,"Баланс  на  декабрь"}</definedName>
    <definedName name="тряпка" hidden="1">{"баланс",#N/A,TRUE,"Баланс  на  декабрь"}</definedName>
    <definedName name="ТЭ" localSheetId="43" hidden="1">{"баланс",#N/A,TRUE,"Баланс  на  декабрь"}</definedName>
    <definedName name="ТЭ" hidden="1">{"баланс",#N/A,TRUE,"Баланс  на  декабрь"}</definedName>
    <definedName name="ТЭО" localSheetId="43" hidden="1">{"баланс",#N/A,TRUE,"Баланс  на  декабрь"}</definedName>
    <definedName name="ТЭО" hidden="1">{"баланс",#N/A,TRUE,"Баланс  на  декабрь"}</definedName>
    <definedName name="у" localSheetId="43" hidden="1">{"баланс",#N/A,TRUE,"Баланс  на  декабрь"}</definedName>
    <definedName name="у" hidden="1">{"баланс",#N/A,TRUE,"Баланс  на  декабрь"}</definedName>
    <definedName name="уек" localSheetId="43" hidden="1">{"баланс",#N/A,TRUE,"Баланс  на  декабрь"}</definedName>
    <definedName name="уек" hidden="1">{"баланс",#N/A,TRUE,"Баланс  на  декабрь"}</definedName>
    <definedName name="Ф" localSheetId="43" hidden="1">{"баланс",#N/A,TRUE,"Баланс  на  декабрь"}</definedName>
    <definedName name="Ф" hidden="1">{"баланс",#N/A,TRUE,"Баланс  на  декабрь"}</definedName>
    <definedName name="фуууууу" localSheetId="43" hidden="1">{"баланс",#N/A,TRUE,"Баланс  на  декабрь"}</definedName>
    <definedName name="фуууууу" hidden="1">{"баланс",#N/A,TRUE,"Баланс  на  декабрь"}</definedName>
    <definedName name="ц" localSheetId="43" hidden="1">{"баланс",#N/A,TRUE,"Баланс  на  декабрь"}</definedName>
    <definedName name="ц" hidden="1">{"баланс",#N/A,TRUE,"Баланс  на  декабрь"}</definedName>
    <definedName name="щ" localSheetId="43" hidden="1">{"баланс",#N/A,TRUE,"Баланс  на  декабрь"}</definedName>
    <definedName name="щ" hidden="1">{"баланс",#N/A,TRUE,"Баланс  на  декабрь"}</definedName>
    <definedName name="Ы" localSheetId="43" hidden="1">{"баланс",#N/A,TRUE,"Баланс  на  декабрь"}</definedName>
    <definedName name="Ы" hidden="1">{"баланс",#N/A,TRUE,"Баланс  на  декабрь"}</definedName>
    <definedName name="ывап" localSheetId="43" hidden="1">{"баланс",#N/A,TRUE,"Баланс  на  декабрь"}</definedName>
    <definedName name="ывап" hidden="1">{"баланс",#N/A,TRUE,"Баланс  на  декабрь"}</definedName>
    <definedName name="ык" localSheetId="43" hidden="1">{"баланс",#N/A,TRUE,"Баланс  на  декабрь"}</definedName>
    <definedName name="ык" hidden="1">{"баланс",#N/A,TRUE,"Баланс  на  декабрь"}</definedName>
    <definedName name="ыквп" localSheetId="43" hidden="1">{"баланс",#N/A,TRUE,"Баланс  на  декабрь"}</definedName>
    <definedName name="ыквп" hidden="1">{"баланс",#N/A,TRUE,"Баланс  на  декабрь"}</definedName>
    <definedName name="ыцку" localSheetId="43" hidden="1">{"баланс",#N/A,TRUE,"Баланс  на  декабрь"}</definedName>
    <definedName name="ыцку" hidden="1">{"баланс",#N/A,TRUE,"Баланс  на  декабрь"}</definedName>
    <definedName name="энергетика" localSheetId="43" hidden="1">{"баланс",#N/A,TRUE,"Баланс  на  декабрь"}</definedName>
    <definedName name="энергетика" hidden="1">{"баланс",#N/A,TRUE,"Баланс  на  декабрь"}</definedName>
    <definedName name="юд" localSheetId="43" hidden="1">{"баланс",#N/A,TRUE,"Баланс  на  декабрь"}</definedName>
    <definedName name="юд" hidden="1">{"баланс",#N/A,TRUE,"Баланс  на  декабрь"}</definedName>
    <definedName name="あああ" hidden="1">#REF!</definedName>
    <definedName name="ｱｲﾃﾑ現状" hidden="1">#REF!</definedName>
    <definedName name="ｱｲﾃﾑ表" hidden="1">#REF!</definedName>
    <definedName name="ここ" hidden="1">#REF!</definedName>
    <definedName name="ここ２" hidden="1">#REF!</definedName>
    <definedName name="ここ３" hidden="1">#REF!</definedName>
    <definedName name="ﾏﾂｶﾝ" hidden="1">#REF!</definedName>
    <definedName name="אאא" localSheetId="43" hidden="1">{#N/A,#N/A,FALSE,"מאזן בוחן";"כל_מאזן_בוחן",#N/A,FALSE,"מאזן בוחן"}</definedName>
    <definedName name="אאא" hidden="1">{#N/A,#N/A,FALSE,"מאזן בוחן";"כל_מאזן_בוחן",#N/A,FALSE,"מאזן בוחן"}</definedName>
    <definedName name="אאא1" localSheetId="43" hidden="1">{#N/A,#N/A,FALSE,"מאזן בוחן";"כל_מאזן_בוחן",#N/A,FALSE,"מאזן בוחן"}</definedName>
    <definedName name="אאא1" hidden="1">{#N/A,#N/A,FALSE,"מאזן בוחן";"כל_מאזן_בוחן",#N/A,FALSE,"מאזן בוחן"}</definedName>
    <definedName name="בככ" localSheetId="43"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בככ"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בככ1" localSheetId="43"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בככ1"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מאזן_בוחן_כללי_1" localSheetId="43" hidden="1">{#N/A,#N/A,FALSE,"מאזן בוחן";"כל_מאזן_בוחן",#N/A,FALSE,"מאזן בוחן"}</definedName>
    <definedName name="מאזן_בוחן_כללי_1" hidden="1">{#N/A,#N/A,FALSE,"מאזן בוחן";"כל_מאזן_בוחן",#N/A,FALSE,"מאזן בוחן"}</definedName>
    <definedName name="מאזן_בוחן_כללי1" localSheetId="43" hidden="1">{#N/A,#N/A,FALSE,"מאזן בוחן";"כל_מאזן_בוחן",#N/A,FALSE,"מאזן בוחן"}</definedName>
    <definedName name="מאזן_בוחן_כללי1" hidden="1">{#N/A,#N/A,FALSE,"מאזן בוחן";"כל_מאזן_בוחן",#N/A,FALSE,"מאזן בוחן"}</definedName>
    <definedName name="מימון" localSheetId="43" hidden="1">{"Test",#N/A,FALSE,"Index";#N/A,"RISK",FALSE,"MarketProjection"}</definedName>
    <definedName name="מימון" hidden="1">{"Test",#N/A,FALSE,"Index";#N/A,"RISK",FALSE,"MarketProjection"}</definedName>
    <definedName name="סעיפי_מאזן_בוחן_1" localSheetId="43"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סעיפי_מאזן_בוחן_1"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פחת" localSheetId="43" hidden="1">{"Test",#N/A,FALSE,"Index";#N/A,"RISK",FALSE,"MarketProjection"}</definedName>
    <definedName name="פחת" hidden="1">{"Test",#N/A,FALSE,"Index";#N/A,"RISK",FALSE,"MarketProjection"}</definedName>
    <definedName name="פחת1" localSheetId="43" hidden="1">{"Test",#N/A,FALSE,"Index";#N/A,"RISK",FALSE,"MarketProjection"}</definedName>
    <definedName name="פחת1" hidden="1">{"Test",#N/A,FALSE,"Index";#N/A,"RISK",FALSE,"MarketProjection"}</definedName>
    <definedName name="건가new" localSheetId="43" hidden="1">{#N/A,#N/A,FALSE,"BS";#N/A,#N/A,FALSE,"PL";#N/A,#N/A,FALSE,"처분";#N/A,#N/A,FALSE,"현금";#N/A,#N/A,FALSE,"매출";#N/A,#N/A,FALSE,"원가";#N/A,#N/A,FALSE,"경영"}</definedName>
    <definedName name="건가new" hidden="1">{#N/A,#N/A,FALSE,"BS";#N/A,#N/A,FALSE,"PL";#N/A,#N/A,FALSE,"처분";#N/A,#N/A,FALSE,"현금";#N/A,#N/A,FALSE,"매출";#N/A,#N/A,FALSE,"원가";#N/A,#N/A,FALSE,"경영"}</definedName>
    <definedName name="결맹" localSheetId="43" hidden="1">{#N/A,#N/A,FALSE,"BS";#N/A,#N/A,FALSE,"PL";#N/A,#N/A,FALSE,"A";#N/A,#N/A,FALSE,"B";#N/A,#N/A,FALSE,"B1";#N/A,#N/A,FALSE,"C";#N/A,#N/A,FALSE,"C1";#N/A,#N/A,FALSE,"C2";#N/A,#N/A,FALSE,"D";#N/A,#N/A,FALSE,"E";#N/A,#N/A,FALSE,"F";#N/A,#N/A,FALSE,"AA";#N/A,#N/A,FALSE,"BB";#N/A,#N/A,FALSE,"CC";#N/A,#N/A,FALSE,"DD";#N/A,#N/A,FALSE,"EE";#N/A,#N/A,FALSE,"FF";#N/A,#N/A,FALSE,"PL10";#N/A,#N/A,FALSE,"PL20";#N/A,#N/A,FALSE,"PL30"}</definedName>
    <definedName name="결맹" hidden="1">{#N/A,#N/A,FALSE,"BS";#N/A,#N/A,FALSE,"PL";#N/A,#N/A,FALSE,"A";#N/A,#N/A,FALSE,"B";#N/A,#N/A,FALSE,"B1";#N/A,#N/A,FALSE,"C";#N/A,#N/A,FALSE,"C1";#N/A,#N/A,FALSE,"C2";#N/A,#N/A,FALSE,"D";#N/A,#N/A,FALSE,"E";#N/A,#N/A,FALSE,"F";#N/A,#N/A,FALSE,"AA";#N/A,#N/A,FALSE,"BB";#N/A,#N/A,FALSE,"CC";#N/A,#N/A,FALSE,"DD";#N/A,#N/A,FALSE,"EE";#N/A,#N/A,FALSE,"FF";#N/A,#N/A,FALSE,"PL10";#N/A,#N/A,FALSE,"PL20";#N/A,#N/A,FALSE,"PL30"}</definedName>
    <definedName name="결산공고" localSheetId="43" hidden="1">{#N/A,#N/A,FALSE,"BS";#N/A,#N/A,FALSE,"PL";#N/A,#N/A,FALSE,"처분";#N/A,#N/A,FALSE,"현금";#N/A,#N/A,FALSE,"매출";#N/A,#N/A,FALSE,"원가";#N/A,#N/A,FALSE,"경영"}</definedName>
    <definedName name="결산공고" hidden="1">{#N/A,#N/A,FALSE,"BS";#N/A,#N/A,FALSE,"PL";#N/A,#N/A,FALSE,"처분";#N/A,#N/A,FALSE,"현금";#N/A,#N/A,FALSE,"매출";#N/A,#N/A,FALSE,"원가";#N/A,#N/A,FALSE,"경영"}</definedName>
    <definedName name="결손" localSheetId="43" hidden="1">{#N/A,#N/A,FALSE,"BS";#N/A,#N/A,FALSE,"PL";#N/A,#N/A,FALSE,"A";#N/A,#N/A,FALSE,"B";#N/A,#N/A,FALSE,"B1";#N/A,#N/A,FALSE,"C";#N/A,#N/A,FALSE,"C1";#N/A,#N/A,FALSE,"C2";#N/A,#N/A,FALSE,"D";#N/A,#N/A,FALSE,"E";#N/A,#N/A,FALSE,"F";#N/A,#N/A,FALSE,"AA";#N/A,#N/A,FALSE,"BB";#N/A,#N/A,FALSE,"CC";#N/A,#N/A,FALSE,"DD";#N/A,#N/A,FALSE,"EE";#N/A,#N/A,FALSE,"FF";#N/A,#N/A,FALSE,"PL10";#N/A,#N/A,FALSE,"PL20";#N/A,#N/A,FALSE,"PL30"}</definedName>
    <definedName name="결손" hidden="1">{#N/A,#N/A,FALSE,"BS";#N/A,#N/A,FALSE,"PL";#N/A,#N/A,FALSE,"A";#N/A,#N/A,FALSE,"B";#N/A,#N/A,FALSE,"B1";#N/A,#N/A,FALSE,"C";#N/A,#N/A,FALSE,"C1";#N/A,#N/A,FALSE,"C2";#N/A,#N/A,FALSE,"D";#N/A,#N/A,FALSE,"E";#N/A,#N/A,FALSE,"F";#N/A,#N/A,FALSE,"AA";#N/A,#N/A,FALSE,"BB";#N/A,#N/A,FALSE,"CC";#N/A,#N/A,FALSE,"DD";#N/A,#N/A,FALSE,"EE";#N/A,#N/A,FALSE,"FF";#N/A,#N/A,FALSE,"PL10";#N/A,#N/A,FALSE,"PL20";#N/A,#N/A,FALSE,"PL30"}</definedName>
    <definedName name="결손금" localSheetId="43" hidden="1">{#N/A,#N/A,FALSE,"BS";#N/A,#N/A,FALSE,"PL";#N/A,#N/A,FALSE,"처분";#N/A,#N/A,FALSE,"현금";#N/A,#N/A,FALSE,"매출";#N/A,#N/A,FALSE,"원가";#N/A,#N/A,FALSE,"경영"}</definedName>
    <definedName name="결손금" hidden="1">{#N/A,#N/A,FALSE,"BS";#N/A,#N/A,FALSE,"PL";#N/A,#N/A,FALSE,"처분";#N/A,#N/A,FALSE,"현금";#N/A,#N/A,FALSE,"매출";#N/A,#N/A,FALSE,"원가";#N/A,#N/A,FALSE,"경영"}</definedName>
    <definedName name="고" localSheetId="43" hidden="1">{#N/A,#N/A,FALSE,"REPORT"}</definedName>
    <definedName name="고" hidden="1">{#N/A,#N/A,FALSE,"REPORT"}</definedName>
    <definedName name="고_1" localSheetId="43" hidden="1">{#N/A,#N/A,FALSE,"REPORT"}</definedName>
    <definedName name="고_1" hidden="1">{#N/A,#N/A,FALSE,"REPORT"}</definedName>
    <definedName name="고_2" localSheetId="43" hidden="1">{#N/A,#N/A,FALSE,"REPORT"}</definedName>
    <definedName name="고_2" hidden="1">{#N/A,#N/A,FALSE,"REPORT"}</definedName>
    <definedName name="고_3" localSheetId="43" hidden="1">{#N/A,#N/A,FALSE,"REPORT"}</definedName>
    <definedName name="고_3" hidden="1">{#N/A,#N/A,FALSE,"REPORT"}</definedName>
    <definedName name="고_4" localSheetId="43" hidden="1">{#N/A,#N/A,FALSE,"REPORT"}</definedName>
    <definedName name="고_4" hidden="1">{#N/A,#N/A,FALSE,"REPORT"}</definedName>
    <definedName name="공기"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공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승연" localSheetId="43" hidden="1">{#N/A,#N/A,FALSE,"인원";#N/A,#N/A,FALSE,"비용2";#N/A,#N/A,FALSE,"비용1";#N/A,#N/A,FALSE,"비용";#N/A,#N/A,FALSE,"보증2";#N/A,#N/A,FALSE,"보증1";#N/A,#N/A,FALSE,"보증";#N/A,#N/A,FALSE,"손익1";#N/A,#N/A,FALSE,"손익";#N/A,#N/A,FALSE,"부서별매출";#N/A,#N/A,FALSE,"매출"}</definedName>
    <definedName name="김승연" hidden="1">{#N/A,#N/A,FALSE,"인원";#N/A,#N/A,FALSE,"비용2";#N/A,#N/A,FALSE,"비용1";#N/A,#N/A,FALSE,"비용";#N/A,#N/A,FALSE,"보증2";#N/A,#N/A,FALSE,"보증1";#N/A,#N/A,FALSE,"보증";#N/A,#N/A,FALSE,"손익1";#N/A,#N/A,FALSE,"손익";#N/A,#N/A,FALSE,"부서별매출";#N/A,#N/A,FALSE,"매출"}</definedName>
    <definedName name="김일기"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일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 localSheetId="4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ㄴ"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ㄴㅇ" localSheetId="43" hidden="1">{#N/A,#N/A,FALSE,"BS";#N/A,#N/A,FALSE,"PL";#N/A,#N/A,FALSE,"A";#N/A,#N/A,FALSE,"B";#N/A,#N/A,FALSE,"B1";#N/A,#N/A,FALSE,"C";#N/A,#N/A,FALSE,"C1";#N/A,#N/A,FALSE,"C2";#N/A,#N/A,FALSE,"D";#N/A,#N/A,FALSE,"E";#N/A,#N/A,FALSE,"F";#N/A,#N/A,FALSE,"AA";#N/A,#N/A,FALSE,"BB";#N/A,#N/A,FALSE,"CC";#N/A,#N/A,FALSE,"DD";#N/A,#N/A,FALSE,"EE";#N/A,#N/A,FALSE,"FF";#N/A,#N/A,FALSE,"PL10";#N/A,#N/A,FALSE,"PL20";#N/A,#N/A,FALSE,"PL30"}</definedName>
    <definedName name="ㄴㅇ" hidden="1">{#N/A,#N/A,FALSE,"BS";#N/A,#N/A,FALSE,"PL";#N/A,#N/A,FALSE,"A";#N/A,#N/A,FALSE,"B";#N/A,#N/A,FALSE,"B1";#N/A,#N/A,FALSE,"C";#N/A,#N/A,FALSE,"C1";#N/A,#N/A,FALSE,"C2";#N/A,#N/A,FALSE,"D";#N/A,#N/A,FALSE,"E";#N/A,#N/A,FALSE,"F";#N/A,#N/A,FALSE,"AA";#N/A,#N/A,FALSE,"BB";#N/A,#N/A,FALSE,"CC";#N/A,#N/A,FALSE,"DD";#N/A,#N/A,FALSE,"EE";#N/A,#N/A,FALSE,"FF";#N/A,#N/A,FALSE,"PL10";#N/A,#N/A,FALSE,"PL20";#N/A,#N/A,FALSE,"PL30"}</definedName>
    <definedName name="ㄶㅇ노ㅗㄶ호" localSheetId="43" hidden="1">{#N/A,#N/A,FALSE,"REPORT"}</definedName>
    <definedName name="ㄶㅇ노ㅗㄶ호" hidden="1">{#N/A,#N/A,FALSE,"REPORT"}</definedName>
    <definedName name="ㄶㅇ노ㅗㄶ호_1" localSheetId="43" hidden="1">{#N/A,#N/A,FALSE,"REPORT"}</definedName>
    <definedName name="ㄶㅇ노ㅗㄶ호_1" hidden="1">{#N/A,#N/A,FALSE,"REPORT"}</definedName>
    <definedName name="ㄶㅇ노ㅗㄶ호_2" localSheetId="43" hidden="1">{#N/A,#N/A,FALSE,"REPORT"}</definedName>
    <definedName name="ㄶㅇ노ㅗㄶ호_2" hidden="1">{#N/A,#N/A,FALSE,"REPORT"}</definedName>
    <definedName name="ㄶㅇ노ㅗㄶ호_3" localSheetId="43" hidden="1">{#N/A,#N/A,FALSE,"REPORT"}</definedName>
    <definedName name="ㄶㅇ노ㅗㄶ호_3" hidden="1">{#N/A,#N/A,FALSE,"REPORT"}</definedName>
    <definedName name="ㄶㅇ노ㅗㄶ호_4" localSheetId="43" hidden="1">{#N/A,#N/A,FALSE,"REPORT"}</definedName>
    <definedName name="ㄶㅇ노ㅗㄶ호_4" hidden="1">{#N/A,#N/A,FALSE,"REPORT"}</definedName>
    <definedName name="ㅁ" localSheetId="43" hidden="1">{#N/A,#N/A,FALSE,"인원";#N/A,#N/A,FALSE,"비용2";#N/A,#N/A,FALSE,"비용1";#N/A,#N/A,FALSE,"비용";#N/A,#N/A,FALSE,"보증2";#N/A,#N/A,FALSE,"보증1";#N/A,#N/A,FALSE,"보증";#N/A,#N/A,FALSE,"손익1";#N/A,#N/A,FALSE,"손익";#N/A,#N/A,FALSE,"부서별매출";#N/A,#N/A,FALSE,"매출"}</definedName>
    <definedName name="ㅁ" hidden="1">{#N/A,#N/A,FALSE,"인원";#N/A,#N/A,FALSE,"비용2";#N/A,#N/A,FALSE,"비용1";#N/A,#N/A,FALSE,"비용";#N/A,#N/A,FALSE,"보증2";#N/A,#N/A,FALSE,"보증1";#N/A,#N/A,FALSE,"보증";#N/A,#N/A,FALSE,"손익1";#N/A,#N/A,FALSE,"손익";#N/A,#N/A,FALSE,"부서별매출";#N/A,#N/A,FALSE,"매출"}</definedName>
    <definedName name="미" localSheetId="43" hidden="1">{#N/A,#N/A,TRUE,"일정"}</definedName>
    <definedName name="미" hidden="1">{#N/A,#N/A,TRUE,"일정"}</definedName>
    <definedName name="미승인"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애" localSheetId="43" hidden="1">{#N/A,#N/A,FALSE,"REPORT"}</definedName>
    <definedName name="미애" hidden="1">{#N/A,#N/A,FALSE,"REPORT"}</definedName>
    <definedName name="미애_1" localSheetId="43" hidden="1">{#N/A,#N/A,FALSE,"REPORT"}</definedName>
    <definedName name="미애_1" hidden="1">{#N/A,#N/A,FALSE,"REPORT"}</definedName>
    <definedName name="미애_2" localSheetId="43" hidden="1">{#N/A,#N/A,FALSE,"REPORT"}</definedName>
    <definedName name="미애_2" hidden="1">{#N/A,#N/A,FALSE,"REPORT"}</definedName>
    <definedName name="미애_3" localSheetId="43" hidden="1">{#N/A,#N/A,FALSE,"REPORT"}</definedName>
    <definedName name="미애_3" hidden="1">{#N/A,#N/A,FALSE,"REPORT"}</definedName>
    <definedName name="미애_4" localSheetId="43" hidden="1">{#N/A,#N/A,FALSE,"REPORT"}</definedName>
    <definedName name="미애_4" hidden="1">{#N/A,#N/A,FALSE,"REPORT"}</definedName>
    <definedName name="ㅂㅁ" localSheetId="43" hidden="1">{#N/A,"PURCHM",FALSE,"Business Analysis";#N/A,"SPADD",FALSE,"Business Analysis"}</definedName>
    <definedName name="ㅂㅁ" hidden="1">{#N/A,"PURCHM",FALSE,"Business Analysis";#N/A,"SPADD",FALSE,"Business Analysis"}</definedName>
    <definedName name="ㅂㅂ"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ㅂ"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비용총괄" localSheetId="43" hidden="1">{#N/A,#N/A,FALSE,"인원";#N/A,#N/A,FALSE,"비용2";#N/A,#N/A,FALSE,"비용1";#N/A,#N/A,FALSE,"비용";#N/A,#N/A,FALSE,"보증2";#N/A,#N/A,FALSE,"보증1";#N/A,#N/A,FALSE,"보증";#N/A,#N/A,FALSE,"손익1";#N/A,#N/A,FALSE,"손익";#N/A,#N/A,FALSE,"부서별매출";#N/A,#N/A,FALSE,"매출"}</definedName>
    <definedName name="비용총괄" hidden="1">{#N/A,#N/A,FALSE,"인원";#N/A,#N/A,FALSE,"비용2";#N/A,#N/A,FALSE,"비용1";#N/A,#N/A,FALSE,"비용";#N/A,#N/A,FALSE,"보증2";#N/A,#N/A,FALSE,"보증1";#N/A,#N/A,FALSE,"보증";#N/A,#N/A,FALSE,"손익1";#N/A,#N/A,FALSE,"손익";#N/A,#N/A,FALSE,"부서별매출";#N/A,#N/A,FALSE,"매출"}</definedName>
    <definedName name="생산혁신"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혁신"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셀리카" hidden="1">#REF!</definedName>
    <definedName name="수정" localSheetId="43" hidden="1">{#N/A,#N/A,TRUE,"일정"}</definedName>
    <definedName name="수정" hidden="1">{#N/A,#N/A,TRUE,"일정"}</definedName>
    <definedName name="시기조정" localSheetId="43" hidden="1">{#N/A,#N/A,FALSE,"인원";#N/A,#N/A,FALSE,"비용2";#N/A,#N/A,FALSE,"비용1";#N/A,#N/A,FALSE,"비용";#N/A,#N/A,FALSE,"보증2";#N/A,#N/A,FALSE,"보증1";#N/A,#N/A,FALSE,"보증";#N/A,#N/A,FALSE,"손익1";#N/A,#N/A,FALSE,"손익";#N/A,#N/A,FALSE,"부서별매출";#N/A,#N/A,FALSE,"매출"}</definedName>
    <definedName name="시기조정" hidden="1">{#N/A,#N/A,FALSE,"인원";#N/A,#N/A,FALSE,"비용2";#N/A,#N/A,FALSE,"비용1";#N/A,#N/A,FALSE,"비용";#N/A,#N/A,FALSE,"보증2";#N/A,#N/A,FALSE,"보증1";#N/A,#N/A,FALSE,"보증";#N/A,#N/A,FALSE,"손익1";#N/A,#N/A,FALSE,"손익";#N/A,#N/A,FALSE,"부서별매출";#N/A,#N/A,FALSE,"매출"}</definedName>
    <definedName name="신용" localSheetId="43" hidden="1">{#N/A,#N/A,FALSE,"인원";#N/A,#N/A,FALSE,"비용2";#N/A,#N/A,FALSE,"비용1";#N/A,#N/A,FALSE,"비용";#N/A,#N/A,FALSE,"보증2";#N/A,#N/A,FALSE,"보증1";#N/A,#N/A,FALSE,"보증";#N/A,#N/A,FALSE,"손익1";#N/A,#N/A,FALSE,"손익";#N/A,#N/A,FALSE,"부서별매출";#N/A,#N/A,FALSE,"매출"}</definedName>
    <definedName name="신용" hidden="1">{#N/A,#N/A,FALSE,"인원";#N/A,#N/A,FALSE,"비용2";#N/A,#N/A,FALSE,"비용1";#N/A,#N/A,FALSE,"비용";#N/A,#N/A,FALSE,"보증2";#N/A,#N/A,FALSE,"보증1";#N/A,#N/A,FALSE,"보증";#N/A,#N/A,FALSE,"손익1";#N/A,#N/A,FALSE,"손익";#N/A,#N/A,FALSE,"부서별매출";#N/A,#N/A,FALSE,"매출"}</definedName>
    <definedName name="신용1" localSheetId="43"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ㄴ" localSheetId="43" hidden="1">{#N/A,#N/A,FALSE,"BS";#N/A,#N/A,FALSE,"PL";#N/A,#N/A,FALSE,"A";#N/A,#N/A,FALSE,"B";#N/A,#N/A,FALSE,"B1";#N/A,#N/A,FALSE,"C";#N/A,#N/A,FALSE,"C1";#N/A,#N/A,FALSE,"C2";#N/A,#N/A,FALSE,"D";#N/A,#N/A,FALSE,"E";#N/A,#N/A,FALSE,"F";#N/A,#N/A,FALSE,"AA";#N/A,#N/A,FALSE,"BB";#N/A,#N/A,FALSE,"CC";#N/A,#N/A,FALSE,"DD";#N/A,#N/A,FALSE,"EE";#N/A,#N/A,FALSE,"FF";#N/A,#N/A,FALSE,"PL10";#N/A,#N/A,FALSE,"PL20";#N/A,#N/A,FALSE,"PL30"}</definedName>
    <definedName name="ㅇㄴ" hidden="1">{#N/A,#N/A,FALSE,"BS";#N/A,#N/A,FALSE,"PL";#N/A,#N/A,FALSE,"A";#N/A,#N/A,FALSE,"B";#N/A,#N/A,FALSE,"B1";#N/A,#N/A,FALSE,"C";#N/A,#N/A,FALSE,"C1";#N/A,#N/A,FALSE,"C2";#N/A,#N/A,FALSE,"D";#N/A,#N/A,FALSE,"E";#N/A,#N/A,FALSE,"F";#N/A,#N/A,FALSE,"AA";#N/A,#N/A,FALSE,"BB";#N/A,#N/A,FALSE,"CC";#N/A,#N/A,FALSE,"DD";#N/A,#N/A,FALSE,"EE";#N/A,#N/A,FALSE,"FF";#N/A,#N/A,FALSE,"PL10";#N/A,#N/A,FALSE,"PL20";#N/A,#N/A,FALSE,"PL30"}</definedName>
    <definedName name="아앙" localSheetId="4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아앙"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월별목표"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월별목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 localSheetId="43" hidden="1">{"vol data",#N/A,FALSE,"Datasheet";"vol graph",#N/A,FALSE,"Volume";"price data",#N/A,FALSE,"Datasheet";"price graph",#N/A,FALSE,"Price";"dp data",#N/A,FALSE,"Datasheet";"dp graph",#N/A,FALSE,"DirectProfit"}</definedName>
    <definedName name="이" hidden="1">{"vol data",#N/A,FALSE,"Datasheet";"vol graph",#N/A,FALSE,"Volume";"price data",#N/A,FALSE,"Datasheet";"price graph",#N/A,FALSE,"Price";"dp data",#N/A,FALSE,"Datasheet";"dp graph",#N/A,FALSE,"DirectProfit"}</definedName>
    <definedName name="일반경비"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반경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ㅈ" localSheetId="4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ㅈㅈ"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정비대수" localSheetId="43" hidden="1">{#N/A,#N/A,FALSE,"인원";#N/A,#N/A,FALSE,"비용2";#N/A,#N/A,FALSE,"비용1";#N/A,#N/A,FALSE,"비용";#N/A,#N/A,FALSE,"보증2";#N/A,#N/A,FALSE,"보증1";#N/A,#N/A,FALSE,"보증";#N/A,#N/A,FALSE,"손익1";#N/A,#N/A,FALSE,"손익";#N/A,#N/A,FALSE,"부서별매출";#N/A,#N/A,FALSE,"매출"}</definedName>
    <definedName name="정비대수" hidden="1">{#N/A,#N/A,FALSE,"인원";#N/A,#N/A,FALSE,"비용2";#N/A,#N/A,FALSE,"비용1";#N/A,#N/A,FALSE,"비용";#N/A,#N/A,FALSE,"보증2";#N/A,#N/A,FALSE,"보증1";#N/A,#N/A,FALSE,"보증";#N/A,#N/A,FALSE,"손익1";#N/A,#N/A,FALSE,"손익";#N/A,#N/A,FALSE,"부서별매출";#N/A,#N/A,FALSE,"매출"}</definedName>
    <definedName name="중" localSheetId="43" hidden="1">{#N/A,#N/A,FALSE,"인원";#N/A,#N/A,FALSE,"비용2";#N/A,#N/A,FALSE,"비용1";#N/A,#N/A,FALSE,"비용";#N/A,#N/A,FALSE,"보증2";#N/A,#N/A,FALSE,"보증1";#N/A,#N/A,FALSE,"보증";#N/A,#N/A,FALSE,"손익1";#N/A,#N/A,FALSE,"손익";#N/A,#N/A,FALSE,"부서별매출";#N/A,#N/A,FALSE,"매출"}</definedName>
    <definedName name="중" hidden="1">{#N/A,#N/A,FALSE,"인원";#N/A,#N/A,FALSE,"비용2";#N/A,#N/A,FALSE,"비용1";#N/A,#N/A,FALSE,"비용";#N/A,#N/A,FALSE,"보증2";#N/A,#N/A,FALSE,"보증1";#N/A,#N/A,FALSE,"보증";#N/A,#N/A,FALSE,"손익1";#N/A,#N/A,FALSE,"손익";#N/A,#N/A,FALSE,"부서별매출";#N/A,#N/A,FALSE,"매출"}</definedName>
    <definedName name="중표지" localSheetId="43" hidden="1">{#N/A,#N/A,FALSE,"인원";#N/A,#N/A,FALSE,"비용2";#N/A,#N/A,FALSE,"비용1";#N/A,#N/A,FALSE,"비용";#N/A,#N/A,FALSE,"보증2";#N/A,#N/A,FALSE,"보증1";#N/A,#N/A,FALSE,"보증";#N/A,#N/A,FALSE,"손익1";#N/A,#N/A,FALSE,"손익";#N/A,#N/A,FALSE,"부서별매출";#N/A,#N/A,FALSE,"매출"}</definedName>
    <definedName name="중표지" hidden="1">{#N/A,#N/A,FALSE,"인원";#N/A,#N/A,FALSE,"비용2";#N/A,#N/A,FALSE,"비용1";#N/A,#N/A,FALSE,"비용";#N/A,#N/A,FALSE,"보증2";#N/A,#N/A,FALSE,"보증1";#N/A,#N/A,FALSE,"보증";#N/A,#N/A,FALSE,"손익1";#N/A,#N/A,FALSE,"손익";#N/A,#N/A,FALSE,"부서별매출";#N/A,#N/A,FALSE,"매출"}</definedName>
    <definedName name="중표지5" localSheetId="43" hidden="1">{#N/A,#N/A,FALSE,"인원";#N/A,#N/A,FALSE,"비용2";#N/A,#N/A,FALSE,"비용1";#N/A,#N/A,FALSE,"비용";#N/A,#N/A,FALSE,"보증2";#N/A,#N/A,FALSE,"보증1";#N/A,#N/A,FALSE,"보증";#N/A,#N/A,FALSE,"손익1";#N/A,#N/A,FALSE,"손익";#N/A,#N/A,FALSE,"부서별매출";#N/A,#N/A,FALSE,"매출"}</definedName>
    <definedName name="중표지5" hidden="1">{#N/A,#N/A,FALSE,"인원";#N/A,#N/A,FALSE,"비용2";#N/A,#N/A,FALSE,"비용1";#N/A,#N/A,FALSE,"비용";#N/A,#N/A,FALSE,"보증2";#N/A,#N/A,FALSE,"보증1";#N/A,#N/A,FALSE,"보증";#N/A,#N/A,FALSE,"손익1";#N/A,#N/A,FALSE,"손익";#N/A,#N/A,FALSE,"부서별매출";#N/A,#N/A,FALSE,"매출"}</definedName>
    <definedName name="지울것"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지울것"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ㅊㅊㅊㅊㅊ" localSheetId="43" hidden="1">{#N/A,#N/A,FALSE,"인원";#N/A,#N/A,FALSE,"비용2";#N/A,#N/A,FALSE,"비용1";#N/A,#N/A,FALSE,"비용";#N/A,#N/A,FALSE,"보증2";#N/A,#N/A,FALSE,"보증1";#N/A,#N/A,FALSE,"보증";#N/A,#N/A,FALSE,"손익1";#N/A,#N/A,FALSE,"손익";#N/A,#N/A,FALSE,"부서별매출";#N/A,#N/A,FALSE,"매출"}</definedName>
    <definedName name="ㅊㅊㅊㅊㅊ" hidden="1">{#N/A,#N/A,FALSE,"인원";#N/A,#N/A,FALSE,"비용2";#N/A,#N/A,FALSE,"비용1";#N/A,#N/A,FALSE,"비용";#N/A,#N/A,FALSE,"보증2";#N/A,#N/A,FALSE,"보증1";#N/A,#N/A,FALSE,"보증";#N/A,#N/A,FALSE,"손익1";#N/A,#N/A,FALSE,"손익";#N/A,#N/A,FALSE,"부서별매출";#N/A,#N/A,FALSE,"매출"}</definedName>
    <definedName name="판매보증" localSheetId="43" hidden="1">{#N/A,#N/A,FALSE,"인원";#N/A,#N/A,FALSE,"비용2";#N/A,#N/A,FALSE,"비용1";#N/A,#N/A,FALSE,"비용";#N/A,#N/A,FALSE,"보증2";#N/A,#N/A,FALSE,"보증1";#N/A,#N/A,FALSE,"보증";#N/A,#N/A,FALSE,"손익1";#N/A,#N/A,FALSE,"손익";#N/A,#N/A,FALSE,"부서별매출";#N/A,#N/A,FALSE,"매출"}</definedName>
    <definedName name="판매보증" hidden="1">{#N/A,#N/A,FALSE,"인원";#N/A,#N/A,FALSE,"비용2";#N/A,#N/A,FALSE,"비용1";#N/A,#N/A,FALSE,"비용";#N/A,#N/A,FALSE,"보증2";#N/A,#N/A,FALSE,"보증1";#N/A,#N/A,FALSE,"보증";#N/A,#N/A,FALSE,"손익1";#N/A,#N/A,FALSE,"손익";#N/A,#N/A,FALSE,"부서별매출";#N/A,#N/A,FALSE,"매출"}</definedName>
    <definedName name="편집" localSheetId="43" hidden="1">{#N/A,#N/A,FALSE,"BS";#N/A,#N/A,FALSE,"PL";#N/A,#N/A,FALSE,"처분";#N/A,#N/A,FALSE,"현금";#N/A,#N/A,FALSE,"매출";#N/A,#N/A,FALSE,"원가";#N/A,#N/A,FALSE,"경영"}</definedName>
    <definedName name="편집" hidden="1">{#N/A,#N/A,FALSE,"BS";#N/A,#N/A,FALSE,"PL";#N/A,#N/A,FALSE,"처분";#N/A,#N/A,FALSE,"현금";#N/A,#N/A,FALSE,"매출";#N/A,#N/A,FALSE,"원가";#N/A,#N/A,FALSE,"경영"}</definedName>
    <definedName name="현금및등가물" localSheetId="43" hidden="1">{#N/A,#N/A,FALSE,"BS";#N/A,#N/A,FALSE,"PL";#N/A,#N/A,FALSE,"A";#N/A,#N/A,FALSE,"B";#N/A,#N/A,FALSE,"B1";#N/A,#N/A,FALSE,"C";#N/A,#N/A,FALSE,"C1";#N/A,#N/A,FALSE,"C2";#N/A,#N/A,FALSE,"D";#N/A,#N/A,FALSE,"E";#N/A,#N/A,FALSE,"F";#N/A,#N/A,FALSE,"AA";#N/A,#N/A,FALSE,"BB";#N/A,#N/A,FALSE,"CC";#N/A,#N/A,FALSE,"DD";#N/A,#N/A,FALSE,"EE";#N/A,#N/A,FALSE,"FF";#N/A,#N/A,FALSE,"PL10";#N/A,#N/A,FALSE,"PL20";#N/A,#N/A,FALSE,"PL30"}</definedName>
    <definedName name="현금및등가물" hidden="1">{#N/A,#N/A,FALSE,"BS";#N/A,#N/A,FALSE,"PL";#N/A,#N/A,FALSE,"A";#N/A,#N/A,FALSE,"B";#N/A,#N/A,FALSE,"B1";#N/A,#N/A,FALSE,"C";#N/A,#N/A,FALSE,"C1";#N/A,#N/A,FALSE,"C2";#N/A,#N/A,FALSE,"D";#N/A,#N/A,FALSE,"E";#N/A,#N/A,FALSE,"F";#N/A,#N/A,FALSE,"AA";#N/A,#N/A,FALSE,"BB";#N/A,#N/A,FALSE,"CC";#N/A,#N/A,FALSE,"DD";#N/A,#N/A,FALSE,"EE";#N/A,#N/A,FALSE,"FF";#N/A,#N/A,FALSE,"PL10";#N/A,#N/A,FALSE,"PL20";#N/A,#N/A,FALSE,"PL30"}</definedName>
    <definedName name="ㅏ아" localSheetId="4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ㅏ아"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ㅏㅏ" localSheetId="4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ㅏㅏ"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ㅏㅏㅏ" localSheetId="4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ㅏㅏㅏ"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高性能ﾄｰﾁ" hidden="1">#REF!</definedName>
  </definedNames>
  <calcPr calcId="191028" iterate="1"/>
  <pivotCaches>
    <pivotCache cacheId="0" r:id="rId4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4" i="62" l="1"/>
  <c r="C40" i="62"/>
  <c r="C32" i="62"/>
  <c r="C27" i="62"/>
  <c r="C34" i="62" s="1"/>
  <c r="C42" i="62" l="1"/>
  <c r="C48" i="62" s="1"/>
  <c r="C53" i="62" s="1"/>
  <c r="C36" i="62"/>
  <c r="F311" i="16" l="1"/>
  <c r="F310" i="16"/>
  <c r="E310" i="16"/>
  <c r="C7" i="61"/>
  <c r="D176" i="60"/>
  <c r="D177" i="60" s="1"/>
  <c r="F175" i="60"/>
  <c r="F176" i="60" s="1"/>
  <c r="F177" i="60" s="1"/>
  <c r="E175" i="60"/>
  <c r="E176" i="60" s="1"/>
  <c r="E177" i="60" s="1"/>
  <c r="D175" i="60"/>
  <c r="F171" i="60"/>
  <c r="D169" i="60"/>
  <c r="D168" i="60"/>
  <c r="D171" i="60" s="1"/>
  <c r="D172" i="60" s="1"/>
  <c r="D178" i="60" s="1"/>
  <c r="D159" i="60"/>
  <c r="D154" i="60"/>
  <c r="E152" i="60"/>
  <c r="D151" i="60"/>
  <c r="F150" i="60"/>
  <c r="F154" i="60" s="1"/>
  <c r="F158" i="60" s="1"/>
  <c r="F168" i="60" s="1"/>
  <c r="E150" i="60"/>
  <c r="D46" i="60"/>
  <c r="F45" i="60"/>
  <c r="E45" i="60"/>
  <c r="D18" i="60"/>
  <c r="E17" i="60"/>
  <c r="E12" i="60"/>
  <c r="A28" i="59" a="1"/>
  <c r="A28" i="59" s="1"/>
  <c r="D23" i="59"/>
  <c r="D24" i="59" s="1"/>
  <c r="D25" i="59" s="1"/>
  <c r="D16" i="59" s="1"/>
  <c r="D15" i="59" s="1"/>
  <c r="D17" i="59" s="1"/>
  <c r="D9" i="59"/>
  <c r="D8" i="59" s="1"/>
  <c r="D10" i="59" s="1"/>
  <c r="A14" i="58" a="1"/>
  <c r="A14" i="58" s="1"/>
  <c r="D11" i="58"/>
  <c r="E10" i="58"/>
  <c r="E9" i="58"/>
  <c r="E8" i="58"/>
  <c r="E11" i="58" s="1"/>
  <c r="A27" i="57" a="1"/>
  <c r="A27" i="57" s="1"/>
  <c r="I21" i="57"/>
  <c r="J19" i="57"/>
  <c r="H19" i="57"/>
  <c r="G19" i="57"/>
  <c r="I19" i="57" s="1"/>
  <c r="K19" i="57" s="1"/>
  <c r="F19" i="57"/>
  <c r="E19" i="57"/>
  <c r="C18" i="57"/>
  <c r="C20" i="57" s="1"/>
  <c r="K17" i="57"/>
  <c r="G17" i="57"/>
  <c r="D17" i="57"/>
  <c r="E17" i="57" s="1"/>
  <c r="F17" i="57" s="1"/>
  <c r="I17" i="57" s="1"/>
  <c r="J17" i="57" s="1"/>
  <c r="K16" i="57"/>
  <c r="G16" i="57"/>
  <c r="F16" i="57"/>
  <c r="E16" i="57"/>
  <c r="J15" i="57"/>
  <c r="G15" i="57"/>
  <c r="F15" i="57"/>
  <c r="E15" i="57"/>
  <c r="J14" i="57"/>
  <c r="H14" i="57"/>
  <c r="I14" i="57" s="1"/>
  <c r="K14" i="57" s="1"/>
  <c r="G14" i="57"/>
  <c r="F14" i="57"/>
  <c r="E14" i="57"/>
  <c r="K13" i="57"/>
  <c r="G13" i="57"/>
  <c r="F13" i="57"/>
  <c r="E13" i="57"/>
  <c r="K12" i="57"/>
  <c r="G12" i="57"/>
  <c r="F12" i="57"/>
  <c r="E12" i="57"/>
  <c r="J11" i="57"/>
  <c r="G11" i="57"/>
  <c r="F11" i="57"/>
  <c r="E11" i="57"/>
  <c r="E18" i="57" s="1"/>
  <c r="E20" i="57" s="1"/>
  <c r="K10" i="57"/>
  <c r="G10" i="57"/>
  <c r="F10" i="57"/>
  <c r="E10" i="57"/>
  <c r="K9" i="57"/>
  <c r="H9" i="57"/>
  <c r="G9" i="57"/>
  <c r="I9" i="57" s="1"/>
  <c r="J9" i="57" s="1"/>
  <c r="F9" i="57"/>
  <c r="E9" i="57"/>
  <c r="K8" i="57"/>
  <c r="G8" i="57"/>
  <c r="F8" i="57"/>
  <c r="F18" i="57" s="1"/>
  <c r="F20" i="57" s="1"/>
  <c r="E8" i="57"/>
  <c r="H6" i="57"/>
  <c r="H17" i="57" s="1"/>
  <c r="A25" i="56" a="1"/>
  <c r="A25" i="56" s="1"/>
  <c r="J16" i="56"/>
  <c r="I16" i="56"/>
  <c r="K16" i="56" s="1"/>
  <c r="F16" i="56"/>
  <c r="H15" i="56"/>
  <c r="H17" i="56" s="1"/>
  <c r="G15" i="56"/>
  <c r="G17" i="56" s="1"/>
  <c r="D15" i="56"/>
  <c r="D17" i="56" s="1"/>
  <c r="C15" i="56"/>
  <c r="C17" i="56" s="1"/>
  <c r="K14" i="56"/>
  <c r="E14" i="56"/>
  <c r="F14" i="56" s="1"/>
  <c r="I14" i="56" s="1"/>
  <c r="J14" i="56" s="1"/>
  <c r="K13" i="56"/>
  <c r="F13" i="56"/>
  <c r="I13" i="56" s="1"/>
  <c r="J13" i="56" s="1"/>
  <c r="E13" i="56"/>
  <c r="K12" i="56"/>
  <c r="F12" i="56"/>
  <c r="I12" i="56" s="1"/>
  <c r="J12" i="56" s="1"/>
  <c r="E12" i="56"/>
  <c r="K11" i="56"/>
  <c r="E11" i="56"/>
  <c r="F11" i="56" s="1"/>
  <c r="I11" i="56" s="1"/>
  <c r="J11" i="56" s="1"/>
  <c r="J10" i="56"/>
  <c r="E10" i="56"/>
  <c r="F10" i="56" s="1"/>
  <c r="I10" i="56" s="1"/>
  <c r="K10" i="56" s="1"/>
  <c r="K9" i="56"/>
  <c r="E9" i="56"/>
  <c r="F9" i="56" s="1"/>
  <c r="I9" i="56" s="1"/>
  <c r="J9" i="56" s="1"/>
  <c r="K8" i="56"/>
  <c r="E8" i="56"/>
  <c r="E15" i="56" s="1"/>
  <c r="E17" i="56" s="1"/>
  <c r="H6" i="56"/>
  <c r="A17" i="55" a="1"/>
  <c r="A17" i="55" s="1"/>
  <c r="H13" i="55"/>
  <c r="D12" i="55"/>
  <c r="I11" i="55"/>
  <c r="E11" i="55"/>
  <c r="H11" i="55" s="1"/>
  <c r="J11" i="55" s="1"/>
  <c r="J10" i="55"/>
  <c r="E10" i="55"/>
  <c r="H10" i="55" s="1"/>
  <c r="I10" i="55" s="1"/>
  <c r="J9" i="55"/>
  <c r="E9" i="55"/>
  <c r="H9" i="55" s="1"/>
  <c r="I9" i="55" s="1"/>
  <c r="J8" i="55"/>
  <c r="E8" i="55"/>
  <c r="G6" i="55"/>
  <c r="A28" i="54" a="1"/>
  <c r="A28" i="54" s="1"/>
  <c r="D20" i="54"/>
  <c r="D21" i="54" s="1"/>
  <c r="C20" i="54"/>
  <c r="C21" i="54" s="1"/>
  <c r="G19" i="54"/>
  <c r="F19" i="54"/>
  <c r="F18" i="54"/>
  <c r="G18" i="54" s="1"/>
  <c r="F17" i="54"/>
  <c r="G17" i="54" s="1"/>
  <c r="F16" i="54"/>
  <c r="G16" i="54" s="1"/>
  <c r="F15" i="54"/>
  <c r="G15" i="54" s="1"/>
  <c r="F14" i="54"/>
  <c r="G14" i="54" s="1"/>
  <c r="G13" i="54"/>
  <c r="F13" i="54"/>
  <c r="F12" i="54"/>
  <c r="G12" i="54" s="1"/>
  <c r="F11" i="54"/>
  <c r="G11" i="54" s="1"/>
  <c r="F10" i="54"/>
  <c r="G10" i="54" s="1"/>
  <c r="F9" i="54"/>
  <c r="E9" i="54"/>
  <c r="G9" i="54" s="1"/>
  <c r="F8" i="54"/>
  <c r="A18" i="53" a="1"/>
  <c r="A18" i="53" s="1"/>
  <c r="B13" i="53"/>
  <c r="A13" i="53"/>
  <c r="B12" i="53"/>
  <c r="A12" i="53"/>
  <c r="B11" i="53"/>
  <c r="A11" i="53"/>
  <c r="B10" i="53"/>
  <c r="A10" i="53"/>
  <c r="E9" i="53"/>
  <c r="A9" i="53"/>
  <c r="B8" i="53"/>
  <c r="A8" i="53"/>
  <c r="B7" i="53"/>
  <c r="A7" i="53"/>
  <c r="A14" i="52" a="1"/>
  <c r="A14" i="52" s="1"/>
  <c r="P8" i="52"/>
  <c r="M8" i="52"/>
  <c r="O4" i="52"/>
  <c r="A14" i="51" a="1"/>
  <c r="A14" i="51" s="1"/>
  <c r="P10" i="51"/>
  <c r="O6" i="51"/>
  <c r="A13" i="50" a="1"/>
  <c r="A13" i="50" s="1"/>
  <c r="A16" i="49" a="1"/>
  <c r="A16" i="49" s="1"/>
  <c r="O8" i="49"/>
  <c r="N8" i="49"/>
  <c r="P8" i="49" s="1"/>
  <c r="M8" i="49"/>
  <c r="H8" i="49"/>
  <c r="O5" i="49"/>
  <c r="H77" i="34"/>
  <c r="G77" i="34"/>
  <c r="F77" i="34"/>
  <c r="E77" i="34"/>
  <c r="D76" i="34"/>
  <c r="I76" i="34" s="1"/>
  <c r="J76" i="34" s="1"/>
  <c r="J75" i="34"/>
  <c r="K73" i="34"/>
  <c r="I72" i="34"/>
  <c r="K72" i="34" s="1"/>
  <c r="I71" i="34"/>
  <c r="K71" i="34" s="1"/>
  <c r="I70" i="34"/>
  <c r="K70" i="34" s="1"/>
  <c r="I69" i="34"/>
  <c r="K69" i="34" s="1"/>
  <c r="I68" i="34"/>
  <c r="K68" i="34" s="1"/>
  <c r="I67" i="34"/>
  <c r="K67" i="34" s="1"/>
  <c r="I66" i="34"/>
  <c r="K66" i="34" s="1"/>
  <c r="I65" i="34"/>
  <c r="K65" i="34" s="1"/>
  <c r="I64" i="34"/>
  <c r="K64" i="34" s="1"/>
  <c r="I63" i="34"/>
  <c r="K63" i="34" s="1"/>
  <c r="I62" i="34"/>
  <c r="K62" i="34" s="1"/>
  <c r="I61" i="34"/>
  <c r="K61" i="34" s="1"/>
  <c r="I60" i="34"/>
  <c r="K60" i="34" s="1"/>
  <c r="I59" i="34"/>
  <c r="K59" i="34" s="1"/>
  <c r="I58" i="34"/>
  <c r="K58" i="34" s="1"/>
  <c r="I57" i="34"/>
  <c r="K57" i="34" s="1"/>
  <c r="I56" i="34"/>
  <c r="K56" i="34" s="1"/>
  <c r="I55" i="34"/>
  <c r="K55" i="34" s="1"/>
  <c r="I54" i="34"/>
  <c r="K54" i="34" s="1"/>
  <c r="I53" i="34"/>
  <c r="K53" i="34" s="1"/>
  <c r="I52" i="34"/>
  <c r="K52" i="34" s="1"/>
  <c r="I51" i="34"/>
  <c r="K51" i="34" s="1"/>
  <c r="I50" i="34"/>
  <c r="K50" i="34" s="1"/>
  <c r="I49" i="34"/>
  <c r="K49" i="34" s="1"/>
  <c r="I48" i="34"/>
  <c r="K48" i="34" s="1"/>
  <c r="I47" i="34"/>
  <c r="K47" i="34" s="1"/>
  <c r="I46" i="34"/>
  <c r="K46" i="34" s="1"/>
  <c r="I45" i="34"/>
  <c r="K45" i="34" s="1"/>
  <c r="I44" i="34"/>
  <c r="K44" i="34" s="1"/>
  <c r="I43" i="34"/>
  <c r="K43" i="34" s="1"/>
  <c r="I42" i="34"/>
  <c r="K42" i="34" s="1"/>
  <c r="I41" i="34"/>
  <c r="K41" i="34" s="1"/>
  <c r="I40" i="34"/>
  <c r="K40" i="34" s="1"/>
  <c r="I39" i="34"/>
  <c r="K39" i="34" s="1"/>
  <c r="I38" i="34"/>
  <c r="K38" i="34" s="1"/>
  <c r="I37" i="34"/>
  <c r="K37" i="34" s="1"/>
  <c r="I36" i="34"/>
  <c r="K36" i="34" s="1"/>
  <c r="I35" i="34"/>
  <c r="K35" i="34" s="1"/>
  <c r="I34" i="34"/>
  <c r="K34" i="34" s="1"/>
  <c r="I33" i="34"/>
  <c r="K33" i="34" s="1"/>
  <c r="I32" i="34"/>
  <c r="K32" i="34" s="1"/>
  <c r="I31" i="34"/>
  <c r="K31" i="34" s="1"/>
  <c r="I30" i="34"/>
  <c r="K30" i="34" s="1"/>
  <c r="I29" i="34"/>
  <c r="K29" i="34" s="1"/>
  <c r="I28" i="34"/>
  <c r="K28" i="34" s="1"/>
  <c r="I27" i="34"/>
  <c r="K27" i="34" s="1"/>
  <c r="I26" i="34"/>
  <c r="K26" i="34" s="1"/>
  <c r="I25" i="34"/>
  <c r="K25" i="34" s="1"/>
  <c r="I24" i="34"/>
  <c r="K24" i="34" s="1"/>
  <c r="I23" i="34"/>
  <c r="K23" i="34" s="1"/>
  <c r="I22" i="34"/>
  <c r="K22" i="34" s="1"/>
  <c r="I21" i="34"/>
  <c r="K21" i="34" s="1"/>
  <c r="I20" i="34"/>
  <c r="K20" i="34" s="1"/>
  <c r="I19" i="34"/>
  <c r="K19" i="34" s="1"/>
  <c r="I18" i="34"/>
  <c r="K18" i="34" s="1"/>
  <c r="I17" i="34"/>
  <c r="K17" i="34" s="1"/>
  <c r="I16" i="34"/>
  <c r="K16" i="34" s="1"/>
  <c r="I15" i="34"/>
  <c r="K15" i="34" s="1"/>
  <c r="I14" i="34"/>
  <c r="K14" i="34" s="1"/>
  <c r="I13" i="34"/>
  <c r="K13" i="34" s="1"/>
  <c r="I12" i="34"/>
  <c r="K12" i="34" s="1"/>
  <c r="J11" i="34"/>
  <c r="I11" i="34"/>
  <c r="I75" i="34" s="1"/>
  <c r="I77" i="34" s="1"/>
  <c r="I10" i="34"/>
  <c r="F93" i="11"/>
  <c r="F23" i="11"/>
  <c r="A12" i="1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1" i="11"/>
  <c r="I12" i="57" l="1"/>
  <c r="J12" i="57" s="1"/>
  <c r="E12" i="55"/>
  <c r="H8" i="55"/>
  <c r="J12" i="55"/>
  <c r="I10" i="57"/>
  <c r="J10" i="57" s="1"/>
  <c r="K15" i="56"/>
  <c r="K17" i="56" s="1"/>
  <c r="D22" i="54"/>
  <c r="F20" i="54"/>
  <c r="F21" i="54" s="1"/>
  <c r="E154" i="60"/>
  <c r="E158" i="60" s="1"/>
  <c r="E168" i="60" s="1"/>
  <c r="G8" i="54"/>
  <c r="G20" i="54" s="1"/>
  <c r="D170" i="60"/>
  <c r="H16" i="57"/>
  <c r="I16" i="57" s="1"/>
  <c r="J16" i="57" s="1"/>
  <c r="E20" i="54"/>
  <c r="H11" i="57"/>
  <c r="I11" i="57" s="1"/>
  <c r="K11" i="57" s="1"/>
  <c r="H13" i="57"/>
  <c r="I13" i="57" s="1"/>
  <c r="J13" i="57" s="1"/>
  <c r="G18" i="57"/>
  <c r="G20" i="57" s="1"/>
  <c r="H8" i="57"/>
  <c r="H18" i="57" s="1"/>
  <c r="H20" i="57" s="1"/>
  <c r="H15" i="57"/>
  <c r="I15" i="57" s="1"/>
  <c r="K15" i="57" s="1"/>
  <c r="H10" i="57"/>
  <c r="H12" i="57"/>
  <c r="F8" i="56"/>
  <c r="J77" i="34"/>
  <c r="K76" i="34"/>
  <c r="K11" i="34"/>
  <c r="K75" i="34" s="1"/>
  <c r="E8" i="44"/>
  <c r="D22" i="48"/>
  <c r="D16" i="48"/>
  <c r="D17" i="48" s="1"/>
  <c r="E7" i="44"/>
  <c r="E6" i="44"/>
  <c r="E330" i="16"/>
  <c r="E331" i="16"/>
  <c r="E333" i="16"/>
  <c r="E329" i="16"/>
  <c r="C103" i="46"/>
  <c r="C96" i="46"/>
  <c r="D84" i="46"/>
  <c r="D83" i="46"/>
  <c r="C72" i="46"/>
  <c r="C68" i="46"/>
  <c r="C64" i="46"/>
  <c r="C49" i="46"/>
  <c r="C39" i="46"/>
  <c r="C13" i="44"/>
  <c r="K18" i="57" l="1"/>
  <c r="K20" i="57" s="1"/>
  <c r="I8" i="57"/>
  <c r="F15" i="56"/>
  <c r="F17" i="56" s="1"/>
  <c r="I8" i="56"/>
  <c r="E171" i="60"/>
  <c r="E172" i="60" s="1"/>
  <c r="E169" i="60"/>
  <c r="F169" i="60" s="1"/>
  <c r="H12" i="55"/>
  <c r="H14" i="55" s="1"/>
  <c r="I8" i="55"/>
  <c r="I12" i="55" s="1"/>
  <c r="K77" i="34"/>
  <c r="D18" i="48"/>
  <c r="D24" i="48" s="1"/>
  <c r="C105" i="46"/>
  <c r="C85" i="46"/>
  <c r="D82" i="46"/>
  <c r="J7" i="46"/>
  <c r="D39" i="46"/>
  <c r="F172" i="60" l="1"/>
  <c r="F178" i="60" s="1"/>
  <c r="E178" i="60"/>
  <c r="J8" i="56"/>
  <c r="J15" i="56" s="1"/>
  <c r="J17" i="56" s="1"/>
  <c r="I15" i="56"/>
  <c r="I17" i="56" s="1"/>
  <c r="I18" i="57"/>
  <c r="I20" i="57" s="1"/>
  <c r="I22" i="57" s="1"/>
  <c r="J8" i="57"/>
  <c r="J18" i="57" s="1"/>
  <c r="J20" i="57" s="1"/>
  <c r="D85" i="46"/>
  <c r="F85" i="46"/>
  <c r="I85" i="46"/>
  <c r="H85" i="46"/>
  <c r="G85" i="46"/>
  <c r="J85" i="46" l="1"/>
  <c r="C60" i="9"/>
  <c r="C64" i="9"/>
  <c r="F97" i="11"/>
  <c r="C65" i="9" s="1"/>
  <c r="C66" i="9"/>
  <c r="C63" i="9"/>
  <c r="C68" i="9"/>
  <c r="C67" i="9"/>
  <c r="D23" i="11"/>
  <c r="C43" i="9"/>
  <c r="C47" i="9" s="1"/>
  <c r="C51" i="9" s="1"/>
  <c r="C57" i="9"/>
  <c r="C59" i="9"/>
  <c r="C54" i="9"/>
  <c r="C56" i="9"/>
  <c r="C53" i="9"/>
  <c r="L33" i="5"/>
  <c r="K33" i="5"/>
  <c r="J33" i="5"/>
  <c r="F350" i="16" l="1"/>
  <c r="F274" i="16"/>
  <c r="F279" i="16"/>
  <c r="F278" i="16"/>
  <c r="F344" i="16" l="1"/>
  <c r="E344" i="16"/>
  <c r="D90" i="11"/>
  <c r="H131" i="30"/>
  <c r="C135" i="32"/>
  <c r="C136" i="32"/>
  <c r="C137" i="32"/>
  <c r="C138" i="32"/>
  <c r="H134" i="32"/>
  <c r="C87" i="32"/>
  <c r="F87" i="32"/>
  <c r="G87" i="32"/>
  <c r="C102" i="32"/>
  <c r="F102" i="32"/>
  <c r="G102" i="32"/>
  <c r="H102" i="32"/>
  <c r="G107" i="32"/>
  <c r="H107" i="32"/>
  <c r="G108" i="32"/>
  <c r="G122" i="32" s="1"/>
  <c r="H108" i="32"/>
  <c r="H109" i="32"/>
  <c r="C122" i="32"/>
  <c r="F122" i="32"/>
  <c r="C127" i="32"/>
  <c r="F127" i="32"/>
  <c r="G127" i="32"/>
  <c r="D129" i="32"/>
  <c r="G71" i="31"/>
  <c r="G87" i="31" s="1"/>
  <c r="C136" i="31"/>
  <c r="C138" i="31"/>
  <c r="H131" i="31"/>
  <c r="G134" i="31"/>
  <c r="C87" i="31"/>
  <c r="E87" i="31"/>
  <c r="F87" i="31"/>
  <c r="C102" i="31"/>
  <c r="E102" i="31"/>
  <c r="F102" i="31"/>
  <c r="G102" i="31"/>
  <c r="F107" i="31"/>
  <c r="F122" i="31" s="1"/>
  <c r="G107" i="31"/>
  <c r="G122" i="31" s="1"/>
  <c r="F108" i="31"/>
  <c r="G108" i="31"/>
  <c r="G109" i="31"/>
  <c r="C122" i="31"/>
  <c r="C129" i="31" s="1"/>
  <c r="C132" i="31" s="1"/>
  <c r="E122" i="31"/>
  <c r="C127" i="31"/>
  <c r="E127" i="31"/>
  <c r="F127" i="31"/>
  <c r="F129" i="31" s="1"/>
  <c r="E129" i="31"/>
  <c r="C135" i="30"/>
  <c r="C136" i="30"/>
  <c r="C137" i="30"/>
  <c r="C138" i="30"/>
  <c r="C132" i="30"/>
  <c r="C134" i="30" s="1"/>
  <c r="G134" i="30"/>
  <c r="G87" i="30"/>
  <c r="E87" i="30"/>
  <c r="F87" i="30"/>
  <c r="E102" i="30"/>
  <c r="F102" i="30"/>
  <c r="G102" i="30"/>
  <c r="F107" i="30"/>
  <c r="G107" i="30"/>
  <c r="G122" i="30" s="1"/>
  <c r="F108" i="30"/>
  <c r="G108" i="30"/>
  <c r="G109" i="30"/>
  <c r="E122" i="30"/>
  <c r="G127" i="30"/>
  <c r="E127" i="30"/>
  <c r="F127" i="30"/>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28" i="12"/>
  <c r="D18" i="1"/>
  <c r="D16" i="1"/>
  <c r="D14" i="1" s="1"/>
  <c r="G9" i="5"/>
  <c r="F343" i="16"/>
  <c r="D50" i="1"/>
  <c r="D49" i="1"/>
  <c r="D48" i="1"/>
  <c r="H122" i="32" l="1"/>
  <c r="G129" i="32"/>
  <c r="C129" i="32"/>
  <c r="C132" i="32" s="1"/>
  <c r="C134" i="32" s="1"/>
  <c r="F129" i="32"/>
  <c r="F122" i="30"/>
  <c r="F129" i="30"/>
  <c r="E129" i="30"/>
  <c r="C135" i="31"/>
  <c r="C147" i="31"/>
  <c r="H125" i="32"/>
  <c r="H127" i="32" s="1"/>
  <c r="C139" i="32"/>
  <c r="H135" i="32" s="1"/>
  <c r="H137" i="32" s="1"/>
  <c r="E125" i="32" s="1"/>
  <c r="C134" i="31"/>
  <c r="I131" i="32"/>
  <c r="G125" i="31"/>
  <c r="G127" i="31" s="1"/>
  <c r="G129" i="31" s="1"/>
  <c r="C147" i="32"/>
  <c r="G129" i="30"/>
  <c r="H71" i="32"/>
  <c r="H87" i="32" s="1"/>
  <c r="C137" i="31"/>
  <c r="C139" i="30"/>
  <c r="G135" i="30" s="1"/>
  <c r="G137" i="30" s="1"/>
  <c r="D81" i="30" s="1"/>
  <c r="H81" i="30" s="1"/>
  <c r="C147" i="30"/>
  <c r="D85" i="11"/>
  <c r="D84" i="11"/>
  <c r="D83" i="11"/>
  <c r="D92" i="11"/>
  <c r="D95" i="11"/>
  <c r="D96" i="11"/>
  <c r="D98" i="11"/>
  <c r="H129" i="32" l="1"/>
  <c r="E72" i="32"/>
  <c r="I72" i="32" s="1"/>
  <c r="E90" i="32"/>
  <c r="E106" i="32"/>
  <c r="I106" i="32" s="1"/>
  <c r="E107" i="32"/>
  <c r="I107" i="32" s="1"/>
  <c r="C139" i="31"/>
  <c r="G135" i="31" s="1"/>
  <c r="G137" i="31" s="1"/>
  <c r="D91" i="31" s="1"/>
  <c r="H91" i="31" s="1"/>
  <c r="E98" i="32"/>
  <c r="I98" i="32" s="1"/>
  <c r="E80" i="32"/>
  <c r="I80" i="32" s="1"/>
  <c r="E100" i="32"/>
  <c r="I100" i="32" s="1"/>
  <c r="E94" i="32"/>
  <c r="I94" i="32" s="1"/>
  <c r="E109" i="32"/>
  <c r="I109" i="32" s="1"/>
  <c r="E76" i="32"/>
  <c r="I76" i="32" s="1"/>
  <c r="E86" i="32"/>
  <c r="I86" i="32" s="1"/>
  <c r="E81" i="32"/>
  <c r="I81" i="32" s="1"/>
  <c r="E108" i="32"/>
  <c r="I108" i="32" s="1"/>
  <c r="E119" i="32"/>
  <c r="I119" i="32" s="1"/>
  <c r="E101" i="32"/>
  <c r="I101" i="32" s="1"/>
  <c r="E126" i="32"/>
  <c r="I126" i="32" s="1"/>
  <c r="E225" i="16" s="1"/>
  <c r="E91" i="32"/>
  <c r="I91" i="32" s="1"/>
  <c r="E111" i="32"/>
  <c r="I111" i="32" s="1"/>
  <c r="E85" i="32"/>
  <c r="I85" i="32" s="1"/>
  <c r="E99" i="32"/>
  <c r="I99" i="32" s="1"/>
  <c r="E115" i="32"/>
  <c r="I115" i="32" s="1"/>
  <c r="E83" i="32"/>
  <c r="I83" i="32" s="1"/>
  <c r="E77" i="32"/>
  <c r="I77" i="32" s="1"/>
  <c r="E79" i="32"/>
  <c r="I79" i="32" s="1"/>
  <c r="E73" i="32"/>
  <c r="I73" i="32" s="1"/>
  <c r="E113" i="32"/>
  <c r="I113" i="32" s="1"/>
  <c r="E95" i="32"/>
  <c r="I95" i="32" s="1"/>
  <c r="E97" i="32"/>
  <c r="I97" i="32" s="1"/>
  <c r="E120" i="32"/>
  <c r="I120" i="32" s="1"/>
  <c r="E114" i="32"/>
  <c r="I114" i="32" s="1"/>
  <c r="E93" i="32"/>
  <c r="I93" i="32" s="1"/>
  <c r="E116" i="32"/>
  <c r="I116" i="32" s="1"/>
  <c r="E110" i="32"/>
  <c r="I110" i="32" s="1"/>
  <c r="E71" i="32"/>
  <c r="I71" i="32" s="1"/>
  <c r="E112" i="32"/>
  <c r="I112" i="32" s="1"/>
  <c r="E105" i="32"/>
  <c r="E75" i="32"/>
  <c r="I75" i="32" s="1"/>
  <c r="E82" i="32"/>
  <c r="I82" i="32" s="1"/>
  <c r="E96" i="32"/>
  <c r="I96" i="32" s="1"/>
  <c r="E84" i="32"/>
  <c r="I84" i="32" s="1"/>
  <c r="E121" i="32"/>
  <c r="I121" i="32" s="1"/>
  <c r="E78" i="32"/>
  <c r="I78" i="32" s="1"/>
  <c r="E92" i="32"/>
  <c r="I92" i="32" s="1"/>
  <c r="E118" i="32"/>
  <c r="I118" i="32" s="1"/>
  <c r="E117" i="32"/>
  <c r="I117" i="32" s="1"/>
  <c r="E74" i="32"/>
  <c r="I74" i="32" s="1"/>
  <c r="D93" i="30"/>
  <c r="H93" i="30" s="1"/>
  <c r="D110" i="30"/>
  <c r="H110" i="30" s="1"/>
  <c r="D73" i="30"/>
  <c r="H73" i="30" s="1"/>
  <c r="D100" i="30"/>
  <c r="H100" i="30" s="1"/>
  <c r="D75" i="30"/>
  <c r="H75" i="30" s="1"/>
  <c r="D96" i="30"/>
  <c r="H96" i="30" s="1"/>
  <c r="D121" i="30"/>
  <c r="H121" i="30" s="1"/>
  <c r="D72" i="30"/>
  <c r="H72" i="30" s="1"/>
  <c r="D97" i="30"/>
  <c r="H97" i="30" s="1"/>
  <c r="D125" i="30"/>
  <c r="H125" i="30" s="1"/>
  <c r="D120" i="30"/>
  <c r="H120" i="30" s="1"/>
  <c r="D116" i="30"/>
  <c r="H116" i="30" s="1"/>
  <c r="D117" i="30"/>
  <c r="H117" i="30" s="1"/>
  <c r="D92" i="30"/>
  <c r="H92" i="30" s="1"/>
  <c r="D107" i="30"/>
  <c r="H107" i="30" s="1"/>
  <c r="D98" i="30"/>
  <c r="H98" i="30" s="1"/>
  <c r="D99" i="30"/>
  <c r="H99" i="30" s="1"/>
  <c r="D86" i="30"/>
  <c r="H86" i="30" s="1"/>
  <c r="D94" i="30"/>
  <c r="H94" i="30" s="1"/>
  <c r="D80" i="30"/>
  <c r="H80" i="30" s="1"/>
  <c r="D105" i="30"/>
  <c r="H105" i="30" s="1"/>
  <c r="D115" i="30"/>
  <c r="H115" i="30" s="1"/>
  <c r="D126" i="30"/>
  <c r="H126" i="30" s="1"/>
  <c r="D84" i="30"/>
  <c r="H84" i="30" s="1"/>
  <c r="D95" i="30"/>
  <c r="H95" i="30" s="1"/>
  <c r="D82" i="30"/>
  <c r="H82" i="30" s="1"/>
  <c r="D90" i="30"/>
  <c r="H90" i="30" s="1"/>
  <c r="D109" i="30"/>
  <c r="H109" i="30" s="1"/>
  <c r="D113" i="30"/>
  <c r="H113" i="30" s="1"/>
  <c r="D76" i="30"/>
  <c r="H76" i="30" s="1"/>
  <c r="D111" i="30"/>
  <c r="H111" i="30" s="1"/>
  <c r="D118" i="30"/>
  <c r="H118" i="30" s="1"/>
  <c r="D83" i="30"/>
  <c r="H83" i="30" s="1"/>
  <c r="D91" i="30"/>
  <c r="H91" i="30" s="1"/>
  <c r="D78" i="30"/>
  <c r="H78" i="30" s="1"/>
  <c r="D85" i="30"/>
  <c r="H85" i="30" s="1"/>
  <c r="D108" i="30"/>
  <c r="H108" i="30" s="1"/>
  <c r="D112" i="30"/>
  <c r="H112" i="30" s="1"/>
  <c r="D106" i="30"/>
  <c r="H106" i="30" s="1"/>
  <c r="D119" i="30"/>
  <c r="H119" i="30" s="1"/>
  <c r="D101" i="30"/>
  <c r="H101" i="30" s="1"/>
  <c r="D114" i="30"/>
  <c r="H114" i="30" s="1"/>
  <c r="D79" i="30"/>
  <c r="H79" i="30" s="1"/>
  <c r="D71" i="30"/>
  <c r="H71" i="30" s="1"/>
  <c r="D74" i="30"/>
  <c r="H74" i="30" s="1"/>
  <c r="D77" i="30"/>
  <c r="H77" i="30" s="1"/>
  <c r="I125" i="32"/>
  <c r="I90" i="32"/>
  <c r="F342" i="16"/>
  <c r="F341" i="16"/>
  <c r="F340" i="16"/>
  <c r="F339" i="16"/>
  <c r="F338" i="16"/>
  <c r="F337" i="16"/>
  <c r="F336" i="16"/>
  <c r="F335" i="16"/>
  <c r="F334" i="16"/>
  <c r="F333" i="16"/>
  <c r="F331" i="16"/>
  <c r="F330" i="16"/>
  <c r="F329" i="16"/>
  <c r="F326" i="16"/>
  <c r="F325" i="16"/>
  <c r="F324" i="16"/>
  <c r="F315" i="16"/>
  <c r="F314" i="16"/>
  <c r="F309" i="16"/>
  <c r="F308" i="16"/>
  <c r="F307" i="16"/>
  <c r="F306" i="16"/>
  <c r="F305" i="16"/>
  <c r="F304" i="16"/>
  <c r="F303" i="16"/>
  <c r="F302" i="16"/>
  <c r="F301" i="16"/>
  <c r="F300" i="16"/>
  <c r="F286" i="16"/>
  <c r="F285" i="16"/>
  <c r="F284" i="16"/>
  <c r="F283" i="16"/>
  <c r="F282" i="16"/>
  <c r="F281" i="16"/>
  <c r="F280" i="16"/>
  <c r="F277" i="16"/>
  <c r="F276" i="16"/>
  <c r="F275" i="16"/>
  <c r="F273" i="16"/>
  <c r="F272" i="16"/>
  <c r="F271" i="16"/>
  <c r="F269" i="16"/>
  <c r="F349" i="16"/>
  <c r="E252" i="16"/>
  <c r="E251" i="16"/>
  <c r="E250" i="16"/>
  <c r="E249" i="16"/>
  <c r="E248" i="16"/>
  <c r="E247" i="16"/>
  <c r="E246" i="16"/>
  <c r="E245" i="16"/>
  <c r="E244" i="16"/>
  <c r="E243" i="16"/>
  <c r="E242" i="16"/>
  <c r="E241" i="16"/>
  <c r="E240" i="16"/>
  <c r="E231" i="16"/>
  <c r="E230" i="16"/>
  <c r="E224" i="16"/>
  <c r="E223" i="16"/>
  <c r="E222" i="16"/>
  <c r="E221" i="16"/>
  <c r="E220" i="16"/>
  <c r="E219" i="16"/>
  <c r="E218" i="16"/>
  <c r="E217" i="16"/>
  <c r="E216" i="16"/>
  <c r="E215" i="16"/>
  <c r="E214" i="16"/>
  <c r="E200" i="16"/>
  <c r="E199" i="16"/>
  <c r="E198" i="16"/>
  <c r="E197" i="16"/>
  <c r="E196" i="16"/>
  <c r="E195" i="16"/>
  <c r="E194" i="16"/>
  <c r="E193" i="16"/>
  <c r="E192" i="16"/>
  <c r="E191" i="16"/>
  <c r="E190" i="16"/>
  <c r="E189" i="16"/>
  <c r="E188" i="16"/>
  <c r="E187" i="16"/>
  <c r="E186" i="16"/>
  <c r="E185" i="16"/>
  <c r="E184" i="16"/>
  <c r="E183" i="16"/>
  <c r="E182" i="16"/>
  <c r="E181" i="16"/>
  <c r="E171" i="16"/>
  <c r="E165" i="16"/>
  <c r="E164" i="16"/>
  <c r="E163" i="16"/>
  <c r="E162" i="16"/>
  <c r="E161" i="16"/>
  <c r="E160" i="16"/>
  <c r="E159" i="16"/>
  <c r="E158" i="16"/>
  <c r="E157" i="16"/>
  <c r="E156" i="16"/>
  <c r="E155" i="16"/>
  <c r="E154" i="16"/>
  <c r="E145" i="16"/>
  <c r="E144" i="16"/>
  <c r="E139" i="16"/>
  <c r="E138" i="16"/>
  <c r="E137" i="16"/>
  <c r="E136" i="16"/>
  <c r="E135" i="16"/>
  <c r="E134" i="16"/>
  <c r="E133" i="16"/>
  <c r="E132" i="16"/>
  <c r="E131" i="16"/>
  <c r="E130" i="16"/>
  <c r="E115" i="16"/>
  <c r="E114" i="16"/>
  <c r="E113" i="16"/>
  <c r="E112" i="16"/>
  <c r="E111" i="16"/>
  <c r="E110" i="16"/>
  <c r="E109" i="16"/>
  <c r="E108" i="16"/>
  <c r="E107" i="16"/>
  <c r="E106" i="16"/>
  <c r="E105" i="16"/>
  <c r="E104" i="16"/>
  <c r="E103" i="16"/>
  <c r="E102" i="16"/>
  <c r="E101" i="16"/>
  <c r="E100" i="16"/>
  <c r="E99" i="16"/>
  <c r="E98" i="16"/>
  <c r="E97" i="16"/>
  <c r="E96" i="16"/>
  <c r="E85" i="16"/>
  <c r="E80" i="16"/>
  <c r="E79" i="16"/>
  <c r="E78" i="16"/>
  <c r="E77" i="16"/>
  <c r="E76" i="16"/>
  <c r="E75" i="16"/>
  <c r="E74" i="16"/>
  <c r="E73" i="16"/>
  <c r="E72" i="16"/>
  <c r="E71" i="16"/>
  <c r="E70" i="16"/>
  <c r="E69" i="16"/>
  <c r="E68" i="16"/>
  <c r="E59" i="16"/>
  <c r="E58" i="16"/>
  <c r="E53" i="16"/>
  <c r="E52" i="16"/>
  <c r="E51" i="16"/>
  <c r="E50" i="16"/>
  <c r="E49" i="16"/>
  <c r="E48" i="16"/>
  <c r="E47" i="16"/>
  <c r="E46" i="16"/>
  <c r="E45" i="16"/>
  <c r="E44" i="16"/>
  <c r="E43" i="16"/>
  <c r="E29" i="16"/>
  <c r="E28" i="16"/>
  <c r="E27" i="16"/>
  <c r="E26" i="16"/>
  <c r="E25" i="16"/>
  <c r="E24" i="16"/>
  <c r="E23" i="16"/>
  <c r="E22" i="16"/>
  <c r="E21" i="16"/>
  <c r="E20" i="16"/>
  <c r="E19" i="16"/>
  <c r="E18" i="16"/>
  <c r="E17" i="16"/>
  <c r="E16" i="16"/>
  <c r="E15" i="16"/>
  <c r="E14" i="16"/>
  <c r="E13" i="16"/>
  <c r="E12" i="16"/>
  <c r="E11" i="16"/>
  <c r="E10" i="16"/>
  <c r="D65" i="1"/>
  <c r="D64" i="1"/>
  <c r="D63" i="1"/>
  <c r="D62" i="1"/>
  <c r="D61" i="1"/>
  <c r="D60" i="1"/>
  <c r="D59" i="1"/>
  <c r="D58" i="1"/>
  <c r="D57" i="1"/>
  <c r="D56" i="1"/>
  <c r="D55" i="1"/>
  <c r="D54" i="1"/>
  <c r="D46" i="1"/>
  <c r="D45" i="1"/>
  <c r="D43" i="1"/>
  <c r="D42" i="1"/>
  <c r="D41" i="1"/>
  <c r="D40" i="1"/>
  <c r="D39" i="1"/>
  <c r="D38" i="1"/>
  <c r="D37" i="1"/>
  <c r="D36" i="1"/>
  <c r="D35" i="1"/>
  <c r="C65" i="1"/>
  <c r="C64" i="1"/>
  <c r="C63" i="1"/>
  <c r="C62" i="1"/>
  <c r="C61" i="1"/>
  <c r="C60" i="1"/>
  <c r="C59" i="1"/>
  <c r="C58" i="1"/>
  <c r="C57" i="1"/>
  <c r="C56" i="1"/>
  <c r="C54" i="1"/>
  <c r="C53" i="1"/>
  <c r="C52" i="1"/>
  <c r="C51" i="1"/>
  <c r="C50" i="1"/>
  <c r="C49" i="1"/>
  <c r="C48" i="1"/>
  <c r="C47" i="1"/>
  <c r="C46" i="1"/>
  <c r="C45" i="1"/>
  <c r="C43" i="1"/>
  <c r="C42" i="1"/>
  <c r="C41" i="1"/>
  <c r="C40" i="1"/>
  <c r="C39" i="1"/>
  <c r="C38" i="1"/>
  <c r="C37" i="1"/>
  <c r="C36" i="1"/>
  <c r="C35" i="1"/>
  <c r="D21" i="1"/>
  <c r="D22" i="1"/>
  <c r="D23" i="1"/>
  <c r="D24" i="1"/>
  <c r="D25" i="1"/>
  <c r="D26" i="1"/>
  <c r="D27" i="1"/>
  <c r="D28" i="1"/>
  <c r="D29" i="1"/>
  <c r="D30" i="1"/>
  <c r="C30" i="1"/>
  <c r="C29" i="1"/>
  <c r="C28" i="1"/>
  <c r="C27" i="1"/>
  <c r="C26" i="1"/>
  <c r="C25" i="1"/>
  <c r="C24" i="1"/>
  <c r="C23" i="1"/>
  <c r="C22" i="1"/>
  <c r="C21" i="1"/>
  <c r="C18" i="1"/>
  <c r="C16" i="1"/>
  <c r="C14" i="1"/>
  <c r="G13" i="21"/>
  <c r="F13" i="21"/>
  <c r="E13" i="21"/>
  <c r="D13" i="21"/>
  <c r="C13" i="21"/>
  <c r="F293" i="16"/>
  <c r="E269" i="16"/>
  <c r="E342" i="16"/>
  <c r="F328" i="16"/>
  <c r="E326" i="16"/>
  <c r="E325" i="16"/>
  <c r="E349" i="16"/>
  <c r="E350" i="16"/>
  <c r="E280" i="16"/>
  <c r="E274" i="16"/>
  <c r="E278" i="16"/>
  <c r="E271" i="16"/>
  <c r="E324" i="16"/>
  <c r="E277" i="16"/>
  <c r="E276" i="16"/>
  <c r="E334" i="16"/>
  <c r="E315" i="16"/>
  <c r="E281" i="16"/>
  <c r="E282" i="16"/>
  <c r="E279" i="16"/>
  <c r="E272" i="16"/>
  <c r="E283" i="16"/>
  <c r="E273" i="16"/>
  <c r="E305" i="16"/>
  <c r="E304" i="16"/>
  <c r="E303" i="16"/>
  <c r="E275" i="16"/>
  <c r="E302" i="16"/>
  <c r="E307" i="16"/>
  <c r="E341" i="16"/>
  <c r="E309" i="16"/>
  <c r="E308" i="16"/>
  <c r="E301" i="16"/>
  <c r="E306" i="16"/>
  <c r="E300" i="16"/>
  <c r="E314" i="16"/>
  <c r="E340" i="16"/>
  <c r="E339" i="16"/>
  <c r="E286" i="16"/>
  <c r="E338" i="16"/>
  <c r="E335" i="16"/>
  <c r="E337" i="16"/>
  <c r="E336" i="16"/>
  <c r="E327" i="16" l="1"/>
  <c r="E346" i="16" s="1"/>
  <c r="E328" i="16"/>
  <c r="E284" i="16"/>
  <c r="F317" i="16"/>
  <c r="E285" i="16"/>
  <c r="E270" i="16"/>
  <c r="E352" i="16"/>
  <c r="E332" i="16"/>
  <c r="F327" i="16"/>
  <c r="F352" i="16"/>
  <c r="D126" i="31"/>
  <c r="H126" i="31" s="1"/>
  <c r="D114" i="31"/>
  <c r="H114" i="31" s="1"/>
  <c r="D76" i="31"/>
  <c r="H76" i="31" s="1"/>
  <c r="D97" i="31"/>
  <c r="H97" i="31" s="1"/>
  <c r="D112" i="31"/>
  <c r="H112" i="31" s="1"/>
  <c r="D93" i="31"/>
  <c r="H93" i="31" s="1"/>
  <c r="D77" i="31"/>
  <c r="H77" i="31" s="1"/>
  <c r="D78" i="31"/>
  <c r="H78" i="31" s="1"/>
  <c r="D71" i="31"/>
  <c r="H71" i="31" s="1"/>
  <c r="D83" i="31"/>
  <c r="H83" i="31" s="1"/>
  <c r="D80" i="31"/>
  <c r="H80" i="31" s="1"/>
  <c r="D98" i="31"/>
  <c r="H98" i="31" s="1"/>
  <c r="D113" i="31"/>
  <c r="H113" i="31" s="1"/>
  <c r="D75" i="31"/>
  <c r="H75" i="31" s="1"/>
  <c r="D72" i="31"/>
  <c r="H72" i="31" s="1"/>
  <c r="D96" i="31"/>
  <c r="H96" i="31" s="1"/>
  <c r="D106" i="31"/>
  <c r="H106" i="31" s="1"/>
  <c r="D119" i="31"/>
  <c r="H119" i="31" s="1"/>
  <c r="D92" i="31"/>
  <c r="H92" i="31" s="1"/>
  <c r="D82" i="31"/>
  <c r="H82" i="31" s="1"/>
  <c r="D85" i="31"/>
  <c r="H85" i="31" s="1"/>
  <c r="D99" i="31"/>
  <c r="H99" i="31" s="1"/>
  <c r="D110" i="31"/>
  <c r="H110" i="31" s="1"/>
  <c r="D125" i="31"/>
  <c r="H125" i="31" s="1"/>
  <c r="D81" i="31"/>
  <c r="H81" i="31" s="1"/>
  <c r="D116" i="31"/>
  <c r="H116" i="31" s="1"/>
  <c r="D100" i="31"/>
  <c r="H100" i="31" s="1"/>
  <c r="D111" i="31"/>
  <c r="H111" i="31" s="1"/>
  <c r="D73" i="31"/>
  <c r="H73" i="31" s="1"/>
  <c r="D109" i="31"/>
  <c r="H109" i="31" s="1"/>
  <c r="D86" i="31"/>
  <c r="H86" i="31" s="1"/>
  <c r="D84" i="31"/>
  <c r="H84" i="31" s="1"/>
  <c r="D115" i="31"/>
  <c r="H115" i="31" s="1"/>
  <c r="D90" i="31"/>
  <c r="H90" i="31" s="1"/>
  <c r="D120" i="31"/>
  <c r="H120" i="31" s="1"/>
  <c r="D107" i="31"/>
  <c r="H107" i="31" s="1"/>
  <c r="D121" i="31"/>
  <c r="H121" i="31" s="1"/>
  <c r="D117" i="31"/>
  <c r="H117" i="31" s="1"/>
  <c r="D74" i="31"/>
  <c r="H74" i="31" s="1"/>
  <c r="D118" i="31"/>
  <c r="H118" i="31" s="1"/>
  <c r="D105" i="31"/>
  <c r="H105" i="31" s="1"/>
  <c r="D108" i="31"/>
  <c r="H108" i="31" s="1"/>
  <c r="D94" i="31"/>
  <c r="H94" i="31" s="1"/>
  <c r="D79" i="31"/>
  <c r="H79" i="31" s="1"/>
  <c r="D101" i="31"/>
  <c r="H101" i="31" s="1"/>
  <c r="D95" i="31"/>
  <c r="H95" i="31" s="1"/>
  <c r="E122" i="32"/>
  <c r="I105" i="32"/>
  <c r="I122" i="32" s="1"/>
  <c r="E127" i="32"/>
  <c r="I127" i="32"/>
  <c r="I102" i="32"/>
  <c r="E102" i="32"/>
  <c r="E87" i="32"/>
  <c r="I87" i="32"/>
  <c r="H127" i="30"/>
  <c r="D127" i="30"/>
  <c r="D102" i="30"/>
  <c r="H122" i="30"/>
  <c r="D122" i="30"/>
  <c r="H102" i="30"/>
  <c r="H87" i="30"/>
  <c r="D87" i="30"/>
  <c r="E117" i="16"/>
  <c r="E31" i="16"/>
  <c r="F319" i="16" l="1"/>
  <c r="E288" i="16"/>
  <c r="H102" i="31"/>
  <c r="H87" i="31"/>
  <c r="H122" i="31"/>
  <c r="D127" i="31"/>
  <c r="H127" i="31"/>
  <c r="D87" i="31"/>
  <c r="D122" i="31"/>
  <c r="D102" i="31"/>
  <c r="E129" i="32"/>
  <c r="I129" i="32"/>
  <c r="I133" i="32" s="1"/>
  <c r="H129" i="30"/>
  <c r="H133" i="30" s="1"/>
  <c r="D129" i="30"/>
  <c r="H129" i="31" l="1"/>
  <c r="H133" i="31" s="1"/>
  <c r="D129" i="31"/>
  <c r="E257" i="16" l="1"/>
  <c r="E166" i="16"/>
  <c r="E82" i="16" l="1"/>
  <c r="E254" i="16"/>
  <c r="E259" i="16" l="1"/>
  <c r="E261" i="16" s="1"/>
  <c r="E207" i="16"/>
  <c r="E173" i="16"/>
  <c r="E122" i="16"/>
  <c r="E36" i="16"/>
  <c r="E87" i="16"/>
  <c r="E61" i="16"/>
  <c r="E55" i="16"/>
  <c r="E38" i="16"/>
  <c r="A6" i="16"/>
  <c r="A7" i="16" s="1"/>
  <c r="A8" i="16" s="1"/>
  <c r="A9" i="16" s="1"/>
  <c r="A10" i="16" s="1"/>
  <c r="A11" i="16" s="1"/>
  <c r="A12" i="16" s="1"/>
  <c r="A13" i="16" s="1"/>
  <c r="A14" i="16" s="1"/>
  <c r="A15" i="16" s="1"/>
  <c r="A16" i="16" s="1"/>
  <c r="A17" i="16" s="1"/>
  <c r="A18" i="16" s="1"/>
  <c r="A19" i="16" s="1"/>
  <c r="A20" i="16" s="1"/>
  <c r="A21" i="16" s="1"/>
  <c r="A22" i="16" s="1"/>
  <c r="A23" i="16" s="1"/>
  <c r="A24" i="16" s="1"/>
  <c r="A25" i="16" s="1"/>
  <c r="A26" i="16" s="1"/>
  <c r="A27" i="16" s="1"/>
  <c r="A28" i="16" s="1"/>
  <c r="A29"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A87" i="16" s="1"/>
  <c r="A88" i="16" s="1"/>
  <c r="A89" i="16" s="1"/>
  <c r="A90" i="16" s="1"/>
  <c r="A91" i="16" s="1"/>
  <c r="A92" i="16" s="1"/>
  <c r="A93" i="16" s="1"/>
  <c r="A94" i="16" s="1"/>
  <c r="A95" i="16" s="1"/>
  <c r="A96" i="16" s="1"/>
  <c r="A97" i="16" s="1"/>
  <c r="A98" i="16" s="1"/>
  <c r="A99" i="16" s="1"/>
  <c r="A100" i="16" s="1"/>
  <c r="A101" i="16" s="1"/>
  <c r="A102" i="16" s="1"/>
  <c r="A103" i="16" s="1"/>
  <c r="A104" i="16" s="1"/>
  <c r="A105" i="16" s="1"/>
  <c r="A106" i="16" s="1"/>
  <c r="A107" i="16" s="1"/>
  <c r="A108" i="16" s="1"/>
  <c r="A109" i="16" s="1"/>
  <c r="A110" i="16" s="1"/>
  <c r="A111" i="16" s="1"/>
  <c r="A112" i="16" s="1"/>
  <c r="A113" i="16" s="1"/>
  <c r="A114" i="16" s="1"/>
  <c r="A115" i="16" s="1"/>
  <c r="A117" i="16" s="1"/>
  <c r="A118" i="16" s="1"/>
  <c r="A119" i="16" s="1"/>
  <c r="A120" i="16" s="1"/>
  <c r="A121" i="16" s="1"/>
  <c r="A122" i="16" s="1"/>
  <c r="A123" i="16" s="1"/>
  <c r="A124" i="16" s="1"/>
  <c r="A125" i="16" s="1"/>
  <c r="A126" i="16" s="1"/>
  <c r="A127" i="16" s="1"/>
  <c r="A128" i="16" s="1"/>
  <c r="A129" i="16" s="1"/>
  <c r="A130" i="16" s="1"/>
  <c r="A131" i="16" s="1"/>
  <c r="A132" i="16" s="1"/>
  <c r="A133" i="16" s="1"/>
  <c r="A134" i="16" s="1"/>
  <c r="A135" i="16" s="1"/>
  <c r="A136" i="16" s="1"/>
  <c r="A137" i="16" s="1"/>
  <c r="A138" i="16" s="1"/>
  <c r="A139" i="16" s="1"/>
  <c r="A140" i="16" s="1"/>
  <c r="A141" i="16" s="1"/>
  <c r="A142" i="16" s="1"/>
  <c r="A143" i="16" s="1"/>
  <c r="A144" i="16" s="1"/>
  <c r="A145" i="16" s="1"/>
  <c r="A146" i="16" s="1"/>
  <c r="A147" i="16" s="1"/>
  <c r="A148" i="16" s="1"/>
  <c r="A149" i="16" s="1"/>
  <c r="A150" i="16" s="1"/>
  <c r="A151" i="16" s="1"/>
  <c r="A152" i="16" s="1"/>
  <c r="A153" i="16" s="1"/>
  <c r="A154" i="16" s="1"/>
  <c r="A155" i="16" s="1"/>
  <c r="A156" i="16" s="1"/>
  <c r="A157" i="16" s="1"/>
  <c r="A158" i="16" s="1"/>
  <c r="A159" i="16" s="1"/>
  <c r="A160" i="16" s="1"/>
  <c r="A161" i="16" s="1"/>
  <c r="A162" i="16" s="1"/>
  <c r="A163" i="16" s="1"/>
  <c r="A164" i="16" s="1"/>
  <c r="A165" i="16" s="1"/>
  <c r="A166" i="16" s="1"/>
  <c r="A167" i="16" s="1"/>
  <c r="A168" i="16" s="1"/>
  <c r="A169" i="16" s="1"/>
  <c r="A170" i="16" s="1"/>
  <c r="A171" i="16" s="1"/>
  <c r="A172" i="16" s="1"/>
  <c r="A173" i="16" s="1"/>
  <c r="A174" i="16" s="1"/>
  <c r="A175" i="16" s="1"/>
  <c r="A176" i="16" s="1"/>
  <c r="A177" i="16" s="1"/>
  <c r="A178" i="16" s="1"/>
  <c r="A179" i="16" s="1"/>
  <c r="A180" i="16" s="1"/>
  <c r="A181" i="16" s="1"/>
  <c r="A182" i="16" s="1"/>
  <c r="A183" i="16" s="1"/>
  <c r="A184" i="16" s="1"/>
  <c r="A185" i="16" s="1"/>
  <c r="A186" i="16" s="1"/>
  <c r="A187" i="16" s="1"/>
  <c r="A188" i="16" s="1"/>
  <c r="A189" i="16" s="1"/>
  <c r="A190" i="16" s="1"/>
  <c r="A191" i="16" s="1"/>
  <c r="A192" i="16" s="1"/>
  <c r="A193" i="16" s="1"/>
  <c r="A194" i="16" s="1"/>
  <c r="A195" i="16" s="1"/>
  <c r="A196" i="16" s="1"/>
  <c r="A197" i="16" s="1"/>
  <c r="A198" i="16" s="1"/>
  <c r="A199" i="16" s="1"/>
  <c r="A200" i="16" s="1"/>
  <c r="A202" i="16" s="1"/>
  <c r="A203" i="16" s="1"/>
  <c r="A204" i="16" s="1"/>
  <c r="A205" i="16" s="1"/>
  <c r="A206" i="16" s="1"/>
  <c r="A207" i="16" s="1"/>
  <c r="A208" i="16" s="1"/>
  <c r="A209" i="16" s="1"/>
  <c r="A210" i="16" s="1"/>
  <c r="A211" i="16" s="1"/>
  <c r="A212" i="16" s="1"/>
  <c r="A213" i="16" s="1"/>
  <c r="A214" i="16" s="1"/>
  <c r="A215" i="16" s="1"/>
  <c r="A216" i="16" s="1"/>
  <c r="A217" i="16" s="1"/>
  <c r="A218" i="16" s="1"/>
  <c r="A219" i="16" s="1"/>
  <c r="A220" i="16" s="1"/>
  <c r="A221" i="16" s="1"/>
  <c r="A222" i="16" s="1"/>
  <c r="A223" i="16" s="1"/>
  <c r="A224" i="16" s="1"/>
  <c r="A225" i="16" s="1"/>
  <c r="A226" i="16" s="1"/>
  <c r="A227" i="16" s="1"/>
  <c r="A228" i="16" s="1"/>
  <c r="A229" i="16" s="1"/>
  <c r="A230" i="16" s="1"/>
  <c r="A231" i="16" s="1"/>
  <c r="A232" i="16" s="1"/>
  <c r="A233" i="16" s="1"/>
  <c r="A234" i="16" s="1"/>
  <c r="A235" i="16" s="1"/>
  <c r="A236" i="16" s="1"/>
  <c r="A237" i="16" s="1"/>
  <c r="A238" i="16" s="1"/>
  <c r="A239" i="16" s="1"/>
  <c r="A240" i="16" s="1"/>
  <c r="A241" i="16" s="1"/>
  <c r="A242" i="16" s="1"/>
  <c r="A243" i="16" s="1"/>
  <c r="A244" i="16" s="1"/>
  <c r="A245" i="16" s="1"/>
  <c r="A246" i="16" s="1"/>
  <c r="A247" i="16" s="1"/>
  <c r="A248" i="16" s="1"/>
  <c r="A249" i="16" s="1"/>
  <c r="A250" i="16" s="1"/>
  <c r="A251" i="16" s="1"/>
  <c r="A252" i="16" s="1"/>
  <c r="A253" i="16" s="1"/>
  <c r="A254" i="16" s="1"/>
  <c r="A255" i="16" s="1"/>
  <c r="A256" i="16" s="1"/>
  <c r="A257" i="16" s="1"/>
  <c r="A258" i="16" s="1"/>
  <c r="A259" i="16" s="1"/>
  <c r="A260" i="16" s="1"/>
  <c r="A261" i="16" s="1"/>
  <c r="A262" i="16" s="1"/>
  <c r="A263" i="16" s="1"/>
  <c r="A264" i="16" s="1"/>
  <c r="A265" i="16" s="1"/>
  <c r="A266" i="16" s="1"/>
  <c r="A267" i="16" s="1"/>
  <c r="A268" i="16" s="1"/>
  <c r="A269" i="16" s="1"/>
  <c r="A270" i="16" s="1"/>
  <c r="A271" i="16" s="1"/>
  <c r="A272" i="16" s="1"/>
  <c r="A273" i="16" s="1"/>
  <c r="A274" i="16" s="1"/>
  <c r="A275" i="16" s="1"/>
  <c r="A276" i="16" s="1"/>
  <c r="A277" i="16" s="1"/>
  <c r="A278" i="16" s="1"/>
  <c r="A279" i="16" s="1"/>
  <c r="A280" i="16" s="1"/>
  <c r="A281" i="16" s="1"/>
  <c r="A282" i="16" s="1"/>
  <c r="A283" i="16" s="1"/>
  <c r="A284" i="16" s="1"/>
  <c r="A285" i="16" s="1"/>
  <c r="A286" i="16" s="1"/>
  <c r="A287" i="16" s="1"/>
  <c r="A288" i="16" s="1"/>
  <c r="A289" i="16" s="1"/>
  <c r="A290" i="16" s="1"/>
  <c r="A291" i="16" s="1"/>
  <c r="A292" i="16" s="1"/>
  <c r="A293" i="16" s="1"/>
  <c r="A294" i="16" s="1"/>
  <c r="A295" i="16" s="1"/>
  <c r="A296" i="16" s="1"/>
  <c r="A297" i="16" s="1"/>
  <c r="A298" i="16" s="1"/>
  <c r="A299" i="16" s="1"/>
  <c r="A300" i="16" s="1"/>
  <c r="A301" i="16" s="1"/>
  <c r="A302" i="16" s="1"/>
  <c r="A303" i="16" s="1"/>
  <c r="A304" i="16" s="1"/>
  <c r="A305" i="16" s="1"/>
  <c r="A306" i="16" s="1"/>
  <c r="A307" i="16" s="1"/>
  <c r="A308" i="16" s="1"/>
  <c r="A309" i="16" s="1"/>
  <c r="A310" i="16" s="1"/>
  <c r="A311" i="16" s="1"/>
  <c r="A312" i="16" s="1"/>
  <c r="A313" i="16" s="1"/>
  <c r="A314" i="16" s="1"/>
  <c r="A315" i="16" s="1"/>
  <c r="A316" i="16" s="1"/>
  <c r="A317" i="16" s="1"/>
  <c r="A318" i="16" s="1"/>
  <c r="A319" i="16" s="1"/>
  <c r="A320" i="16" s="1"/>
  <c r="A321" i="16" s="1"/>
  <c r="A322" i="16" s="1"/>
  <c r="A323" i="16" s="1"/>
  <c r="A324" i="16" s="1"/>
  <c r="A325" i="16" s="1"/>
  <c r="A326" i="16" s="1"/>
  <c r="A327" i="16" s="1"/>
  <c r="A328" i="16" s="1"/>
  <c r="A329" i="16" s="1"/>
  <c r="A330" i="16" s="1"/>
  <c r="A331" i="16" s="1"/>
  <c r="A332" i="16" s="1"/>
  <c r="A333" i="16" s="1"/>
  <c r="A334" i="16" s="1"/>
  <c r="A335" i="16" s="1"/>
  <c r="A336" i="16" s="1"/>
  <c r="A337" i="16" s="1"/>
  <c r="A338" i="16" s="1"/>
  <c r="A339" i="16" s="1"/>
  <c r="A340" i="16" s="1"/>
  <c r="A341" i="16" s="1"/>
  <c r="A342" i="16" s="1"/>
  <c r="A343" i="16" s="1"/>
  <c r="A344" i="16" s="1"/>
  <c r="A345" i="16" s="1"/>
  <c r="A346" i="16" s="1"/>
  <c r="A347" i="16" s="1"/>
  <c r="A348" i="16" s="1"/>
  <c r="A349" i="16" s="1"/>
  <c r="A350" i="16" s="1"/>
  <c r="A351" i="16" s="1"/>
  <c r="A352" i="16" s="1"/>
  <c r="A353" i="16" s="1"/>
  <c r="A354" i="16" s="1"/>
  <c r="E233" i="16" l="1"/>
  <c r="E227" i="16"/>
  <c r="E202" i="16"/>
  <c r="E209" i="16" s="1"/>
  <c r="E168" i="16"/>
  <c r="E175" i="16" s="1"/>
  <c r="E147" i="16"/>
  <c r="E141" i="16"/>
  <c r="E89" i="16"/>
  <c r="E63" i="16"/>
  <c r="E124" i="16"/>
  <c r="E149" i="16" l="1"/>
  <c r="E235" i="16"/>
  <c r="H13" i="21" l="1"/>
  <c r="E293" i="16" l="1"/>
  <c r="E317" i="16"/>
  <c r="E311" i="16"/>
  <c r="E354" i="16" l="1"/>
  <c r="E319" i="16"/>
  <c r="E295" i="16" l="1"/>
  <c r="C11" i="9"/>
  <c r="F85" i="11"/>
  <c r="A9" i="21"/>
  <c r="A10" i="21" s="1"/>
  <c r="A11" i="21" s="1"/>
  <c r="A12" i="21" s="1"/>
  <c r="A13" i="21" s="1"/>
  <c r="A14" i="21" s="1"/>
  <c r="A15" i="21" s="1"/>
  <c r="A16" i="21" s="1"/>
  <c r="A17" i="21" s="1"/>
  <c r="A18" i="21" s="1"/>
  <c r="A19" i="21" s="1"/>
  <c r="A20" i="21" s="1"/>
  <c r="A21" i="21" s="1"/>
  <c r="A22" i="21" s="1"/>
  <c r="A23" i="21" s="1"/>
  <c r="A24" i="21" s="1"/>
  <c r="A25" i="21" s="1"/>
  <c r="A26" i="21" s="1"/>
  <c r="D5" i="21"/>
  <c r="E5" i="21" s="1"/>
  <c r="F5" i="21" s="1"/>
  <c r="G5" i="21" s="1"/>
  <c r="C28" i="9"/>
  <c r="C27" i="9"/>
  <c r="C26" i="9"/>
  <c r="C25" i="9"/>
  <c r="C24" i="9"/>
  <c r="C23" i="9"/>
  <c r="C22" i="9"/>
  <c r="C21" i="9"/>
  <c r="D63" i="18"/>
  <c r="E356" i="16" l="1"/>
  <c r="E358" i="16" s="1"/>
  <c r="G9" i="21"/>
  <c r="F9" i="21"/>
  <c r="E9" i="21"/>
  <c r="D9" i="21"/>
  <c r="C9" i="21"/>
  <c r="G21" i="21"/>
  <c r="F21" i="21"/>
  <c r="E21" i="21"/>
  <c r="D21" i="21"/>
  <c r="C21" i="21"/>
  <c r="C22" i="21"/>
  <c r="G22" i="21"/>
  <c r="F22" i="21"/>
  <c r="D22" i="21"/>
  <c r="C10" i="21"/>
  <c r="G10" i="21"/>
  <c r="F10" i="21"/>
  <c r="E10" i="21"/>
  <c r="D10" i="21"/>
  <c r="F20" i="21"/>
  <c r="E20" i="21"/>
  <c r="D20" i="21"/>
  <c r="C20" i="21"/>
  <c r="G20" i="21"/>
  <c r="C11" i="21"/>
  <c r="G11" i="21"/>
  <c r="F11" i="21"/>
  <c r="E11" i="21"/>
  <c r="D11" i="21"/>
  <c r="C12" i="21"/>
  <c r="G12" i="21"/>
  <c r="F12" i="21"/>
  <c r="E12" i="21"/>
  <c r="D12" i="21"/>
  <c r="D14" i="21"/>
  <c r="C14" i="21"/>
  <c r="G14" i="21"/>
  <c r="F14" i="21"/>
  <c r="E14" i="21"/>
  <c r="E16" i="21"/>
  <c r="D16" i="21"/>
  <c r="C16" i="21"/>
  <c r="G16" i="21"/>
  <c r="F16" i="21"/>
  <c r="E17" i="21"/>
  <c r="D17" i="21"/>
  <c r="C17" i="21"/>
  <c r="G17" i="21"/>
  <c r="F17" i="21"/>
  <c r="F18" i="21"/>
  <c r="E18" i="21"/>
  <c r="D18" i="21"/>
  <c r="C18" i="21"/>
  <c r="G18" i="21"/>
  <c r="E15" i="21"/>
  <c r="D15" i="21"/>
  <c r="C15" i="21"/>
  <c r="G15" i="21"/>
  <c r="F15" i="21"/>
  <c r="C8" i="21"/>
  <c r="G8" i="21"/>
  <c r="F8" i="21"/>
  <c r="E8" i="21"/>
  <c r="D8" i="21"/>
  <c r="F19" i="21"/>
  <c r="E19" i="21"/>
  <c r="D19" i="21"/>
  <c r="C19" i="21"/>
  <c r="G19" i="21"/>
  <c r="E22" i="21"/>
  <c r="H21" i="21" l="1"/>
  <c r="H17" i="21"/>
  <c r="H11" i="21"/>
  <c r="H19" i="21"/>
  <c r="H14" i="21"/>
  <c r="H20" i="21"/>
  <c r="H15" i="21"/>
  <c r="H22" i="21"/>
  <c r="H9" i="21"/>
  <c r="H8" i="21"/>
  <c r="H10" i="21"/>
  <c r="H18" i="21"/>
  <c r="H16" i="21"/>
  <c r="H12" i="21"/>
  <c r="G26" i="21"/>
  <c r="D26" i="21"/>
  <c r="F26" i="21"/>
  <c r="E26" i="21"/>
  <c r="C26" i="21"/>
  <c r="C24" i="5" l="1"/>
  <c r="C22" i="5"/>
  <c r="E25" i="5"/>
  <c r="C23" i="5"/>
  <c r="C29" i="5"/>
  <c r="C25" i="5"/>
  <c r="E27" i="5"/>
  <c r="C31" i="5"/>
  <c r="E24" i="5"/>
  <c r="F15" i="5"/>
  <c r="C28" i="5"/>
  <c r="E30" i="5"/>
  <c r="E23" i="5"/>
  <c r="C27" i="5"/>
  <c r="C15" i="5"/>
  <c r="C30" i="5"/>
  <c r="E22" i="5"/>
  <c r="F25" i="5"/>
  <c r="E15" i="5"/>
  <c r="D77" i="11"/>
  <c r="D41" i="11"/>
  <c r="D42" i="11"/>
  <c r="D43" i="11"/>
  <c r="F43" i="11" s="1"/>
  <c r="D44" i="11"/>
  <c r="F44" i="11" s="1"/>
  <c r="D45" i="11"/>
  <c r="D46" i="11"/>
  <c r="D47" i="11"/>
  <c r="D52" i="11"/>
  <c r="D56" i="11"/>
  <c r="F56" i="11" s="1"/>
  <c r="D57" i="11"/>
  <c r="F57" i="11" s="1"/>
  <c r="D58" i="11"/>
  <c r="F58" i="11" s="1"/>
  <c r="D59" i="11"/>
  <c r="D60" i="11"/>
  <c r="D61" i="11"/>
  <c r="D62" i="11"/>
  <c r="D63" i="11"/>
  <c r="D64" i="11"/>
  <c r="F64" i="11" s="1"/>
  <c r="D65" i="11"/>
  <c r="F65" i="11" s="1"/>
  <c r="D66" i="11"/>
  <c r="D67" i="11"/>
  <c r="F67" i="11" s="1"/>
  <c r="D68" i="11"/>
  <c r="F68" i="11" s="1"/>
  <c r="D69" i="11"/>
  <c r="F69" i="11" s="1"/>
  <c r="D70" i="11"/>
  <c r="D40" i="11"/>
  <c r="D35" i="11"/>
  <c r="F35" i="11" s="1"/>
  <c r="C62" i="9" s="1"/>
  <c r="D34" i="11"/>
  <c r="D33" i="11"/>
  <c r="B33" i="11"/>
  <c r="D27" i="11"/>
  <c r="D28" i="11"/>
  <c r="F28" i="11" s="1"/>
  <c r="C55" i="9" s="1"/>
  <c r="D29" i="11"/>
  <c r="D30" i="11"/>
  <c r="D31" i="11"/>
  <c r="D32" i="11"/>
  <c r="C68" i="1"/>
  <c r="D32" i="1"/>
  <c r="C32" i="1"/>
  <c r="D26" i="11"/>
  <c r="F52" i="11" l="1"/>
  <c r="C70" i="1"/>
  <c r="C74" i="1" s="1"/>
  <c r="G31" i="5"/>
  <c r="G23" i="5"/>
  <c r="G28" i="5"/>
  <c r="G29" i="5"/>
  <c r="G27" i="5"/>
  <c r="G24" i="5"/>
  <c r="G30" i="5"/>
  <c r="F45" i="11"/>
  <c r="F41" i="11"/>
  <c r="F70" i="11"/>
  <c r="F66" i="11"/>
  <c r="F34" i="11"/>
  <c r="C61" i="9" s="1"/>
  <c r="F60" i="11"/>
  <c r="F31" i="11"/>
  <c r="C58" i="9" s="1"/>
  <c r="C70" i="9" s="1"/>
  <c r="F84" i="11"/>
  <c r="F59" i="11"/>
  <c r="F62" i="11"/>
  <c r="F46" i="11"/>
  <c r="C26" i="5"/>
  <c r="F26" i="5"/>
  <c r="G15" i="5"/>
  <c r="G25" i="5"/>
  <c r="E26" i="5"/>
  <c r="D24" i="5"/>
  <c r="D25" i="5"/>
  <c r="D15" i="5"/>
  <c r="F40" i="11"/>
  <c r="F47" i="11"/>
  <c r="F42" i="11"/>
  <c r="D37" i="11"/>
  <c r="G26" i="5" l="1"/>
  <c r="F37" i="11"/>
  <c r="D26" i="5"/>
  <c r="I8" i="5" l="1"/>
  <c r="I11" i="5"/>
  <c r="F31" i="5"/>
  <c r="F28" i="5"/>
  <c r="F29" i="5"/>
  <c r="I10" i="5"/>
  <c r="F30" i="5"/>
  <c r="D30" i="5"/>
  <c r="D27" i="5"/>
  <c r="E31" i="5"/>
  <c r="E29" i="5"/>
  <c r="E28" i="5"/>
  <c r="D29" i="5" l="1"/>
  <c r="D28" i="5"/>
  <c r="D31" i="5"/>
  <c r="C15" i="9" l="1"/>
  <c r="C19" i="9" s="1"/>
  <c r="C37" i="9" s="1"/>
  <c r="H33" i="5"/>
  <c r="I30" i="5"/>
  <c r="I29" i="5"/>
  <c r="I28" i="5"/>
  <c r="I27" i="5"/>
  <c r="I26" i="5"/>
  <c r="I25" i="5"/>
  <c r="I24" i="5"/>
  <c r="I23" i="5"/>
  <c r="I19" i="5"/>
  <c r="I14" i="5"/>
  <c r="E33" i="5" l="1"/>
  <c r="F33" i="5"/>
  <c r="D33" i="5"/>
  <c r="I31" i="5"/>
  <c r="I18" i="5"/>
  <c r="I21" i="5"/>
  <c r="I17" i="5"/>
  <c r="I22" i="5"/>
  <c r="I12" i="5"/>
  <c r="I16" i="5"/>
  <c r="I15" i="5"/>
  <c r="I20" i="5"/>
  <c r="I13" i="5"/>
  <c r="G33" i="5"/>
  <c r="C33" i="5"/>
  <c r="I9" i="5"/>
  <c r="I33" i="5" l="1"/>
  <c r="A14" i="1" l="1"/>
  <c r="A15" i="1" l="1"/>
  <c r="A16" i="1" l="1"/>
  <c r="A17" i="1" l="1"/>
  <c r="A18" i="1" l="1"/>
  <c r="A19" i="1" l="1"/>
  <c r="A20" i="1" l="1"/>
  <c r="A21" i="1" l="1"/>
  <c r="A22" i="1" s="1"/>
  <c r="A23" i="1" l="1"/>
  <c r="A24" i="1" s="1"/>
  <c r="A25" i="1" l="1"/>
  <c r="A26" i="1" s="1"/>
  <c r="A27" i="1" s="1"/>
  <c r="A28" i="1" s="1"/>
  <c r="A29" i="1" s="1"/>
  <c r="A30" i="1" s="1"/>
  <c r="A31" i="1" s="1"/>
  <c r="A32" i="1" s="1"/>
  <c r="A33" i="1" s="1"/>
  <c r="A34" i="1" s="1"/>
  <c r="A35" i="1" s="1"/>
  <c r="A36" i="1" s="1"/>
  <c r="A37" i="1" s="1"/>
  <c r="A38" i="1" s="1"/>
  <c r="A39" i="1" s="1"/>
  <c r="A40" i="1" s="1"/>
  <c r="A41" i="1" s="1"/>
  <c r="A42" i="1" s="1"/>
  <c r="A43" i="1" s="1"/>
  <c r="A45" i="1" l="1"/>
  <c r="A44" i="1"/>
  <c r="A46" i="1" l="1"/>
  <c r="A47" i="1" s="1"/>
  <c r="A48" i="1" s="1"/>
  <c r="A49" i="1" s="1"/>
  <c r="A50" i="1" s="1"/>
  <c r="A53" i="1" l="1"/>
  <c r="A51" i="1"/>
  <c r="A52" i="1" s="1"/>
  <c r="A54" i="1" l="1"/>
  <c r="A55" i="1" s="1"/>
  <c r="A56" i="1" s="1"/>
  <c r="A57" i="1" s="1"/>
  <c r="A58" i="1" s="1"/>
  <c r="A59" i="1" s="1"/>
  <c r="A60" i="1" s="1"/>
  <c r="A61" i="1" s="1"/>
  <c r="A62" i="1" s="1"/>
  <c r="A63" i="1" s="1"/>
  <c r="A64" i="1" s="1"/>
  <c r="A65" i="1" s="1"/>
  <c r="A68" i="1" s="1"/>
  <c r="A69" i="1" s="1"/>
  <c r="A70" i="1" s="1"/>
  <c r="A71" i="1" s="1"/>
  <c r="A72" i="1" s="1"/>
  <c r="A73" i="1" s="1"/>
  <c r="A74" i="1" s="1"/>
  <c r="D48" i="11" l="1"/>
  <c r="F48" i="11" s="1"/>
  <c r="D49" i="11" l="1"/>
  <c r="F49" i="11" l="1"/>
  <c r="D50" i="11"/>
  <c r="F50" i="11" s="1"/>
  <c r="D51" i="11" l="1"/>
  <c r="F51" i="11" l="1"/>
  <c r="H26" i="21" l="1"/>
  <c r="D55" i="11" l="1"/>
  <c r="F55" i="11" s="1"/>
  <c r="D54" i="11"/>
  <c r="F54" i="11" s="1"/>
  <c r="D53" i="11" l="1"/>
  <c r="D68" i="1"/>
  <c r="D70" i="1" l="1"/>
  <c r="F53" i="11"/>
  <c r="F71" i="11" s="1"/>
  <c r="D71" i="11"/>
  <c r="D93" i="11" s="1"/>
  <c r="D100" i="11" s="1"/>
  <c r="D74" i="1" l="1"/>
  <c r="D74" i="11"/>
  <c r="D76" i="11"/>
  <c r="D78" i="11" s="1"/>
  <c r="D82" i="11" s="1"/>
  <c r="F74" i="11"/>
  <c r="F76" i="11"/>
  <c r="F78" i="11" s="1"/>
  <c r="D88" i="11" l="1"/>
  <c r="F82" i="11"/>
  <c r="F92" i="11"/>
  <c r="D102" i="11"/>
  <c r="F88" i="11" l="1"/>
  <c r="F100" i="11"/>
  <c r="F102" i="11" s="1"/>
  <c r="F332" i="16"/>
  <c r="F346" i="16" s="1"/>
  <c r="F354" i="16" l="1"/>
  <c r="F270" i="16" l="1"/>
  <c r="F288" i="16" l="1"/>
  <c r="F295" i="16" s="1"/>
  <c r="F356"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Plunkett, Derenda L</author>
  </authors>
  <commentList>
    <comment ref="B7" authorId="0" shapeId="0" xr:uid="{4B128B0E-E3A3-4449-B9CE-8E61A906387E}">
      <text>
        <r>
          <rPr>
            <b/>
            <sz val="9"/>
            <color indexed="81"/>
            <rFont val="Tahoma"/>
            <family val="2"/>
          </rPr>
          <t>CNP:</t>
        </r>
        <r>
          <rPr>
            <sz val="9"/>
            <color indexed="81"/>
            <rFont val="Tahoma"/>
            <family val="2"/>
          </rPr>
          <t xml:space="preserve">
don't change name</t>
        </r>
      </text>
    </comment>
    <comment ref="B15" authorId="0" shapeId="0" xr:uid="{46AAEB41-3E9F-4E90-B9C1-B56BD03403B8}">
      <text>
        <r>
          <rPr>
            <b/>
            <sz val="9"/>
            <color indexed="81"/>
            <rFont val="Tahoma"/>
            <family val="2"/>
          </rPr>
          <t>CNP:</t>
        </r>
        <r>
          <rPr>
            <sz val="9"/>
            <color indexed="81"/>
            <rFont val="Tahoma"/>
            <family val="2"/>
          </rPr>
          <t xml:space="preserve">
don't change name</t>
        </r>
      </text>
    </comment>
    <comment ref="B18" authorId="0" shapeId="0" xr:uid="{4C63E3BC-5D17-49E9-B764-C52FE1E45867}">
      <text>
        <r>
          <rPr>
            <b/>
            <sz val="9"/>
            <color indexed="81"/>
            <rFont val="Tahoma"/>
            <family val="2"/>
          </rPr>
          <t>CNP:</t>
        </r>
        <r>
          <rPr>
            <sz val="9"/>
            <color indexed="81"/>
            <rFont val="Tahoma"/>
            <family val="2"/>
          </rPr>
          <t xml:space="preserve">
don't change name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<sst xmlns="http://schemas.openxmlformats.org/spreadsheetml/2006/main" count="7246" uniqueCount="1500">
  <si>
    <t>II-E-3</t>
  </si>
  <si>
    <t>2022 Return Data</t>
  </si>
  <si>
    <t>2023 Q4 Provision</t>
  </si>
  <si>
    <t>Twelve Months Ended</t>
  </si>
  <si>
    <t>Line No.</t>
  </si>
  <si>
    <t>Description</t>
  </si>
  <si>
    <t>December 31, 2022
(Per Return)</t>
  </si>
  <si>
    <t>December 31, 2023
(Per Accrual)</t>
  </si>
  <si>
    <t>Explanations</t>
  </si>
  <si>
    <t>(A)</t>
  </si>
  <si>
    <t>(B)</t>
  </si>
  <si>
    <t>Taxable Operating Income</t>
  </si>
  <si>
    <t>Operating Income Per Books</t>
  </si>
  <si>
    <t>State Income Taxes</t>
  </si>
  <si>
    <t>Federal Income Tax Expense</t>
  </si>
  <si>
    <t>Permanent Differences</t>
  </si>
  <si>
    <t>AFUDC Equity</t>
  </si>
  <si>
    <t>Non-deductible Club Dues</t>
  </si>
  <si>
    <t>Non-deductible Parking and Transit</t>
  </si>
  <si>
    <t>CSV Over Offi. Life Ins. Prem.</t>
  </si>
  <si>
    <t>Nondeductible Lobbying Expenses</t>
  </si>
  <si>
    <t>Meals &amp; Entertainment</t>
  </si>
  <si>
    <t>Fines &amp; Penalties</t>
  </si>
  <si>
    <t>Stock Comp Windfall/Shortfall</t>
  </si>
  <si>
    <t>Diesel Fuel Credit Disallowance</t>
  </si>
  <si>
    <t>Permanent Depreciation Difference</t>
  </si>
  <si>
    <t>Book Income Plus Permanent Differences</t>
  </si>
  <si>
    <t>Temporary Differences</t>
  </si>
  <si>
    <t>AFUDC-Debt</t>
  </si>
  <si>
    <t>Book/Tax Depreciation</t>
  </si>
  <si>
    <t>Cost of Removal</t>
  </si>
  <si>
    <t>Book/Tax Gain/Loss Difference</t>
  </si>
  <si>
    <t>Mixed Service Cost</t>
  </si>
  <si>
    <t>Deductible Repairs &amp; Maintenance</t>
  </si>
  <si>
    <t>Partnership K-1 Income</t>
  </si>
  <si>
    <t>R&amp;D Amortization costs</t>
  </si>
  <si>
    <t>Benefit Equalization &amp; Savings Plan</t>
  </si>
  <si>
    <t>Restricted Stock Accrual/(Deduction)</t>
  </si>
  <si>
    <t>Post-Retirement Benefits</t>
  </si>
  <si>
    <t>Severance Pay</t>
  </si>
  <si>
    <t>Include CIAC In Income</t>
  </si>
  <si>
    <t>Deferred Compensation Accrual</t>
  </si>
  <si>
    <t>Injuries and Damages Accruals</t>
  </si>
  <si>
    <t>Other Reserves</t>
  </si>
  <si>
    <t>Deferred State and Local Income Taxes</t>
  </si>
  <si>
    <t>CARES Act Payroll Tax Deferral</t>
  </si>
  <si>
    <t>Accrued Bonuses</t>
  </si>
  <si>
    <t>MTM - Derivative</t>
  </si>
  <si>
    <t>Reg Assets - Equity</t>
  </si>
  <si>
    <t>Reg Assets - Bad Debt</t>
  </si>
  <si>
    <t>Reg Assets - Stranded Costs</t>
  </si>
  <si>
    <t>Reg Assets - Other</t>
  </si>
  <si>
    <t>Reg Assets - Amortization</t>
  </si>
  <si>
    <t>Reg Assets - Pension</t>
  </si>
  <si>
    <t>Reg Assets - Winter Storm Uri</t>
  </si>
  <si>
    <t>Reg Assets - Emergency Generation</t>
  </si>
  <si>
    <t>Regulatory Liabilities (Sales)</t>
  </si>
  <si>
    <t>Regulatory Liabilities (Expense)</t>
  </si>
  <si>
    <t>Total Temporary Differences</t>
  </si>
  <si>
    <t xml:space="preserve">Taxable Income (Loss) </t>
  </si>
  <si>
    <t>Taxable Income (Loss)</t>
  </si>
  <si>
    <t>Ties to 2022 Centerpoint Energy Houston Electric LLC Return</t>
  </si>
  <si>
    <t>Amounts in this column were taken from the 2022 Federal Income tax return (calendar year) and compared to the twelve months of the test year (B).</t>
  </si>
  <si>
    <t>Amounts in this column include both operating and non-operating activities of the Company during the twelve months of the test year 2023.</t>
  </si>
  <si>
    <t>CNP, Inc.</t>
  </si>
  <si>
    <t>CNP Houston Electric, LLC</t>
  </si>
  <si>
    <t>Total Pre-Tax Book Income:</t>
  </si>
  <si>
    <t>PTBI</t>
  </si>
  <si>
    <t>Book reclasses</t>
  </si>
  <si>
    <t xml:space="preserve">                            -  </t>
  </si>
  <si>
    <t>Taxes</t>
  </si>
  <si>
    <t>Equity Earnings</t>
  </si>
  <si>
    <t>Total Total Pre-Tax Book Income</t>
  </si>
  <si>
    <t> </t>
  </si>
  <si>
    <t>Permanent Differences:</t>
  </si>
  <si>
    <t>P01T01: Federal Income Tax</t>
  </si>
  <si>
    <t>P02A01: AFUDC Equity</t>
  </si>
  <si>
    <t>P02B01: Acquisition IGAS</t>
  </si>
  <si>
    <t>P02B02: Section 179 Energy Efficient Bldg Ded</t>
  </si>
  <si>
    <t>P02C01: Club Dues</t>
  </si>
  <si>
    <t>P02E04: Equity Earnings in Subs</t>
  </si>
  <si>
    <t>P02F01: Parking</t>
  </si>
  <si>
    <t>P02I03: CSV Over Offi. Life Ins. Prem.</t>
  </si>
  <si>
    <t>P02J02: Non-Deductible Compensation</t>
  </si>
  <si>
    <t>P02L01: Non-Deductible Lobbying Expenses</t>
  </si>
  <si>
    <t>P02M01: Meals</t>
  </si>
  <si>
    <t>P02M02: Entertainment</t>
  </si>
  <si>
    <t>P02N01: Fines and Penalties</t>
  </si>
  <si>
    <t>P02P03: ESOP Dividends</t>
  </si>
  <si>
    <t>P02T02: Stock Comp Windfall/Shortfall</t>
  </si>
  <si>
    <t>P02U01: Diesel Fuel Credit Disallowance</t>
  </si>
  <si>
    <t>P04A01: Goodwill Impairment</t>
  </si>
  <si>
    <t>P04P07: Partnership Permanent Items</t>
  </si>
  <si>
    <t>P07A01: Permanent Depreciation Difference</t>
  </si>
  <si>
    <t>Total Permanent Differences</t>
  </si>
  <si>
    <t>Financial Taxable Income</t>
  </si>
  <si>
    <t>Temporary Differences:</t>
  </si>
  <si>
    <t>T01A01: Interest Capitalized</t>
  </si>
  <si>
    <t>T01A02: AFUDC - Debt</t>
  </si>
  <si>
    <t>T01A03: AFUDC - Debt (CWIP)</t>
  </si>
  <si>
    <t>T01D01: Book/Tax Depreciation</t>
  </si>
  <si>
    <t>T01D02: Cost of Removal</t>
  </si>
  <si>
    <t>T01G07: Book/Tax Gain/Loss Difference</t>
  </si>
  <si>
    <t>T01H01: 481 Adjustment</t>
  </si>
  <si>
    <t>T01I07: Capitalized Costs</t>
  </si>
  <si>
    <t>T01L01: ASC 842 Lease Expense</t>
  </si>
  <si>
    <t>T01M01: Mixed Service Cost</t>
  </si>
  <si>
    <t>T01M04: Accretion Expenses</t>
  </si>
  <si>
    <t>T01M14: Deductible Repairs &amp; Maintenance</t>
  </si>
  <si>
    <t>T01M15: Self Developed Software</t>
  </si>
  <si>
    <t>T01M16: Research and Development Costs</t>
  </si>
  <si>
    <t>T04O05: Discontinued Operations Activity</t>
  </si>
  <si>
    <t>T04O08: Recoverable Cushion/Pad Gas</t>
  </si>
  <si>
    <t>T04P07: Partnership K-1 Income</t>
  </si>
  <si>
    <t>T04T01: Interest Rate Hedge</t>
  </si>
  <si>
    <t>T05A01: R&amp;D Amortization costs</t>
  </si>
  <si>
    <t>T05B01: Benefit Equalization &amp; Savings Plan</t>
  </si>
  <si>
    <t>T05B02: Executive Benefit Accruals</t>
  </si>
  <si>
    <t>T05B18: Amort. of Savings Restoration</t>
  </si>
  <si>
    <t>T05B44: Benefit Restoration Accrual</t>
  </si>
  <si>
    <t>T05B46: Restricted Stock Accrual/(Deduction)</t>
  </si>
  <si>
    <t>T05B47: Post-Retirement Benefits</t>
  </si>
  <si>
    <t>T05B48: Severance Pay</t>
  </si>
  <si>
    <t>T05C02: Include CIAC In Income</t>
  </si>
  <si>
    <t>T05D01: Deferred Compensation Accrual</t>
  </si>
  <si>
    <t>T05I01: Injuries and Damages Accruals</t>
  </si>
  <si>
    <t>T05L02: OID (ZENS)</t>
  </si>
  <si>
    <t>T05L11: MTM - Indexed Debt Security (ZENS)</t>
  </si>
  <si>
    <t>T05L12: MTM - TWC Stock</t>
  </si>
  <si>
    <t>T05P01: Accrued Pension</t>
  </si>
  <si>
    <t>T05P03: Supplemental Retirement Benefits</t>
  </si>
  <si>
    <t>T05R30: Other Reserves</t>
  </si>
  <si>
    <t>T05R38: Franchise Fee &amp; Gross Receipt Tax Recovery</t>
  </si>
  <si>
    <t>T05R39: Deferred State and Local Income Taxes</t>
  </si>
  <si>
    <t>T05R50: Property Tax</t>
  </si>
  <si>
    <t>T05R51: Taxes Capitalized</t>
  </si>
  <si>
    <t>T05S01: CARES Act Payroll Tax Deferral</t>
  </si>
  <si>
    <t>T05S04: Accrued Bonuses</t>
  </si>
  <si>
    <t>T05S10: Prepaid Insurance</t>
  </si>
  <si>
    <t>T05T01: WIP Reserve</t>
  </si>
  <si>
    <t>T05T02: Construction Deposits</t>
  </si>
  <si>
    <t>T05T03: MGP Reserve Net of Insurance</t>
  </si>
  <si>
    <t>T05T05: Deferred Intercompany Profits</t>
  </si>
  <si>
    <t>T05V01: Vacation Payable</t>
  </si>
  <si>
    <t>T06A37: Tax Amortization</t>
  </si>
  <si>
    <t>T06A50: Debt Issuance Cost - Noncurrent</t>
  </si>
  <si>
    <t>T06A70: Canal Write Off</t>
  </si>
  <si>
    <t>T07B01: Bad Debt Expense</t>
  </si>
  <si>
    <t>T07R02: Accrued Revenue</t>
  </si>
  <si>
    <t>T07R14: Deferred Revenue</t>
  </si>
  <si>
    <t>T07S07: Stock Investment Current</t>
  </si>
  <si>
    <t>T08R01: Obsolete Inventory Reserve</t>
  </si>
  <si>
    <t>T08U01: Uniform Capitalization</t>
  </si>
  <si>
    <t>T09G02: Purchase Gas Costs</t>
  </si>
  <si>
    <t>T09S01: Reg Assets - Equity</t>
  </si>
  <si>
    <t>T09S02: Reg Assets - Bad Debt</t>
  </si>
  <si>
    <t>T09S03: Reg Assets - Stranded Costs</t>
  </si>
  <si>
    <t>T09S04: Reg Assets - Other</t>
  </si>
  <si>
    <t>T09S05: Reg Assets - Amortization</t>
  </si>
  <si>
    <t>T09S06: Reg Asset - Pension</t>
  </si>
  <si>
    <t>T09S07: Reg Assets - AMS</t>
  </si>
  <si>
    <t>T09S10: Reg Assets - Winter Storm Uri</t>
  </si>
  <si>
    <t>T09S11: Reg Assets - Emergency Generation</t>
  </si>
  <si>
    <t>T10A01: Regulatory Liabilities (Sales)</t>
  </si>
  <si>
    <t>T10A02: Regulatory Liabilities (Amortization)</t>
  </si>
  <si>
    <t>T10A05: Regulatory Liabilities (Expense)</t>
  </si>
  <si>
    <t>T10A06: Regulatory Liabilities Expense Interest Swap</t>
  </si>
  <si>
    <t>Federal Taxable Income (Pre-NOL)</t>
  </si>
  <si>
    <t>NOL_Util: Federal NOL</t>
  </si>
  <si>
    <t>Federal Taxable Income (Post-NOL &amp; Credits)</t>
  </si>
  <si>
    <t>Centerpoint Energy Service Company</t>
  </si>
  <si>
    <t>Provision Report (Reporting)</t>
  </si>
  <si>
    <t>2023 Q4 Tax Provision_v2, D29910003L CNP Houston Electric, LLC</t>
  </si>
  <si>
    <t>UPTBI: Pre-Tax Book Income</t>
  </si>
  <si>
    <t>Total Pre-Tax Book Income</t>
  </si>
  <si>
    <t>BS: Blended State</t>
  </si>
  <si>
    <t>TX: Texas</t>
  </si>
  <si>
    <t>Deductible State Tax</t>
  </si>
  <si>
    <t>T07S08: MTM - Derivative</t>
  </si>
  <si>
    <t>NOL Reclass</t>
  </si>
  <si>
    <t>Federal Taxable Income (Post-NOL)</t>
  </si>
  <si>
    <t>Unit Tax Rate</t>
  </si>
  <si>
    <t>Federal Tax - Current</t>
  </si>
  <si>
    <t>After Tax Temp Differences</t>
  </si>
  <si>
    <t>TA180: R&amp;D Credit</t>
  </si>
  <si>
    <t>TA181: EPRI Credit</t>
  </si>
  <si>
    <t>Cash Tax Adjustments</t>
  </si>
  <si>
    <t>Return Basis Provision</t>
  </si>
  <si>
    <t>NC_RTP_Perm: NC_RTP_Perm</t>
  </si>
  <si>
    <t>NC_RTP_Temp: NC_RTP_Temp</t>
  </si>
  <si>
    <t>Non-Cash Tax Adjustments</t>
  </si>
  <si>
    <t>Total Current Federal Provision</t>
  </si>
  <si>
    <t>Begin Deferred Tax Per B/S</t>
  </si>
  <si>
    <t>+ Bal Sheet Only Adjustment</t>
  </si>
  <si>
    <t>- Ending Deferred Tax Per B/S</t>
  </si>
  <si>
    <t>+ CTA</t>
  </si>
  <si>
    <t>+ Deferred Provision Only</t>
  </si>
  <si>
    <t>Deferred Tax Provision</t>
  </si>
  <si>
    <t>Equity Adjustment</t>
  </si>
  <si>
    <t>Total Federal Tax Provision</t>
  </si>
  <si>
    <t>SCTP: State Current Tax Provision</t>
  </si>
  <si>
    <t>SDTP: State Deferred Tax Provision</t>
  </si>
  <si>
    <t>Total State Tax Provision</t>
  </si>
  <si>
    <t>Total Tax Provision</t>
  </si>
  <si>
    <t>Effective Tax Rate</t>
  </si>
  <si>
    <t>CNP Houston Electric JE</t>
  </si>
  <si>
    <t>CNP Transition Bond Co II</t>
  </si>
  <si>
    <t>CNP Transition Bnd Co III</t>
  </si>
  <si>
    <t>CNP Restrtion Bnd Co, LLC</t>
  </si>
  <si>
    <t>CNP Transition Bond Co IV</t>
  </si>
  <si>
    <t>Temporary Difference</t>
  </si>
  <si>
    <t>Charitable Contribution (Utilization) Generation</t>
  </si>
  <si>
    <t>Restricted Stock Excess Tax Benefit</t>
  </si>
  <si>
    <t>RDS - OCI Amortization</t>
  </si>
  <si>
    <t>Medicare Part D - Reg. Asset</t>
  </si>
  <si>
    <t>T01A02</t>
  </si>
  <si>
    <t>T01D01</t>
  </si>
  <si>
    <t>T01D04</t>
  </si>
  <si>
    <t>T01G07</t>
  </si>
  <si>
    <t>T01I07</t>
  </si>
  <si>
    <t>T01M03</t>
  </si>
  <si>
    <t>ARO</t>
  </si>
  <si>
    <t>T01M13</t>
  </si>
  <si>
    <t>T01M14</t>
  </si>
  <si>
    <t>T01M15</t>
  </si>
  <si>
    <t>T05C02</t>
  </si>
  <si>
    <t>T05R37</t>
  </si>
  <si>
    <t>T09S01</t>
  </si>
  <si>
    <t>T09S02</t>
  </si>
  <si>
    <t>T09S03</t>
  </si>
  <si>
    <t>T09S04</t>
  </si>
  <si>
    <t>T09S05</t>
  </si>
  <si>
    <t>T09S06</t>
  </si>
  <si>
    <t>T09S08</t>
  </si>
  <si>
    <t>T10A01</t>
  </si>
  <si>
    <t>T10A02</t>
  </si>
  <si>
    <t>T10A04</t>
  </si>
  <si>
    <t>T10A05</t>
  </si>
  <si>
    <t>T01I06</t>
  </si>
  <si>
    <t>T05S04</t>
  </si>
  <si>
    <t>T05B01</t>
  </si>
  <si>
    <t>T05B18</t>
  </si>
  <si>
    <t>T05B44</t>
  </si>
  <si>
    <t>T05B46</t>
  </si>
  <si>
    <t>T05B47</t>
  </si>
  <si>
    <t>T05B48</t>
  </si>
  <si>
    <t>T05D01</t>
  </si>
  <si>
    <t>T05P01</t>
  </si>
  <si>
    <t>T04P07</t>
  </si>
  <si>
    <t>T07B01</t>
  </si>
  <si>
    <t>T01M04</t>
  </si>
  <si>
    <t>T05I01</t>
  </si>
  <si>
    <t>T05R30</t>
  </si>
  <si>
    <t>T06A50</t>
  </si>
  <si>
    <t>T07R14</t>
  </si>
  <si>
    <t>T07S08</t>
  </si>
  <si>
    <t>Total Temporary Differences and Tax Attributes</t>
  </si>
  <si>
    <t>PUBLIC UTILITY COMMISSION OF TEXAS</t>
  </si>
  <si>
    <t>CENTERPOINT ENERGY HOUSTON ELECTRIC, LLC</t>
  </si>
  <si>
    <t>II-E-3.2 RECONCILIATION OF TIMING DIFFERENCES</t>
  </si>
  <si>
    <t>TEST YEAR ENDED 12/31/2023</t>
  </si>
  <si>
    <t>DOCKET NO. 49421</t>
  </si>
  <si>
    <t>SPONSOR: JENNIFER STORY</t>
  </si>
  <si>
    <t>Twelve Months Ended December 31, 2023</t>
  </si>
  <si>
    <t>Pre-Tax Income Per Books</t>
  </si>
  <si>
    <t>Less: State Income Taxes</t>
  </si>
  <si>
    <t>Pretax Book Income</t>
  </si>
  <si>
    <t>Federal Tax Rate</t>
  </si>
  <si>
    <t>Federal Income Tax at Statutory Rate 21%</t>
  </si>
  <si>
    <t>Amortization of Excess DFIT • Protected</t>
  </si>
  <si>
    <t>Amortization or Excess DFIT • Unprotected</t>
  </si>
  <si>
    <t>Prior Year Adjustments</t>
  </si>
  <si>
    <t>R&amp;D Tax Credit</t>
  </si>
  <si>
    <t>Variance Check</t>
  </si>
  <si>
    <t>Line</t>
  </si>
  <si>
    <t>Test Year Requested</t>
  </si>
  <si>
    <t>Less: State Income Taxes (Current/Deferred)</t>
  </si>
  <si>
    <t xml:space="preserve">-   </t>
  </si>
  <si>
    <t>company_description</t>
  </si>
  <si>
    <t>(All)</t>
  </si>
  <si>
    <t>tax_rate_description</t>
  </si>
  <si>
    <t>(Multiple Items)</t>
  </si>
  <si>
    <t>tax_class_description</t>
  </si>
  <si>
    <t>vintage_description</t>
  </si>
  <si>
    <t>Tax Return</t>
  </si>
  <si>
    <t>Depr on Assets prior to V2023</t>
  </si>
  <si>
    <t>Sum of depreciation</t>
  </si>
  <si>
    <t>tax_year</t>
  </si>
  <si>
    <t>Mod Tax Rate</t>
  </si>
  <si>
    <t>15 MACRS DDB</t>
  </si>
  <si>
    <t>15 MACRS SL</t>
  </si>
  <si>
    <t>20 yr</t>
  </si>
  <si>
    <t>3 yr</t>
  </si>
  <si>
    <t>39 yr</t>
  </si>
  <si>
    <t>5 yr</t>
  </si>
  <si>
    <t>7 yr</t>
  </si>
  <si>
    <t>SL 3</t>
  </si>
  <si>
    <t>SL 84</t>
  </si>
  <si>
    <t>Grand Total</t>
  </si>
  <si>
    <t>2023 Estimate Additions (Q4 Provision)</t>
  </si>
  <si>
    <t>2023 Estimate</t>
  </si>
  <si>
    <t>2024 Estimate</t>
  </si>
  <si>
    <t>2025 Estimate</t>
  </si>
  <si>
    <t>link to Additions</t>
  </si>
  <si>
    <t>annualized</t>
  </si>
  <si>
    <t>*No CY Adds</t>
  </si>
  <si>
    <t>Book</t>
  </si>
  <si>
    <t>Taxable</t>
  </si>
  <si>
    <t>Repairs &amp; Maint.</t>
  </si>
  <si>
    <t>AFUDC</t>
  </si>
  <si>
    <t>Mixed</t>
  </si>
  <si>
    <t>Tax</t>
  </si>
  <si>
    <t>1st yr Depr</t>
  </si>
  <si>
    <t>First Year</t>
  </si>
  <si>
    <t>2023 Depr Est on PY Adds (V2019-V2022)</t>
  </si>
  <si>
    <t>2023 Total Tax Depreciation (Q4)</t>
  </si>
  <si>
    <t>2nd yr Depr</t>
  </si>
  <si>
    <t>Second Year</t>
  </si>
  <si>
    <t>2024 Depr Est on PY Adds (V2019-V2022)</t>
  </si>
  <si>
    <t>2024 Total Tax Depreciation (Q4)</t>
  </si>
  <si>
    <t>3rd yr Depr</t>
  </si>
  <si>
    <t>Third Year</t>
  </si>
  <si>
    <t>2025 Depr Est on PY Adds (V2019-V2022)</t>
  </si>
  <si>
    <t>2025 Total Tax Depreciation (Q4)</t>
  </si>
  <si>
    <t>Additions</t>
  </si>
  <si>
    <t>CIAC</t>
  </si>
  <si>
    <t>Debt</t>
  </si>
  <si>
    <t>Equity</t>
  </si>
  <si>
    <t>Service Cost</t>
  </si>
  <si>
    <t>Rate</t>
  </si>
  <si>
    <t>Depr (V2023)</t>
  </si>
  <si>
    <t xml:space="preserve">- </t>
  </si>
  <si>
    <t xml:space="preserve"> - </t>
  </si>
  <si>
    <t>5 yr SL</t>
  </si>
  <si>
    <t>Total</t>
  </si>
  <si>
    <t>Tax Additions 2019 - 2023</t>
  </si>
  <si>
    <t>Source: PowerTax Reports</t>
  </si>
  <si>
    <t>2019 Additions</t>
  </si>
  <si>
    <t>2020 Additions</t>
  </si>
  <si>
    <t>2021 Additions</t>
  </si>
  <si>
    <t>2022 Additions</t>
  </si>
  <si>
    <t>2023 Additions</t>
  </si>
  <si>
    <t>Total Depreciable Tax Basis</t>
  </si>
  <si>
    <t>2023 Total Tax Depreciation</t>
  </si>
  <si>
    <t>2024 Total Tax Depreciation</t>
  </si>
  <si>
    <t>2025 Total Tax Depreciation</t>
  </si>
  <si>
    <t>December 31, 2023 ADFIT Liability</t>
  </si>
  <si>
    <t xml:space="preserve"> Intangible Plant</t>
  </si>
  <si>
    <t xml:space="preserve"> Land</t>
  </si>
  <si>
    <t xml:space="preserve"> Transmission Easements</t>
  </si>
  <si>
    <t xml:space="preserve"> Transmission Prop Elect</t>
  </si>
  <si>
    <t xml:space="preserve"> Distribution</t>
  </si>
  <si>
    <t xml:space="preserve"> Street Lighting</t>
  </si>
  <si>
    <t xml:space="preserve"> Advanced Meters (Begin 10/3/2008)</t>
  </si>
  <si>
    <t xml:space="preserve"> Real Property - 31.5/39 Yr - NT</t>
  </si>
  <si>
    <t xml:space="preserve"> Office Furn &amp; Fixt-NT</t>
  </si>
  <si>
    <t xml:space="preserve"> Transportation-NT</t>
  </si>
  <si>
    <t xml:space="preserve"> Information Systems-NT</t>
  </si>
  <si>
    <t xml:space="preserve"> General Prop</t>
  </si>
  <si>
    <t xml:space="preserve"> Leasehold Imp</t>
  </si>
  <si>
    <t>Intangible Plant</t>
  </si>
  <si>
    <t>Transmission Prop-Electric</t>
  </si>
  <si>
    <t>TAX BASIS</t>
  </si>
  <si>
    <t>check</t>
  </si>
  <si>
    <t>Tax Year</t>
  </si>
  <si>
    <t>Company</t>
  </si>
  <si>
    <t>Tax Class</t>
  </si>
  <si>
    <t>Vintage</t>
  </si>
  <si>
    <t>Tax Additions</t>
  </si>
  <si>
    <t>CNP Houston Electric, LLC - Co. 3</t>
  </si>
  <si>
    <t>Advanced Meters</t>
  </si>
  <si>
    <t>MACRS 5</t>
  </si>
  <si>
    <t>Zero</t>
  </si>
  <si>
    <t>DISTRIBUTION</t>
  </si>
  <si>
    <t>MACRS 20</t>
  </si>
  <si>
    <t>General Property</t>
  </si>
  <si>
    <t>MACRS 7</t>
  </si>
  <si>
    <t>INFORMATION SYSTEMS -NT</t>
  </si>
  <si>
    <t>INTANGIBLE PLANT</t>
  </si>
  <si>
    <t>Land &amp; Land Rights</t>
  </si>
  <si>
    <t>Leasehold Improvements</t>
  </si>
  <si>
    <t>MACRS 15 SL</t>
  </si>
  <si>
    <t>OFFICE FURN &amp; FIXT-NT</t>
  </si>
  <si>
    <t>REAL PROPERTY-31.5/39 YR-NT</t>
  </si>
  <si>
    <t>MACRS 39 JUNE</t>
  </si>
  <si>
    <t>STREET LIGHTING</t>
  </si>
  <si>
    <t>TRANSMISSION EASEMENTS</t>
  </si>
  <si>
    <t>MACRS 15</t>
  </si>
  <si>
    <t>TRANSPORTATION-NT</t>
  </si>
  <si>
    <t>2019-JC40</t>
  </si>
  <si>
    <t>MACRS 3</t>
  </si>
  <si>
    <t>2021 Q1</t>
  </si>
  <si>
    <t>MACRS 5 QTR 1</t>
  </si>
  <si>
    <t>MACRS 20 QTR 1</t>
  </si>
  <si>
    <t>MACRS 7 QTR 1</t>
  </si>
  <si>
    <t>MACRS 15 QTR 1</t>
  </si>
  <si>
    <t>2021 Q2</t>
  </si>
  <si>
    <t>MACRS 5 QTR 2</t>
  </si>
  <si>
    <t>MACRS 20 QTR 2</t>
  </si>
  <si>
    <t>MACRS 7 QTR 2</t>
  </si>
  <si>
    <t>MACRS 15 QTR 2</t>
  </si>
  <si>
    <t>2021 Q3</t>
  </si>
  <si>
    <t>MACRS 5 QTR 3</t>
  </si>
  <si>
    <t>MACRS 20 QTR 3</t>
  </si>
  <si>
    <t>MACRS 7 QTR 3</t>
  </si>
  <si>
    <t>MACRS 15 QTR 3</t>
  </si>
  <si>
    <t>2021 Q4</t>
  </si>
  <si>
    <t>MACRS 5 QTR 4</t>
  </si>
  <si>
    <t>MACRS 20 QTR 4</t>
  </si>
  <si>
    <t>MACRS 7 QTR 4</t>
  </si>
  <si>
    <t>MACRS 15 QTR 4</t>
  </si>
  <si>
    <t>INTANGIBLE PLANT- 5Yr</t>
  </si>
  <si>
    <t>Tax Life</t>
  </si>
  <si>
    <t>Convention</t>
  </si>
  <si>
    <t>Amount</t>
  </si>
  <si>
    <t>SL</t>
  </si>
  <si>
    <t>H</t>
  </si>
  <si>
    <t xml:space="preserve"> LAND</t>
  </si>
  <si>
    <t xml:space="preserve"> TRANSMISSION EASEMENTS</t>
  </si>
  <si>
    <t xml:space="preserve"> TRANSMISSION PROP ELECT</t>
  </si>
  <si>
    <t>MACRS</t>
  </si>
  <si>
    <t>PROPERTY IMPROVEMENTS</t>
  </si>
  <si>
    <t xml:space="preserve"> STREET LIGHTING</t>
  </si>
  <si>
    <t xml:space="preserve"> ADVANCED METERS (begin 10/3/2008)</t>
  </si>
  <si>
    <t xml:space="preserve"> REAL PROPERTY - 31.5/39 YR - NT</t>
  </si>
  <si>
    <t xml:space="preserve"> OFFICE FURN &amp; FIXT-NT</t>
  </si>
  <si>
    <t xml:space="preserve"> INFORMATION SYSTEMS-NT</t>
  </si>
  <si>
    <t xml:space="preserve"> GENERAL PROP</t>
  </si>
  <si>
    <t xml:space="preserve"> LEASEHOLD IMP</t>
  </si>
  <si>
    <t/>
  </si>
  <si>
    <t>SubConsolidated Deferred Balances Report - Fed/State/FBOS (Reporting)</t>
  </si>
  <si>
    <t>2023 Q4 Tax Provision_v2, CEHE10K</t>
  </si>
  <si>
    <t>D29910003L</t>
  </si>
  <si>
    <t>D29910401L</t>
  </si>
  <si>
    <t>D29910416L</t>
  </si>
  <si>
    <t>D29910418L</t>
  </si>
  <si>
    <t>D29910422L</t>
  </si>
  <si>
    <t>Code</t>
  </si>
  <si>
    <t>Name</t>
  </si>
  <si>
    <t>Ending Balance</t>
  </si>
  <si>
    <t>Adjustment</t>
  </si>
  <si>
    <t>Adjusted Balance</t>
  </si>
  <si>
    <t>Exclude</t>
  </si>
  <si>
    <t>283</t>
  </si>
  <si>
    <t>ATTD010</t>
  </si>
  <si>
    <t>GBC Carryover</t>
  </si>
  <si>
    <t>190</t>
  </si>
  <si>
    <t>ATTD050</t>
  </si>
  <si>
    <t>Excess DFIT - Gross Up - Fed (FERC 190)</t>
  </si>
  <si>
    <t>No</t>
  </si>
  <si>
    <t>ATTD060</t>
  </si>
  <si>
    <t>Excess DFIT - Gross Up - Fed (FERC 283)</t>
  </si>
  <si>
    <t>ATTD100</t>
  </si>
  <si>
    <t>TROY SOLAR - REDUCTION OF TAX BASIS</t>
  </si>
  <si>
    <t>ATTD110</t>
  </si>
  <si>
    <t xml:space="preserve"> -   </t>
  </si>
  <si>
    <t>ATTD120</t>
  </si>
  <si>
    <t>ATTD130</t>
  </si>
  <si>
    <t>EDIT AMORTIZATION</t>
  </si>
  <si>
    <t>ATTD140</t>
  </si>
  <si>
    <t>Excess DFIT Amortization ('86)</t>
  </si>
  <si>
    <t>ATTD230</t>
  </si>
  <si>
    <t>Other Deferred FIT Adjustments (Discrete Items)</t>
  </si>
  <si>
    <t>Yes</t>
  </si>
  <si>
    <t>NOL_SYS</t>
  </si>
  <si>
    <t>Federal NOL (System generated)</t>
  </si>
  <si>
    <t>NOL_Util</t>
  </si>
  <si>
    <t>Federal NOL</t>
  </si>
  <si>
    <t>SATTD_240</t>
  </si>
  <si>
    <t>SATTD070</t>
  </si>
  <si>
    <t>Regulatory Liab Settles through Rates FERC 190</t>
  </si>
  <si>
    <t>SATTD080</t>
  </si>
  <si>
    <t>State Only Deferred FERC 283</t>
  </si>
  <si>
    <t>282</t>
  </si>
  <si>
    <t>AFUDC - Debt</t>
  </si>
  <si>
    <t>T01D02</t>
  </si>
  <si>
    <t>PP&amp;E Permanent Difference</t>
  </si>
  <si>
    <t>Prepayments - Executive Benefits</t>
  </si>
  <si>
    <t>Capitalized Costs</t>
  </si>
  <si>
    <t>T01L01</t>
  </si>
  <si>
    <t>ASC 842 Lease Expense</t>
  </si>
  <si>
    <t>T01M01</t>
  </si>
  <si>
    <t>Accretion Expenses</t>
  </si>
  <si>
    <t>Casualty Loss</t>
  </si>
  <si>
    <t>Self Developed Software</t>
  </si>
  <si>
    <t>T05A01</t>
  </si>
  <si>
    <t>Amort. of Savings Restoration</t>
  </si>
  <si>
    <t>Benefit Restoration Accrual</t>
  </si>
  <si>
    <t>Accrued Pension</t>
  </si>
  <si>
    <t>Reg Asset - Income Tax</t>
  </si>
  <si>
    <t>T05S01</t>
  </si>
  <si>
    <t>T05S10</t>
  </si>
  <si>
    <t>Prepaid Insurance</t>
  </si>
  <si>
    <t>Debt Issuance Cost - Noncurrent</t>
  </si>
  <si>
    <t>Bad Debt Expense</t>
  </si>
  <si>
    <t>Deferred Revenue</t>
  </si>
  <si>
    <t>Partial</t>
  </si>
  <si>
    <t>Reg Asset - Pension</t>
  </si>
  <si>
    <t>Reg Assets - ARO</t>
  </si>
  <si>
    <t>T09S10</t>
  </si>
  <si>
    <t>T09S11</t>
  </si>
  <si>
    <t>Regulatory Liabilities (Amortization)</t>
  </si>
  <si>
    <t>Regulatory Liabilities (COGS)</t>
  </si>
  <si>
    <t>T10A06</t>
  </si>
  <si>
    <t>Regulatory Liabilities Expense Interest Swap</t>
  </si>
  <si>
    <t>SAP Balance</t>
  </si>
  <si>
    <t>Adjusted</t>
  </si>
  <si>
    <t>TRAN</t>
  </si>
  <si>
    <t>DIST</t>
  </si>
  <si>
    <t>MET</t>
  </si>
  <si>
    <t>TDCS</t>
  </si>
  <si>
    <t>Unassigned</t>
  </si>
  <si>
    <t>Decription</t>
  </si>
  <si>
    <t>Balance at 
Q1 2023</t>
  </si>
  <si>
    <t>Account 1900</t>
  </si>
  <si>
    <t>Deferred Credits</t>
  </si>
  <si>
    <t xml:space="preserve">Regulatory Liabilities (Expense) </t>
  </si>
  <si>
    <t>Benefit Equalization &amp; Saving Plan</t>
  </si>
  <si>
    <t>Accretion Expense</t>
  </si>
  <si>
    <t>Injuries And Damages Accruals</t>
  </si>
  <si>
    <t>Other Reserves (Environ Liab)</t>
  </si>
  <si>
    <t xml:space="preserve">Debt Issuance Cost </t>
  </si>
  <si>
    <t>Excess DFIT - Gross Up - Fed (Ferc 190) Protected</t>
  </si>
  <si>
    <t>Total Deferred Credits</t>
  </si>
  <si>
    <t>Deferred Debits</t>
  </si>
  <si>
    <t xml:space="preserve">MTM - Derivative </t>
  </si>
  <si>
    <t>Total Deferred Debits</t>
  </si>
  <si>
    <t>Total for Account 1900, Accumulated Deferred Income Taxes</t>
  </si>
  <si>
    <t>Account 2820</t>
  </si>
  <si>
    <t>Total for Account 2820, Accumulated Deferred Income Taxes</t>
  </si>
  <si>
    <t>Account 2830</t>
  </si>
  <si>
    <t>Reg Asset - Bad Debt</t>
  </si>
  <si>
    <t>Reg Asset - Stranded Costs</t>
  </si>
  <si>
    <t>Reg Asset - Other</t>
  </si>
  <si>
    <t>Reg Asset - Amortization</t>
  </si>
  <si>
    <t>Reg Asset - ARO</t>
  </si>
  <si>
    <t>Excess DFIT - Gross Up - FED (FERC 283)</t>
  </si>
  <si>
    <t>Reg Asset - Equity</t>
  </si>
  <si>
    <t>Total for Account 2830, Accumulated Deferred Income Taxes</t>
  </si>
  <si>
    <t>Balance at 
Q2 2023</t>
  </si>
  <si>
    <t>Balance at 
Q3 2023</t>
  </si>
  <si>
    <t>Balance at 
Q4 2023</t>
  </si>
  <si>
    <t>Adjusted balance for 3.7</t>
  </si>
  <si>
    <t>Unlocated Differnece</t>
  </si>
  <si>
    <t>Check</t>
  </si>
  <si>
    <t>Deferred Balances Report - Fed Only (Reporting)</t>
  </si>
  <si>
    <t>2023 Q1 Tax Provision, D29910003L CNP Houston Electric, LLC</t>
  </si>
  <si>
    <t>Beginning Balance</t>
  </si>
  <si>
    <t>Rate Change</t>
  </si>
  <si>
    <t>RTA</t>
  </si>
  <si>
    <t>PY Settlement (DO)</t>
  </si>
  <si>
    <t>PY Other Adjustments (DO)</t>
  </si>
  <si>
    <t>TBBS Adj (DO)</t>
  </si>
  <si>
    <t>PY Other Adjustments (BSO)</t>
  </si>
  <si>
    <t>Adj Beg</t>
  </si>
  <si>
    <t>Current Year Activity</t>
  </si>
  <si>
    <t>CYA ADJ</t>
  </si>
  <si>
    <t>CY Other PL (DO)</t>
  </si>
  <si>
    <t>CY Other BSO</t>
  </si>
  <si>
    <t>Inter Co Transfers (BSO)</t>
  </si>
  <si>
    <t>FAS 158 Remeasure (BSO)</t>
  </si>
  <si>
    <t>Total 190</t>
  </si>
  <si>
    <t>Total 282</t>
  </si>
  <si>
    <t>Total 283</t>
  </si>
  <si>
    <t>Total Unassigned</t>
  </si>
  <si>
    <t>Q1 2023</t>
  </si>
  <si>
    <t>3/31/2023</t>
  </si>
  <si>
    <t>Per II-E-3.5.2</t>
  </si>
  <si>
    <t>3/31/2023 Balance</t>
  </si>
  <si>
    <t>Difference</t>
  </si>
  <si>
    <t>Q1 Activity - Total Provision</t>
  </si>
  <si>
    <t>FY Forecasted CY Activity</t>
  </si>
  <si>
    <t>CEHE EDIT</t>
  </si>
  <si>
    <t>YTD Provision in SAP</t>
  </si>
  <si>
    <t>CEHE EDIT - 1986</t>
  </si>
  <si>
    <t>Med Part D Amort</t>
  </si>
  <si>
    <t>Allocation %</t>
  </si>
  <si>
    <t>Provision FAS 133</t>
  </si>
  <si>
    <t>Q1 Activity - Normal Provision</t>
  </si>
  <si>
    <t>Provision</t>
  </si>
  <si>
    <t>2023 Q2 Full Year Forecast Tax Provision - without ESG, D29910003L CNP Houston Electric, LLC</t>
  </si>
  <si>
    <t>6/30/2023 Balance</t>
  </si>
  <si>
    <t>Q2 YTD Activity - Total Provision</t>
  </si>
  <si>
    <t>Q2 Activity - Normal Provision</t>
  </si>
  <si>
    <t>2023 Q3 Full Year Forecast Tax Provision, D29910003L CNP Houston Electric, LLC</t>
  </si>
  <si>
    <t>9/30/2023 Balance</t>
  </si>
  <si>
    <t>Q3 YTD Activity - Total Provision</t>
  </si>
  <si>
    <t>Q3 Activity - Normal Provision</t>
  </si>
  <si>
    <t>D29910374D</t>
  </si>
  <si>
    <t>TOTAL</t>
  </si>
  <si>
    <t>Deferred Balances Report - Fed/FBOS (Reporting)</t>
  </si>
  <si>
    <t>Deferred</t>
  </si>
  <si>
    <t xml:space="preserve">Temporary Difference </t>
  </si>
  <si>
    <t>Total ADFIT</t>
  </si>
  <si>
    <t>3 Fed Mixed Service Costs</t>
  </si>
  <si>
    <t>Beginning Difference</t>
  </si>
  <si>
    <t>Current Difference</t>
  </si>
  <si>
    <t>Ending Difference</t>
  </si>
  <si>
    <t>Beginning APB11 DFIT Balance</t>
  </si>
  <si>
    <t>Current DFIT</t>
  </si>
  <si>
    <t>Ending APB11 DFIT Balance</t>
  </si>
  <si>
    <t>End FAS109 Liability @ Stat Rate</t>
  </si>
  <si>
    <t>Regulatory Asset Before Gross-Up</t>
  </si>
  <si>
    <t>Regulatory Liab Before Gross-Up</t>
  </si>
  <si>
    <t>Regulatory Asset After Gross-Up</t>
  </si>
  <si>
    <t>Regulatory Liab After Gross-Up</t>
  </si>
  <si>
    <t>3 Fed COR</t>
  </si>
  <si>
    <t>3 Fed COR Total</t>
  </si>
  <si>
    <t>3 Fed Method/Life</t>
  </si>
  <si>
    <t>3 Fed Method/Life Total</t>
  </si>
  <si>
    <t>3 Fed ARO</t>
  </si>
  <si>
    <t>3 Fed ARO Total</t>
  </si>
  <si>
    <t>3 Fed Casualty Loss</t>
  </si>
  <si>
    <t>3 Fed Casualty Loss Total</t>
  </si>
  <si>
    <t>3 Fed Developed Software</t>
  </si>
  <si>
    <t>3 Fed Developed Software Total</t>
  </si>
  <si>
    <t>3 Fed Hurricane Capitalization</t>
  </si>
  <si>
    <t>3 Fed Hurricane Capitalization Total</t>
  </si>
  <si>
    <t>3 Fed Mixed Service Costs Total</t>
  </si>
  <si>
    <t>3 Fed Non-Cash Salvage</t>
  </si>
  <si>
    <t>3 Fed Non-Cash Salvage Total</t>
  </si>
  <si>
    <t>3 Fed Normalized Diff</t>
  </si>
  <si>
    <t>3 Fed Normalized Diff Total</t>
  </si>
  <si>
    <t>3 Fed Other</t>
  </si>
  <si>
    <t>3 Fed Other Total</t>
  </si>
  <si>
    <t>3 Fed Other Adj</t>
  </si>
  <si>
    <t>3 Fed Other Adj Total</t>
  </si>
  <si>
    <t>3 Fed Other Adjustment</t>
  </si>
  <si>
    <t>3 Fed Other Permanent</t>
  </si>
  <si>
    <t>3 Fed Other Permanent Total</t>
  </si>
  <si>
    <t>3 Fed Repair Allowance</t>
  </si>
  <si>
    <t>3 Fed Repair Allowance Total</t>
  </si>
  <si>
    <t>3 Fed AFUDC Debt Net FT</t>
  </si>
  <si>
    <t>3 Fed AFUDC Debt Net FT Total</t>
  </si>
  <si>
    <t>3 Fed AFUDC Equity FT</t>
  </si>
  <si>
    <t>3 Fed AFUDC Equity FT Total</t>
  </si>
  <si>
    <t>3 Fed ITC Basis Reduct FT</t>
  </si>
  <si>
    <t>3 Fed ITC Basis Reduct FT Total</t>
  </si>
  <si>
    <t>3 Fed Hurricane Repairs</t>
  </si>
  <si>
    <t>3 Fed Hurricane Repairs Total</t>
  </si>
  <si>
    <t>3 Fed Other Bonus Depr</t>
  </si>
  <si>
    <t>3 Fed Other Bonus Depr Total</t>
  </si>
  <si>
    <t>3 Fed T&amp;D Repairs</t>
  </si>
  <si>
    <t>3 Fed T&amp;D Repairs Total</t>
  </si>
  <si>
    <t>3 Fed Taxable CIAC</t>
  </si>
  <si>
    <t>3 Fed Taxable CIAC Total</t>
  </si>
  <si>
    <t>Jurisdiction Totals</t>
  </si>
  <si>
    <t>WP - Cell (EWM)</t>
  </si>
  <si>
    <t>Jurisdiction: Federal</t>
  </si>
  <si>
    <t>CNP Houston Electric, LLC - Co. 3 - 2019</t>
  </si>
  <si>
    <t>Source: PowerTax Report 257 Case #450</t>
  </si>
  <si>
    <t>Grouped By: Total Tax Classes</t>
  </si>
  <si>
    <t xml:space="preserve">$-   </t>
  </si>
  <si>
    <t xml:space="preserve"> $-   </t>
  </si>
  <si>
    <t>M/L WITH GAIN/LOSS</t>
  </si>
  <si>
    <t>3 Fed Sec 263a</t>
  </si>
  <si>
    <t>Basis Differences</t>
  </si>
  <si>
    <t>3 Fed Removal</t>
  </si>
  <si>
    <t>Tax Only</t>
  </si>
  <si>
    <t>Total Tax Classes</t>
  </si>
  <si>
    <t>Jurisdictional Totals</t>
  </si>
  <si>
    <t>Company Totals</t>
  </si>
  <si>
    <t>CNP Houston Electric, LLC - Co. 3 - 2020</t>
  </si>
  <si>
    <t>Source: PowerTax Report 257 Case #550</t>
  </si>
  <si>
    <t>Basic Differences</t>
  </si>
  <si>
    <t>Company Totals:</t>
  </si>
  <si>
    <t xml:space="preserve">Jurisdiction: Federal </t>
  </si>
  <si>
    <t>CNP Houston Electric, LLC - Co. 3 -2021</t>
  </si>
  <si>
    <t>Source: PowerTax Report 257 Case #553</t>
  </si>
  <si>
    <t>CNP Houston Electric, LLC - Co. 3 - 2022</t>
  </si>
  <si>
    <t>Source: PowerTax Report 257 Case #551</t>
  </si>
  <si>
    <t>CNP Houston Electric, LLC - Co. 3 - 2023</t>
  </si>
  <si>
    <t>Source: WPII-E-3.8.5 (2022) + 2023 Q4 Provision</t>
  </si>
  <si>
    <t>INDEX</t>
  </si>
  <si>
    <t>ANALYSIS OF FEDERAL INCOME TAXES</t>
  </si>
  <si>
    <t>TAX METHOD 2</t>
  </si>
  <si>
    <t>From WP</t>
  </si>
  <si>
    <t>Test Period</t>
  </si>
  <si>
    <t>Total Requested</t>
  </si>
  <si>
    <t>Permanent and Timing Difference Descriptions</t>
  </si>
  <si>
    <t>Total Revenue Requirement</t>
  </si>
  <si>
    <t>WP II-E.3.15.1</t>
  </si>
  <si>
    <t>I-A-1</t>
  </si>
  <si>
    <t>Less Cost of Service items:</t>
  </si>
  <si>
    <t xml:space="preserve">        Fuel Expense</t>
  </si>
  <si>
    <t>N/A</t>
  </si>
  <si>
    <t xml:space="preserve">        Other O &amp; M Expense</t>
  </si>
  <si>
    <t>II-D-2</t>
  </si>
  <si>
    <t xml:space="preserve">        Depreciation and Amortization</t>
  </si>
  <si>
    <t>II-E-1</t>
  </si>
  <si>
    <t xml:space="preserve">        Taxes Other Than Income</t>
  </si>
  <si>
    <t>II-E-2</t>
  </si>
  <si>
    <t xml:space="preserve">        Interest on Customers' Deposits</t>
  </si>
  <si>
    <t>II-E-4</t>
  </si>
  <si>
    <t>Less Deductions not included in Cost of Service:</t>
  </si>
  <si>
    <t xml:space="preserve">        Interest Expense on Debt (including amount capitalized)</t>
  </si>
  <si>
    <t xml:space="preserve">        Additional Tax Depreciation*</t>
  </si>
  <si>
    <t xml:space="preserve">        Capitalized Taxes</t>
  </si>
  <si>
    <t xml:space="preserve">        Other deductions (specify)</t>
  </si>
  <si>
    <t>II-E-5</t>
  </si>
  <si>
    <t>Pre-tax Income Per Books</t>
  </si>
  <si>
    <t>WP II-E.3.1</t>
  </si>
  <si>
    <t>CWIP not in rate base</t>
  </si>
  <si>
    <t xml:space="preserve">The income equity component of the AFUDC is a permanent difference for tax purposes. </t>
  </si>
  <si>
    <t>Non operating expense</t>
  </si>
  <si>
    <t>For tax purposes there is no deduction of expense is allowed for membership dues for any club organized for business, pleasure, recreation or other social purposes.</t>
  </si>
  <si>
    <t>TCJA removes the deduction for expenses associated with providing qualified transportation fringe benefits to employees and any expense to provide transportation between the employee’s residence and place of employment. This would include van pool, transit cards and qualified parking expenses.</t>
  </si>
  <si>
    <t>CSV Over Officer  Life Insurance Premium</t>
  </si>
  <si>
    <t xml:space="preserve">For tax purposes corporate officer life insurance proceeds are non-taxable. </t>
  </si>
  <si>
    <t xml:space="preserve">For tax purposes there is no deduction of expense is allowed for lobbying expense. </t>
  </si>
  <si>
    <t xml:space="preserve">For tax purposes there is 50% deduction of expenses related to meals. </t>
  </si>
  <si>
    <t xml:space="preserve">For tax purposes there is no deduction of expense is allowed for fines and penalties. </t>
  </si>
  <si>
    <t>Diesel fuel credit is not allowed for tax purposes</t>
  </si>
  <si>
    <t>WP II-E.3.17</t>
  </si>
  <si>
    <t>Permanent depreciation associated with AFUDC Equity</t>
  </si>
  <si>
    <t>Afudc - Debt</t>
  </si>
  <si>
    <t>Timing difference described in Schedule II-E-3.6</t>
  </si>
  <si>
    <t>Timing difference described in Schedule II-E-3.7</t>
  </si>
  <si>
    <t>Timing difference described in Schedule II-E-3.8</t>
  </si>
  <si>
    <t>Timing difference described in Schedule II-E-3.9</t>
  </si>
  <si>
    <t>Timing difference described in Schedule II-E-3.10</t>
  </si>
  <si>
    <t>Timing difference described in Schedule II-E-3.11</t>
  </si>
  <si>
    <t>Taxable Income before State Tax</t>
  </si>
  <si>
    <t>Less Current State Tax Provision</t>
  </si>
  <si>
    <t xml:space="preserve">Not included in analysis of Federal only income taxes </t>
  </si>
  <si>
    <t>Tax Rate</t>
  </si>
  <si>
    <t>Regular Federal Income Taxes Before Credits</t>
  </si>
  <si>
    <t>Prior Year Adjustments - RTA</t>
  </si>
  <si>
    <t xml:space="preserve">WP II-E.3.1.1 </t>
  </si>
  <si>
    <t>Prior year adjustment</t>
  </si>
  <si>
    <t>Return to accrual adjustment</t>
  </si>
  <si>
    <t>EPRI Credit</t>
  </si>
  <si>
    <t>WP II-E.3.1.2</t>
  </si>
  <si>
    <t>Research and development credit</t>
  </si>
  <si>
    <t>Current Federal Income Taxes</t>
  </si>
  <si>
    <t>Other adjustment</t>
  </si>
  <si>
    <t>Deferred State Income Taxes Exp</t>
  </si>
  <si>
    <t>NOL</t>
  </si>
  <si>
    <t>Deferred Income Taxes on Temporary Differences</t>
  </si>
  <si>
    <t>Charitable Contribution Utilization (Generation)</t>
  </si>
  <si>
    <t>Charitable contribution is allowed deduction in the current year</t>
  </si>
  <si>
    <t>WP II-E.3.15.2</t>
  </si>
  <si>
    <t>Recovery of tax expense from Docket No.38339</t>
  </si>
  <si>
    <t xml:space="preserve">WP II-E.3.18.1 </t>
  </si>
  <si>
    <t>Described in Schedule II-E-3.6</t>
  </si>
  <si>
    <t>Total Deferred Federal Income Taxes**</t>
  </si>
  <si>
    <t>Total Requested Federal Income Taxes</t>
  </si>
  <si>
    <t>Notes:</t>
  </si>
  <si>
    <t>Workpapers supporting all figures not found elsewhere in rate filing package should accompany this analysis.</t>
  </si>
  <si>
    <t>* Excess of Tax Depreciation over Depreciation Claimed in Cost of Service</t>
  </si>
  <si>
    <t>**  Must agree with Deferred Tax Analysis</t>
  </si>
  <si>
    <t>Less:</t>
  </si>
  <si>
    <t>Fuel Expense</t>
  </si>
  <si>
    <t>Taxes Other Than Income</t>
  </si>
  <si>
    <t>Interest on Customers' Deposits</t>
  </si>
  <si>
    <t>Interest Expense on Debt (including amount capitalized)</t>
  </si>
  <si>
    <t>Additional Tax Depreciation*</t>
  </si>
  <si>
    <t>Capitalized Taxes</t>
  </si>
  <si>
    <t>Other deductions (specify)</t>
  </si>
  <si>
    <t>Non Operating Income</t>
  </si>
  <si>
    <t>Gain on Disposition of Property</t>
  </si>
  <si>
    <t>Donations</t>
  </si>
  <si>
    <t>Life Insurance</t>
  </si>
  <si>
    <t>Penalties</t>
  </si>
  <si>
    <t>Civic Activity Expenditures</t>
  </si>
  <si>
    <t>Other Deductions</t>
  </si>
  <si>
    <t>Non Operating Expenses</t>
  </si>
  <si>
    <t>Interest &amp; Div Inc</t>
  </si>
  <si>
    <t>Net Income Before Taxes</t>
  </si>
  <si>
    <t>Prepaid pension asset pushdown</t>
  </si>
  <si>
    <t>TEST YEAR ENDED: 12/31/2023</t>
  </si>
  <si>
    <t>WP II-E-3.1 RECONCILIATION OF TEST YEAR BOOK NET INCOME TO TAXABLE NET INCOME</t>
  </si>
  <si>
    <t>Activity</t>
  </si>
  <si>
    <t>PP&amp;E (Fed COR)</t>
  </si>
  <si>
    <t>PP&amp;E (Depreciation)</t>
  </si>
  <si>
    <t>PP&amp;E (CIAC)</t>
  </si>
  <si>
    <t>PP&amp;E (Overhead Capitalization)</t>
  </si>
  <si>
    <t>PP&amp;E (Repairs and Maintenance)</t>
  </si>
  <si>
    <t>PP&amp;E (Mixed Service Costs)</t>
  </si>
  <si>
    <t>PP&amp;E (ARO)</t>
  </si>
  <si>
    <t>PP&amp;E (AFUDC Equity)</t>
  </si>
  <si>
    <t>PP&amp;E (Casualty Loss)</t>
  </si>
  <si>
    <t>PP&amp;E (Developed Software)</t>
  </si>
  <si>
    <t>PP&amp;E (AFUDC - DEBT)</t>
  </si>
  <si>
    <t>PP&amp;E (Other Basis Differences)</t>
  </si>
  <si>
    <t>Protected</t>
  </si>
  <si>
    <t>Per SAP</t>
  </si>
  <si>
    <t>Variance</t>
  </si>
  <si>
    <t>Ending Balances</t>
  </si>
  <si>
    <t>PP&amp;E (AFUDC Debt Flow-Through)</t>
  </si>
  <si>
    <t>PP&amp;E (ITC Flow Through)</t>
  </si>
  <si>
    <t>CenterPoint Energy Houston Electric</t>
  </si>
  <si>
    <t>Unprotedted EDIT</t>
  </si>
  <si>
    <t>Unprotected EDIT</t>
  </si>
  <si>
    <t>Reg NC Asset EDIT-Other</t>
  </si>
  <si>
    <t>Reg NC Liab EDIT - ARAM Amort</t>
  </si>
  <si>
    <t>Unprotected Regulatory Liability</t>
  </si>
  <si>
    <t>Amortization Period in Years</t>
  </si>
  <si>
    <t>Annual Amortization</t>
  </si>
  <si>
    <t>Fed</t>
  </si>
  <si>
    <t>State</t>
  </si>
  <si>
    <t>FBOS</t>
  </si>
  <si>
    <t>Gross-Up 1/(1-21.59%)</t>
  </si>
  <si>
    <t>Increase in net interest capitalized in 2023</t>
  </si>
  <si>
    <t>Tax depreciation in excess of book depreciation</t>
  </si>
  <si>
    <t>Increase in cost of removal deduction in 2023</t>
  </si>
  <si>
    <t>Less tax loss on 2023 retirements</t>
  </si>
  <si>
    <t>Increase in 263(a) mixed service costs in 2023</t>
  </si>
  <si>
    <t>Increase in deductible tax repairs</t>
  </si>
  <si>
    <t>No significant variance</t>
  </si>
  <si>
    <t>Decrease in R&amp;D Amortization costs</t>
  </si>
  <si>
    <t>Increase in contribution of savings restoration plan</t>
  </si>
  <si>
    <t>Decrease in stock compensation expensed in 2023</t>
  </si>
  <si>
    <t>Increase in post-retirement benefit accruals in 2023</t>
  </si>
  <si>
    <t>No severance pay adjustment in 2023</t>
  </si>
  <si>
    <t>Less contributions received in 2023</t>
  </si>
  <si>
    <t>Less deferred compensation accrued in 2023</t>
  </si>
  <si>
    <t>Less reserved in 2023</t>
  </si>
  <si>
    <t>No reserves in 2023</t>
  </si>
  <si>
    <t>Reversal of deferred taxes</t>
  </si>
  <si>
    <t>CARES Act payroll tax deferral in 2022, no longer applicable in 2023</t>
  </si>
  <si>
    <t>Deductible bonus payments in excess of bonus accruals in 2023</t>
  </si>
  <si>
    <t>Equity amortization associated with transition bonds</t>
  </si>
  <si>
    <t>Change in bad debt reserve</t>
  </si>
  <si>
    <t>No variance</t>
  </si>
  <si>
    <t>Reclass of storm reserve and amortization of securitization contra regulatory asset</t>
  </si>
  <si>
    <t>Reclass of storm reserve and amortization of Harvey regulatory asset</t>
  </si>
  <si>
    <t>Change in pension regulatory asset</t>
  </si>
  <si>
    <t>Change in Winter Storm Uri regulatory asset</t>
  </si>
  <si>
    <t>Accounting correction between companies</t>
  </si>
  <si>
    <t>Due to TCRF and EECRF over/under</t>
  </si>
  <si>
    <t>Mainly due to decrease in pension deferral regulatory liability</t>
  </si>
  <si>
    <t>Higher CWIP resulting in more AFUDC equity</t>
  </si>
  <si>
    <t>Immaterial variance</t>
  </si>
  <si>
    <t>Less insurance proceeds in 2023</t>
  </si>
  <si>
    <t>Increased meals expense</t>
  </si>
  <si>
    <t>Reduced fines in 2023</t>
  </si>
  <si>
    <t>Windfalls in 2023 due to increase in stock price from grant date to vest date</t>
  </si>
  <si>
    <t>Protected amortization over ARAM</t>
  </si>
  <si>
    <t xml:space="preserve">Addback: state </t>
  </si>
  <si>
    <t>FF #</t>
  </si>
  <si>
    <t>Functionalization Factors</t>
  </si>
  <si>
    <t>II-E-3.5.2 ADFIT - QUARTERLY</t>
  </si>
  <si>
    <t>SORCE POWER TAX REPORTS</t>
  </si>
  <si>
    <t>II-E-3.8 ADFIT AND ITC - PLANT ADJ. AND ALLOCATIONS</t>
  </si>
  <si>
    <t>WP II- E- 3.3.2</t>
  </si>
  <si>
    <t>WP II-E-3.3.4</t>
  </si>
  <si>
    <t>WP II-E-3.5.2</t>
  </si>
  <si>
    <t>WP II-E-3.5.2 Q2</t>
  </si>
  <si>
    <t>WP II-E-3.5.2 Q3</t>
  </si>
  <si>
    <t>WP II-E-3.7.1</t>
  </si>
  <si>
    <t>WP II-E-3.8</t>
  </si>
  <si>
    <t>WP II-E-3.15.1</t>
  </si>
  <si>
    <t>Schedule Refrence</t>
  </si>
  <si>
    <t>Total Rate Base</t>
  </si>
  <si>
    <t>Schedule B last time</t>
  </si>
  <si>
    <t>Weighted Cost of Debt</t>
  </si>
  <si>
    <t xml:space="preserve">Schedule C-1.1 last </t>
  </si>
  <si>
    <t>Weighted Cost of Capital</t>
  </si>
  <si>
    <t>Schedule C-1.1 last time</t>
  </si>
  <si>
    <t>For WP II-3-15.1--Support for pretax book income</t>
  </si>
  <si>
    <t>Total Operating Revenue</t>
  </si>
  <si>
    <t>Total O&amp;M</t>
  </si>
  <si>
    <t>Change to II-D-II Total O&amp;M &amp; A&amp;G Expense</t>
  </si>
  <si>
    <t>Total Depreciation &amp; Amortization</t>
  </si>
  <si>
    <t>Excludes reg asset amortization</t>
  </si>
  <si>
    <t>Does this need to exclude TMT</t>
  </si>
  <si>
    <t>WP II-E-3.15.1- found on trial balance</t>
  </si>
  <si>
    <t>WP II-E-3.15.1 - found on trial balance</t>
  </si>
  <si>
    <t>Interest On L-T Debt</t>
  </si>
  <si>
    <t>Amort of Debt Disc</t>
  </si>
  <si>
    <t>Amor Loss-Reacq Debt</t>
  </si>
  <si>
    <t>In-Debt To Assoc Cos</t>
  </si>
  <si>
    <t>Total Debt, per SAP</t>
  </si>
  <si>
    <t>Exp-Nonutility Oper</t>
  </si>
  <si>
    <t>Misc NonOper Income</t>
  </si>
  <si>
    <t>Gain On Disp of Prop</t>
  </si>
  <si>
    <t>Expd For Civic Act</t>
  </si>
  <si>
    <t>AFUDC Other</t>
  </si>
  <si>
    <t>Borrowed AFUDC-CR</t>
  </si>
  <si>
    <t>Total AFUDC, per SAP</t>
  </si>
  <si>
    <t>Other Taxes-Non-Inc</t>
  </si>
  <si>
    <t>Current TX Margin Ta</t>
  </si>
  <si>
    <t>Amortization</t>
  </si>
  <si>
    <t>Depreciation</t>
  </si>
  <si>
    <t xml:space="preserve">***Specific Links to II-B on II-E-3 (row 62) </t>
  </si>
  <si>
    <t>Injuries &amp; Damages-Auto Liability</t>
  </si>
  <si>
    <t>Injuries &amp; Damages-Gen Liability</t>
  </si>
  <si>
    <t>Injuries &amp; Damages-Workers' Comp</t>
  </si>
  <si>
    <t>Current Income Taxes Federal</t>
  </si>
  <si>
    <t>Current Inocme Taxes Federa Non Operating</t>
  </si>
  <si>
    <t>Federal Current</t>
  </si>
  <si>
    <t>Deferred Income Taxes Federal</t>
  </si>
  <si>
    <t>EDIT Plant-Protected</t>
  </si>
  <si>
    <t>EDIT - Plant Other</t>
  </si>
  <si>
    <t>EDIT - Other Amortization</t>
  </si>
  <si>
    <t>Deferred Income Taxes Ben-Federal</t>
  </si>
  <si>
    <t>Federal Deferred</t>
  </si>
  <si>
    <t>Total Federal</t>
  </si>
  <si>
    <t xml:space="preserve">WP II-E-3.15.1 </t>
  </si>
  <si>
    <t>GPLT</t>
  </si>
  <si>
    <t>PLTSVC-N</t>
  </si>
  <si>
    <t>PAYXAG</t>
  </si>
  <si>
    <t>Provided by CenterPoint</t>
  </si>
  <si>
    <t>EDIT</t>
  </si>
  <si>
    <t>Reg Asset</t>
  </si>
  <si>
    <t>TRTBSE</t>
  </si>
  <si>
    <t>EDIT Calculation</t>
  </si>
  <si>
    <t>Income Tax FAS109 Regulatory Asset and PP&amp;E Perm Basis Difference</t>
  </si>
  <si>
    <t>Period Ending 12/31/2023</t>
  </si>
  <si>
    <t>179120</t>
  </si>
  <si>
    <t>109DR-Eq AFUDC Close (Reg Tax Assets)</t>
  </si>
  <si>
    <t>Excluded on WP II-B-11</t>
  </si>
  <si>
    <t>179130</t>
  </si>
  <si>
    <t>Amrt 109DR-Eq AFUDC (Reg Tax Assets)</t>
  </si>
  <si>
    <t>179140</t>
  </si>
  <si>
    <t>109DR-Net Tx Debt AFD (Reg Tax Assets)</t>
  </si>
  <si>
    <t>179150</t>
  </si>
  <si>
    <t>Amt 109DR-Net Tx AFD (Reg Tax Assets)</t>
  </si>
  <si>
    <t>179250</t>
  </si>
  <si>
    <t>109CR- Invest Tax CR (Reg Tax Assets)</t>
  </si>
  <si>
    <t>179260</t>
  </si>
  <si>
    <t>Amrt 109CR- ITC (Reg Tax Assets)</t>
  </si>
  <si>
    <t>Total FAS 109 Reg Asset</t>
  </si>
  <si>
    <t>ADIT on FAS 109 Assets</t>
  </si>
  <si>
    <t>Excluded on WP</t>
  </si>
  <si>
    <t>Net of Excluded</t>
  </si>
  <si>
    <t>PP&amp;E Permanent Difference Gross Basis</t>
  </si>
  <si>
    <t>ADIT on PP&amp;E Perm Difference</t>
  </si>
  <si>
    <t>Excluded on II-E-3.5.1</t>
  </si>
  <si>
    <t>Sum of excluded</t>
  </si>
  <si>
    <t>To Schedule II-E-3.19</t>
  </si>
  <si>
    <t>To Schedule II-E-3.18</t>
  </si>
  <si>
    <t>DA</t>
  </si>
  <si>
    <t>Explanation</t>
  </si>
  <si>
    <t>Adjustment for known and measurable change to EDIT.</t>
  </si>
  <si>
    <t>Adjustment to align deferred taxes to Powertax balances</t>
  </si>
  <si>
    <t>Asset retirement obligation excluded from rate base</t>
  </si>
  <si>
    <t>Regulatory asset income tax and associated ADIT excluded from rate base</t>
  </si>
  <si>
    <t>This is securitization related</t>
  </si>
  <si>
    <t>Transition bond company related deferred taxes excluded</t>
  </si>
  <si>
    <t>Include storm reserve, exclude emergency generation and other</t>
  </si>
  <si>
    <t xml:space="preserve">Adjustment required per tax basis balance sheet </t>
  </si>
  <si>
    <t>Exclude AOCI Accounts.  Include Medicare</t>
  </si>
  <si>
    <t>Exclude asset retirement obligation</t>
  </si>
  <si>
    <t>ADIT included in TEEEF filing</t>
  </si>
  <si>
    <t>Remove Co 418 balance.</t>
  </si>
  <si>
    <t>Include prepaid pension push down.  See Schedule II-B-10 for gross amount</t>
  </si>
  <si>
    <t>Adjusted for Executive comp catpial adjsutment</t>
  </si>
  <si>
    <t>Reclass booked to co 3 that is related to another CNP company.</t>
  </si>
  <si>
    <t>Executive Comp Adjustment</t>
  </si>
  <si>
    <t>* Adjusted adit balance is included in rate base and is part of the revenue requirement</t>
  </si>
  <si>
    <t>** Inadvertently excluded GL 179105 in T09S06 and GL 179049 in T09S04.  Inadvertently included GL 179034 in T09S05.  See workpaper tabs for details.</t>
  </si>
  <si>
    <t xml:space="preserve">  Federal ADIT calculated at 21%</t>
  </si>
  <si>
    <t xml:space="preserve">  State ADIT, where applicable, calculated at 0.75%</t>
  </si>
  <si>
    <t>ASC 980-740-25 Income Tax Regulatory Asset</t>
  </si>
  <si>
    <t>Total ADIT</t>
  </si>
  <si>
    <t>Co. Code</t>
  </si>
  <si>
    <t>FERC</t>
  </si>
  <si>
    <t>*SAP Account</t>
  </si>
  <si>
    <t>Book Balance</t>
  </si>
  <si>
    <t>Manual M Balance</t>
  </si>
  <si>
    <t>Lookup</t>
  </si>
  <si>
    <t>Sensitive</t>
  </si>
  <si>
    <t>T-Code</t>
  </si>
  <si>
    <t>Include TMT</t>
  </si>
  <si>
    <t>ADIT</t>
  </si>
  <si>
    <t>0003</t>
  </si>
  <si>
    <t>*Calculated regulatory asset in accordance with ASC 980-740-25</t>
  </si>
  <si>
    <t>Source: Powertax and manual calculation</t>
  </si>
  <si>
    <t>Adjust ADIT for T09S11</t>
  </si>
  <si>
    <t>SAP Account</t>
  </si>
  <si>
    <t>Source: T09S11 Income Tax Provision Manual Calculation</t>
  </si>
  <si>
    <t>Adjust ADIT for Pension</t>
  </si>
  <si>
    <t>WP II-B-10 Adjustments</t>
  </si>
  <si>
    <t>NA</t>
  </si>
  <si>
    <t>Prepaid Pension Asset Pushdown</t>
  </si>
  <si>
    <t>Adjust ADIT for T01I05</t>
  </si>
  <si>
    <t>2282</t>
  </si>
  <si>
    <t>258010</t>
  </si>
  <si>
    <t>258020</t>
  </si>
  <si>
    <t>258030</t>
  </si>
  <si>
    <t>See WP II-B-7 for corresponding book adjustment</t>
  </si>
  <si>
    <t>Adjust ADIT for T09S01</t>
  </si>
  <si>
    <t>T Code</t>
  </si>
  <si>
    <t>Account</t>
  </si>
  <si>
    <t>*Account Description</t>
  </si>
  <si>
    <t>GL Balance</t>
  </si>
  <si>
    <t>Contra Reg Assets-Final True-Up Equity</t>
  </si>
  <si>
    <t>*Securitization related ADIT</t>
  </si>
  <si>
    <t>Adjust ADIT for PP&amp;E</t>
  </si>
  <si>
    <t>2023 Provision Plus</t>
  </si>
  <si>
    <t>OTP</t>
  </si>
  <si>
    <t>Powertax</t>
  </si>
  <si>
    <t>Reclass</t>
  </si>
  <si>
    <t>Source:  OTP, Powertax and 2023 Income Tax Provision</t>
  </si>
  <si>
    <t>Adjust ADIT for T10A01</t>
  </si>
  <si>
    <t>Include</t>
  </si>
  <si>
    <t>Balance</t>
  </si>
  <si>
    <t>Current  Regulatory Liability</t>
  </si>
  <si>
    <t>Accr-Customer Refund</t>
  </si>
  <si>
    <t>Reg Liability Pension Deferral</t>
  </si>
  <si>
    <t>0418</t>
  </si>
  <si>
    <t>Securitization related</t>
  </si>
  <si>
    <t>Provision Check</t>
  </si>
  <si>
    <t>Adjust ADIT for T09S05</t>
  </si>
  <si>
    <t>Adj.</t>
  </si>
  <si>
    <t>Adjusted Book</t>
  </si>
  <si>
    <t>Regulatory Assets-Other</t>
  </si>
  <si>
    <t>Regulatory Assets-Expedited Switch</t>
  </si>
  <si>
    <t>[1]179034</t>
  </si>
  <si>
    <t>Regulatory Assets-Rate Case Expense</t>
  </si>
  <si>
    <t>Change from initial filing</t>
  </si>
  <si>
    <t>Amort - Loss on Reacquired Debt</t>
  </si>
  <si>
    <t>Amort - Loss on Debt 2012</t>
  </si>
  <si>
    <t>Unamt Loss on Debt 2012</t>
  </si>
  <si>
    <t>Unamortized Loss on Reacquired Debt</t>
  </si>
  <si>
    <t>*TBBS Adjustment</t>
  </si>
  <si>
    <t>*Tax basis balance sheet adjustment</t>
  </si>
  <si>
    <t>See WP II-B-12 for corresponding book adjustment</t>
  </si>
  <si>
    <t>[1]</t>
  </si>
  <si>
    <t>179034 Rate case expenses inadvertently included in ADIT.</t>
  </si>
  <si>
    <t>Adjust ADIT for T09S04</t>
  </si>
  <si>
    <t>Adj. Book</t>
  </si>
  <si>
    <t>Adjustment [2] [3]</t>
  </si>
  <si>
    <t>Regulatory Assets - EECRF OU</t>
  </si>
  <si>
    <t>Reg Asset Relief Prog Incremental Costs</t>
  </si>
  <si>
    <t>Reg Assets - SMT</t>
  </si>
  <si>
    <t>Regulatory Assets-Emergency Generation</t>
  </si>
  <si>
    <t>Emergency Gen recovered in another filing</t>
  </si>
  <si>
    <t>2021 Hurricane Nicholas</t>
  </si>
  <si>
    <t>Regulatory Assets - Storm Costs Other</t>
  </si>
  <si>
    <t>Contra Reg Assets - Equity Return</t>
  </si>
  <si>
    <t>Securitization Related</t>
  </si>
  <si>
    <t>Regulatory Assets-2007 Securitization</t>
  </si>
  <si>
    <t>[1]179049</t>
  </si>
  <si>
    <t>Reg Assets-Long Lead Time Facilities</t>
  </si>
  <si>
    <t>Reg Assets-Storm Res</t>
  </si>
  <si>
    <t>*TBBS</t>
  </si>
  <si>
    <t>179049 Long lead time facilities inadvertently excluded from ADIT calculation.  Should be included.</t>
  </si>
  <si>
    <t>[2]</t>
  </si>
  <si>
    <t>Long lead time GL balance adjusted to remove property taxes</t>
  </si>
  <si>
    <t>[3]</t>
  </si>
  <si>
    <t>Storm reserve ADIT adjusted to match book adjustment</t>
  </si>
  <si>
    <t>Adjust ADIT for T09S06</t>
  </si>
  <si>
    <t>Reg Asset Ben Plans-AOCI Offset</t>
  </si>
  <si>
    <t>Reg Asset-Postretirement (RDS)</t>
  </si>
  <si>
    <t>Regulatory Liability Ben Plans AOCI Off</t>
  </si>
  <si>
    <t>179105 Medicare part D inadvertently excluded from ADIT.  Amount should be included</t>
  </si>
  <si>
    <t>Adjust ADIT for EDIT Known and Measurable Changes</t>
  </si>
  <si>
    <t>Adjust Schedule</t>
  </si>
  <si>
    <t>Known Change Protected</t>
  </si>
  <si>
    <t>ADIT Known Change</t>
  </si>
  <si>
    <t>II-E-3.5.1</t>
  </si>
  <si>
    <t>283  EDIT Known Change</t>
  </si>
  <si>
    <t>II-B-11</t>
  </si>
  <si>
    <t>Known Change Unprotected</t>
  </si>
  <si>
    <t>II-B-12</t>
  </si>
  <si>
    <t>Gross-Up</t>
  </si>
  <si>
    <t>Side note: Update formulas when re-running extraction.</t>
  </si>
  <si>
    <t>CEHE</t>
  </si>
  <si>
    <t>Entity Name:</t>
  </si>
  <si>
    <t>Entity ID:</t>
  </si>
  <si>
    <t>Entity Number:</t>
  </si>
  <si>
    <t>Request ID:</t>
  </si>
  <si>
    <t>DFGetValues:</t>
  </si>
  <si>
    <t>Excluded from</t>
  </si>
  <si>
    <t>Status</t>
  </si>
  <si>
    <t>2021 Tax Return</t>
  </si>
  <si>
    <t>2022 Tax Return</t>
  </si>
  <si>
    <t>2023 Tax Provision</t>
  </si>
  <si>
    <t>Recovery</t>
  </si>
  <si>
    <t>Net Book Income (Loss)</t>
  </si>
  <si>
    <t>A1_A4Rtn</t>
  </si>
  <si>
    <t>Adjusting Journal Entries</t>
  </si>
  <si>
    <t>A1_A7Rtn</t>
  </si>
  <si>
    <t>Adjusted Net Book Income (Loss)</t>
  </si>
  <si>
    <t>A1_AdjNBIRtn</t>
  </si>
  <si>
    <t>P01T01</t>
  </si>
  <si>
    <t>Federal Income Tax</t>
  </si>
  <si>
    <t>A1_P01T01Rtn</t>
  </si>
  <si>
    <t>P02S01</t>
  </si>
  <si>
    <t>Current State and Local Income Taxes</t>
  </si>
  <si>
    <t>A1_P02S01Rtn</t>
  </si>
  <si>
    <t>T05R39</t>
  </si>
  <si>
    <t>A1_T05R39Rtn</t>
  </si>
  <si>
    <t>Foreign Tax Expense</t>
  </si>
  <si>
    <t>A1_FTERtn</t>
  </si>
  <si>
    <t>Net Book Income (Loss) Before Taxes</t>
  </si>
  <si>
    <t>A1_NBIB4Rtn</t>
  </si>
  <si>
    <t>Permanent</t>
  </si>
  <si>
    <t>P02A01</t>
  </si>
  <si>
    <t>AFUDC EQUITY</t>
  </si>
  <si>
    <t>A1_P02A01Rtn</t>
  </si>
  <si>
    <t>P02B01</t>
  </si>
  <si>
    <t>IGAS ACQUISITION</t>
  </si>
  <si>
    <t>A1_P02B01Rtn</t>
  </si>
  <si>
    <t>P02B02</t>
  </si>
  <si>
    <t>ENERGY EFFICIENT BLDG DEDUCTION (SEC. 179)</t>
  </si>
  <si>
    <t>A1_P02B02Rtn</t>
  </si>
  <si>
    <t>P02C01</t>
  </si>
  <si>
    <t>NON-DEDUCTIBLE CLUB DUES</t>
  </si>
  <si>
    <t>A1_P02C01Rtn</t>
  </si>
  <si>
    <t>P02E03</t>
  </si>
  <si>
    <t>DIVIDEND INCOME</t>
  </si>
  <si>
    <t>A1_P02E03Rtn</t>
  </si>
  <si>
    <t>P02E04</t>
  </si>
  <si>
    <t>EQUITY EARNINGS OF SUBSIDIARIES</t>
  </si>
  <si>
    <t>A1_P02E04Rtn</t>
  </si>
  <si>
    <t>P02F01</t>
  </si>
  <si>
    <t>NON-DEDUCTIBLE PARKING AND TRANSIT</t>
  </si>
  <si>
    <t>A1_P02F01Rtn</t>
  </si>
  <si>
    <t>P02I03</t>
  </si>
  <si>
    <t>CSV OVER OFFI. LIFE INS. PREM.</t>
  </si>
  <si>
    <t>A1_P02I03Rtn</t>
  </si>
  <si>
    <t>P02J02</t>
  </si>
  <si>
    <t>NON-DEDUCTIBLE COMPENSATION</t>
  </si>
  <si>
    <t>A1_P02J02Rtn</t>
  </si>
  <si>
    <t>P02L01</t>
  </si>
  <si>
    <t>NONDEDUCTIBLE LOBBYING EXPENSES</t>
  </si>
  <si>
    <t>A1_P02L01Rtn</t>
  </si>
  <si>
    <t>P02M01</t>
  </si>
  <si>
    <t>MEALS &amp; ENTERTAINMENT</t>
  </si>
  <si>
    <t>A1_P02M01Rtn</t>
  </si>
  <si>
    <t>P02M02</t>
  </si>
  <si>
    <t>ENTERTAINMENT</t>
  </si>
  <si>
    <t>A1_P02M02Rtn</t>
  </si>
  <si>
    <t>P02N01</t>
  </si>
  <si>
    <t>FINES &amp; PENALTIES</t>
  </si>
  <si>
    <t>A1_P02N01Rtn</t>
  </si>
  <si>
    <t>P02O12</t>
  </si>
  <si>
    <t>MINORITY INTEREST</t>
  </si>
  <si>
    <t>A1_P02O12Rtn</t>
  </si>
  <si>
    <t>P02P03</t>
  </si>
  <si>
    <t>ESOP DIVIDENDS</t>
  </si>
  <si>
    <t>A1_P02P03Rtn</t>
  </si>
  <si>
    <t>P02T01</t>
  </si>
  <si>
    <t>STOCK OPTIONS EXERCISED</t>
  </si>
  <si>
    <t>A1_P02T01Rtn</t>
  </si>
  <si>
    <t>P02T02</t>
  </si>
  <si>
    <t>STOCK COMP SHORTFALL/WINDFALL</t>
  </si>
  <si>
    <t>A1_P02T02Rtn</t>
  </si>
  <si>
    <t>P02U01</t>
  </si>
  <si>
    <t>DIESEL FUEL CREDIT DISALLOWANCE</t>
  </si>
  <si>
    <t>A1_P02U01Rtn</t>
  </si>
  <si>
    <t>P02V01</t>
  </si>
  <si>
    <t>SPECIAL FUEL TAX</t>
  </si>
  <si>
    <t>A1_P02V01Rtn</t>
  </si>
  <si>
    <t>P04A01</t>
  </si>
  <si>
    <t>GOODWILL IMPAIRMENT</t>
  </si>
  <si>
    <t>A1_P04A01Rtn</t>
  </si>
  <si>
    <t>P06A01</t>
  </si>
  <si>
    <t>RRI INDEMNIFICATION</t>
  </si>
  <si>
    <t>A1_P06A01Rtn</t>
  </si>
  <si>
    <t>P06A26</t>
  </si>
  <si>
    <t xml:space="preserve">VECTREN TRANSACTION COST </t>
  </si>
  <si>
    <t>A1_P06A26Rtn</t>
  </si>
  <si>
    <t>P04P07</t>
  </si>
  <si>
    <t>PARTNERSHIP PERMANENT ITEMS</t>
  </si>
  <si>
    <t>A1_P04P07Rtn</t>
  </si>
  <si>
    <t>P07A01</t>
  </si>
  <si>
    <t>PERMANENT DEPRECIATION DIFFERENCE</t>
  </si>
  <si>
    <t>A1_P07A01Rtn</t>
  </si>
  <si>
    <t>Subtotal Permanent</t>
  </si>
  <si>
    <t>A1_Sub_PermRtn</t>
  </si>
  <si>
    <t>Temporary</t>
  </si>
  <si>
    <t>T01A01</t>
  </si>
  <si>
    <t>INTEREST CAPITALIZED</t>
  </si>
  <si>
    <t>A1_T01A01Rtn</t>
  </si>
  <si>
    <t>AFUDC - DEBT</t>
  </si>
  <si>
    <t>A1_T01A02Rtn</t>
  </si>
  <si>
    <t>T01A03</t>
  </si>
  <si>
    <t>AFUDC - DEBT (CWIP)</t>
  </si>
  <si>
    <t>A1_T01A03Rtn</t>
  </si>
  <si>
    <t>BOOK/TAX DEPRECIATION</t>
  </si>
  <si>
    <t>A1_T01D01Rtn</t>
  </si>
  <si>
    <t>COST OF REMOVAL</t>
  </si>
  <si>
    <t>A1_T01D02Rtn</t>
  </si>
  <si>
    <t>CBL LEASE BOOK/TAX ADJUSTMENT</t>
  </si>
  <si>
    <t>A1_T01D04Rtn</t>
  </si>
  <si>
    <t>BOOK/TAX GAIN/LOSS DIFFERENCE</t>
  </si>
  <si>
    <t>A1_T01G07Rtn</t>
  </si>
  <si>
    <t>T01H01</t>
  </si>
  <si>
    <t>481 ADJUSTMENT</t>
  </si>
  <si>
    <t>A1_T01H01Rtn</t>
  </si>
  <si>
    <t>EMPLOYEE BENEFITS CAP. PER BOOKS</t>
  </si>
  <si>
    <t>A1_T01I06Rtn</t>
  </si>
  <si>
    <t>CAPITALIZED COSTS</t>
  </si>
  <si>
    <t>A1_T01I07Rtn</t>
  </si>
  <si>
    <t>ASC 842 LEASE EXPENSE</t>
  </si>
  <si>
    <t>A1_T01L01Rtn</t>
  </si>
  <si>
    <t>MIXED SERVICE COST</t>
  </si>
  <si>
    <t>A1_T01M01Rtn</t>
  </si>
  <si>
    <t>ADR REPAIR ALLOWANCE</t>
  </si>
  <si>
    <t>A1_T01M03Rtn</t>
  </si>
  <si>
    <t>ACCRETION EXPENSE</t>
  </si>
  <si>
    <t>A1_T01M04Rtn</t>
  </si>
  <si>
    <t>IKE REPAIR COST</t>
  </si>
  <si>
    <t>A1_T01M13Rtn</t>
  </si>
  <si>
    <t>DEDUCTIBLE REPAIRS &amp; MAINTENANCE</t>
  </si>
  <si>
    <t>A1_T01M14Rtn</t>
  </si>
  <si>
    <t>SELF DEVELOPED SOFTWARE</t>
  </si>
  <si>
    <t>A1_T01M15Rtn</t>
  </si>
  <si>
    <t>T01M16</t>
  </si>
  <si>
    <t>RESEARCH AND DEVELOPMENT COSTS</t>
  </si>
  <si>
    <t>A1_T01M16Rtn</t>
  </si>
  <si>
    <t>T04O03</t>
  </si>
  <si>
    <t>SALE OF EXCHANGE GAS CURRENT</t>
  </si>
  <si>
    <t>A1_T04O03Rtn</t>
  </si>
  <si>
    <t>T04O04</t>
  </si>
  <si>
    <t>SALE OF EXCHANGE GAS NON-CURRENT</t>
  </si>
  <si>
    <t>A1_T04O04Rtn</t>
  </si>
  <si>
    <t>T04O05</t>
  </si>
  <si>
    <t>DISCONTINUED OPERATIONS ACTIVITY</t>
  </si>
  <si>
    <t>A1_T04O05Rtn</t>
  </si>
  <si>
    <t>T04O08</t>
  </si>
  <si>
    <t>RECOVERABLE CUSHION/PAD GAS</t>
  </si>
  <si>
    <t>A1_T04O08Rtn</t>
  </si>
  <si>
    <t>T04P03</t>
  </si>
  <si>
    <t>TRUST K-1 INCOME</t>
  </si>
  <si>
    <t>A1_T04P03Rtn</t>
  </si>
  <si>
    <t>PARTNERSHIP K-1 INCOME</t>
  </si>
  <si>
    <t>A1_T04P07Rtn</t>
  </si>
  <si>
    <t>T04T01</t>
  </si>
  <si>
    <t>INTEREST RATE HEDGE</t>
  </si>
  <si>
    <t>A1_T04T01Rtn</t>
  </si>
  <si>
    <t>A1_T05a01Rtn</t>
  </si>
  <si>
    <t>BENEFIT EQUALIZATION &amp; SAVING PLAN</t>
  </si>
  <si>
    <t>A1_T05B01Rtn</t>
  </si>
  <si>
    <t>T05B02</t>
  </si>
  <si>
    <t>EXECUTIVE BENEFIT ACCRUALS</t>
  </si>
  <si>
    <t>A1_T05B02Rtn</t>
  </si>
  <si>
    <t>T05B15</t>
  </si>
  <si>
    <t>POST-RETIREMENT BENEFITS CURRENT</t>
  </si>
  <si>
    <t>A1_T05B15Rtn</t>
  </si>
  <si>
    <t>AMORT. OF SAVINGS RESTORATION</t>
  </si>
  <si>
    <t>A1_T05B18Rtn</t>
  </si>
  <si>
    <t>T05B27</t>
  </si>
  <si>
    <t>SEVERANCE PAY CURRENT</t>
  </si>
  <si>
    <t>A1_T05B27Rtn</t>
  </si>
  <si>
    <t>BENEFIT RESTORATION ACCRUAL</t>
  </si>
  <si>
    <t>A1_T05B44Rtn</t>
  </si>
  <si>
    <t>A1_T05B46Rtn</t>
  </si>
  <si>
    <t>POST-RETIREMENT BENEFITS NON-CURRENT</t>
  </si>
  <si>
    <t>A1_T05B47Rtn</t>
  </si>
  <si>
    <t>SEVERANCE PAY NON-CURRENT</t>
  </si>
  <si>
    <t>A1_T05B48Rtn</t>
  </si>
  <si>
    <t>INCLUDE CIAC IN INCOME</t>
  </si>
  <si>
    <t>A1_T05C02Rtn</t>
  </si>
  <si>
    <t>DEFERRED COMPENSATION ACCRUAL</t>
  </si>
  <si>
    <t>A1_T05D01Rtn</t>
  </si>
  <si>
    <t>T05F04</t>
  </si>
  <si>
    <t>CHARITABLE CONTRIBUTION</t>
  </si>
  <si>
    <t>A1_T05F04Rtn</t>
  </si>
  <si>
    <t>INJURIES AND DAMAGES ACCRUALS</t>
  </si>
  <si>
    <t>A1_T05I01Rtn</t>
  </si>
  <si>
    <t>T05I10</t>
  </si>
  <si>
    <t>ACCRUED INSURANCE</t>
  </si>
  <si>
    <t>A1_T05I10Rtn</t>
  </si>
  <si>
    <t>T05L02</t>
  </si>
  <si>
    <t>OID (ZENS)</t>
  </si>
  <si>
    <t>A1_T05L02Rtn</t>
  </si>
  <si>
    <t>T05L11</t>
  </si>
  <si>
    <t>MTM - INDEXED DEBT SECURITY (ZENS)</t>
  </si>
  <si>
    <t>A1_T05L11Rtn</t>
  </si>
  <si>
    <t>T05L12</t>
  </si>
  <si>
    <t>MTM - TWC STOCK</t>
  </si>
  <si>
    <t>A1_T05L12Rtn</t>
  </si>
  <si>
    <t>T05L13</t>
  </si>
  <si>
    <t>DEBT ISSUANCE COST - CURRENT (ZENS)</t>
  </si>
  <si>
    <t>A1_T05L13Rtn</t>
  </si>
  <si>
    <t>T05L20</t>
  </si>
  <si>
    <t>RESTRICTED STOCK BASIS ADJUSTMENT</t>
  </si>
  <si>
    <t>A1_T05L20Rtn</t>
  </si>
  <si>
    <t>T05M07</t>
  </si>
  <si>
    <t>A1_T05M07Rtn</t>
  </si>
  <si>
    <t>ACCRUED PENSION</t>
  </si>
  <si>
    <t>A1_T05P01Rtn</t>
  </si>
  <si>
    <t>T05P03</t>
  </si>
  <si>
    <t>SUPPLEMENTAL RETIREMENT BENEFITS</t>
  </si>
  <si>
    <t>A1_T05P03Rtn</t>
  </si>
  <si>
    <t>OTHER RESERVES</t>
  </si>
  <si>
    <t>A1_T05R30Rtn</t>
  </si>
  <si>
    <t>AMS</t>
  </si>
  <si>
    <t>A1_T05R37Rtn</t>
  </si>
  <si>
    <t>T05R38</t>
  </si>
  <si>
    <t>FRANCHISE FEE &amp; GRS RCPT TAX RECOVERY CURRENT</t>
  </si>
  <si>
    <t>A1_T05R38Rtn</t>
  </si>
  <si>
    <t>T05R40</t>
  </si>
  <si>
    <t>FRANCHISE FEE &amp; GRS RCPT TAX RECOVERY NON-CURRENT</t>
  </si>
  <si>
    <t>A1_T05R40Rtn</t>
  </si>
  <si>
    <t>T05R50</t>
  </si>
  <si>
    <t>PROPERTY TAX</t>
  </si>
  <si>
    <t>A1_T05R50Rtn</t>
  </si>
  <si>
    <t>T05R51</t>
  </si>
  <si>
    <t>TAXES CAPITALIZED</t>
  </si>
  <si>
    <t>A1_T05R51Rtn</t>
  </si>
  <si>
    <t>T05R52</t>
  </si>
  <si>
    <t>PREPAID OHIO EXCISE TAX</t>
  </si>
  <si>
    <t>A1_T05R52Rtn</t>
  </si>
  <si>
    <t>CARES ACT SS PAYMENT DEFERRAL</t>
  </si>
  <si>
    <t>A1_T05S01Rtn</t>
  </si>
  <si>
    <t>ACCRUED BONUSES</t>
  </si>
  <si>
    <t>A1_T05S04Rtn</t>
  </si>
  <si>
    <t>PREPAID INSURANCE</t>
  </si>
  <si>
    <t>A1_T05S10Rtn</t>
  </si>
  <si>
    <t>T05S11</t>
  </si>
  <si>
    <t>ACCRUED OUB ADJUSTMENTS</t>
  </si>
  <si>
    <t>A1_T05S11Rtn</t>
  </si>
  <si>
    <t>T05T01</t>
  </si>
  <si>
    <t>WIP RESERVE</t>
  </si>
  <si>
    <t>A1_T05T01Rtn</t>
  </si>
  <si>
    <t>T05T02</t>
  </si>
  <si>
    <t>CONSTRUCTION DEPOSITS</t>
  </si>
  <si>
    <t>A1_T05T02Rtn</t>
  </si>
  <si>
    <t>T05T04</t>
  </si>
  <si>
    <t>MISC LOSS RESERVES</t>
  </si>
  <si>
    <t>A1_T05T04Rtn</t>
  </si>
  <si>
    <t>T05T03</t>
  </si>
  <si>
    <t>MGP RESERVE NET OF INSURANCE</t>
  </si>
  <si>
    <t>A1_T05T03Rtn</t>
  </si>
  <si>
    <t>T05T05</t>
  </si>
  <si>
    <t>DEFERRED INTERCOMPANY PROFITS</t>
  </si>
  <si>
    <t>A1_T05T05Rtn</t>
  </si>
  <si>
    <t>T05V01</t>
  </si>
  <si>
    <t>VACATIONS PAYABLE</t>
  </si>
  <si>
    <t>A1_T05V01Rtn</t>
  </si>
  <si>
    <t>T06A21</t>
  </si>
  <si>
    <t>UNDER RECOVERY OF FUEL</t>
  </si>
  <si>
    <t>A1_T06A21Rtn</t>
  </si>
  <si>
    <t>T06A22</t>
  </si>
  <si>
    <t>AMORT OF LOSS ON REACQUIRED DEBT</t>
  </si>
  <si>
    <t>A1_T06A22Rtn</t>
  </si>
  <si>
    <t>T06A26</t>
  </si>
  <si>
    <t>AMORTIZATION OF PURCH. INTANGIBLES</t>
  </si>
  <si>
    <t>A1_T06A26Rtn</t>
  </si>
  <si>
    <t>T06A37</t>
  </si>
  <si>
    <t>TAX AMORTIZATION</t>
  </si>
  <si>
    <t>A1_T06A37Rtn</t>
  </si>
  <si>
    <t>T06A40</t>
  </si>
  <si>
    <t>SECURITIZATION</t>
  </si>
  <si>
    <t>A1_T06A40Rtn</t>
  </si>
  <si>
    <t>DEBT ISSUANCE COST - NONCURRENT</t>
  </si>
  <si>
    <t>A1_T06A50Rtn</t>
  </si>
  <si>
    <t>T06A60</t>
  </si>
  <si>
    <t>DEFERRED LIABILITY AMORTIZATION</t>
  </si>
  <si>
    <t>A1_T06A60Rtn</t>
  </si>
  <si>
    <t>BAD DEBT EXPENSE</t>
  </si>
  <si>
    <t>A1_T07B01Rtn</t>
  </si>
  <si>
    <t>T07R02</t>
  </si>
  <si>
    <t>ACCRUED REVENUE</t>
  </si>
  <si>
    <t>A1_T07R02Rtn</t>
  </si>
  <si>
    <t>T07R12</t>
  </si>
  <si>
    <t>DEFERRED REVENUE CURRENT</t>
  </si>
  <si>
    <t>A1_T07R12Rtn</t>
  </si>
  <si>
    <t>DEFERRED REVENUE NON-CURRENT</t>
  </si>
  <si>
    <t>A1_T07R14Rtn</t>
  </si>
  <si>
    <t>T07S03</t>
  </si>
  <si>
    <t>MTM - DERIVATIVE - CURRENT</t>
  </si>
  <si>
    <t>A1_T07S03Rtn</t>
  </si>
  <si>
    <t>T07S06</t>
  </si>
  <si>
    <t>STOCK INVESTMENT CURRENT</t>
  </si>
  <si>
    <t>A1_T07S06Rtn</t>
  </si>
  <si>
    <t>T07S07</t>
  </si>
  <si>
    <t>STOCK INVESTMENT NON-CURRENT</t>
  </si>
  <si>
    <t>A1_T07S07Rtn</t>
  </si>
  <si>
    <t>MTM - DERIVATIVE - NONCURRENT</t>
  </si>
  <si>
    <t>A1_T07S08Rtn</t>
  </si>
  <si>
    <t>T08R01</t>
  </si>
  <si>
    <t>OBSOLETE INVENTORY RESERVE</t>
  </si>
  <si>
    <t>A1_T08R01Rtn</t>
  </si>
  <si>
    <t>T08U01</t>
  </si>
  <si>
    <t>UNIFORM CAPITALIZATION</t>
  </si>
  <si>
    <t>A1_T08U01Rtn</t>
  </si>
  <si>
    <t>T09G02</t>
  </si>
  <si>
    <t>PURCHASE GAS COSTS</t>
  </si>
  <si>
    <t>A1_T09G02Rtn</t>
  </si>
  <si>
    <t>T09R02</t>
  </si>
  <si>
    <t>RENT INCOME AND EXPENSES</t>
  </si>
  <si>
    <t>A1_T09R02Rtn</t>
  </si>
  <si>
    <t>REG ASSET - EQUITY</t>
  </si>
  <si>
    <t>A1_T09S01Rtn</t>
  </si>
  <si>
    <t>REG ASSET - BAD DEBT</t>
  </si>
  <si>
    <t>A1_T09S02Rtn</t>
  </si>
  <si>
    <t>REG ASSET - STRANDED COSTS</t>
  </si>
  <si>
    <t>A1_T09S03Rtn</t>
  </si>
  <si>
    <t>REG ASSET - OTHER</t>
  </si>
  <si>
    <t>A1_T09S04Rtn</t>
  </si>
  <si>
    <t>REG ASSET - AMORTIZATION</t>
  </si>
  <si>
    <t>A1_T09S05Rtn</t>
  </si>
  <si>
    <t>REG ASSET - PENSION</t>
  </si>
  <si>
    <t>A1_T09S06Rtn</t>
  </si>
  <si>
    <t>T09S07</t>
  </si>
  <si>
    <t>REG ASSET - CONTRA ENVIR</t>
  </si>
  <si>
    <t>A1_T09S07Rtn</t>
  </si>
  <si>
    <t>REG ASSET - AMS</t>
  </si>
  <si>
    <t>A1_T09S08Rtn</t>
  </si>
  <si>
    <t>T09S09</t>
  </si>
  <si>
    <t>REG ASSET - IKE TRANSMISSION INTEREST</t>
  </si>
  <si>
    <t>A1_T09S09Rtn</t>
  </si>
  <si>
    <t>REG ASSET - WINTER STORM URI</t>
  </si>
  <si>
    <t>A1_T09S10Rtn</t>
  </si>
  <si>
    <t xml:space="preserve"> Reg Assets - Emergency Generation</t>
  </si>
  <si>
    <t>A1_T09S11Rtn</t>
  </si>
  <si>
    <t xml:space="preserve">Reclass from Elimination Company </t>
  </si>
  <si>
    <t>REGULATORY LIABILITIES (SALES)</t>
  </si>
  <si>
    <t>A1_T10A01Rtn</t>
  </si>
  <si>
    <t>REGULATORY LIABILITIES (AMORTIZATION)</t>
  </si>
  <si>
    <t>A1_T10A02Rtn</t>
  </si>
  <si>
    <t>T10A03</t>
  </si>
  <si>
    <t>REGULATORY LIABILITIES (EXPENSE) CURRENT</t>
  </si>
  <si>
    <t>A1_T10A03Rtn</t>
  </si>
  <si>
    <t>REGULATORY LIABILITIES (COGS)</t>
  </si>
  <si>
    <t>A1_T10A04Rtn</t>
  </si>
  <si>
    <t>REGULATORY LIABILITIES (EXPENSE) NON-CURRENT</t>
  </si>
  <si>
    <t>A1_T10A05Rtn</t>
  </si>
  <si>
    <t>Subtotal Temporary</t>
  </si>
  <si>
    <t>A1_SubTmpRtn</t>
  </si>
  <si>
    <t>Deductible State and Local Income Taxes</t>
  </si>
  <si>
    <t>A1_P02S01_2_Rtn</t>
  </si>
  <si>
    <t>Taxable Income before NOL &amp; spec ded</t>
  </si>
  <si>
    <t>A1_TI_B4NOLRtn</t>
  </si>
  <si>
    <t>NOL (negative)</t>
  </si>
  <si>
    <t>A1_NOLRtn</t>
  </si>
  <si>
    <t>DRD (negative) - Direct Input</t>
  </si>
  <si>
    <t>A1_DRDRtn</t>
  </si>
  <si>
    <t>DRD (negative)</t>
  </si>
  <si>
    <t>A1_DRD2Rtn</t>
  </si>
  <si>
    <t>Taxable Income</t>
  </si>
  <si>
    <t>A1_TIRtn</t>
  </si>
  <si>
    <t>AMT Adjustments</t>
  </si>
  <si>
    <t>A1_AMTRtn</t>
  </si>
  <si>
    <t>ACE Adjustments</t>
  </si>
  <si>
    <t>A1_ACERtn</t>
  </si>
  <si>
    <t>Cumulative Positive ACE Adj</t>
  </si>
  <si>
    <t>A1_CmACERtn</t>
  </si>
  <si>
    <t>AMTI before NOL with ACE adj @ 75%</t>
  </si>
  <si>
    <t>A1_AMTIB4_NOLRtn</t>
  </si>
  <si>
    <t>AMT NOL Deduction (subj to limitation)</t>
  </si>
  <si>
    <t>A1_AMTNOLRtn</t>
  </si>
  <si>
    <t>AMTI (before exemption)</t>
  </si>
  <si>
    <t>A1_AMTIB4ExmRtn</t>
  </si>
  <si>
    <t>TI</t>
  </si>
  <si>
    <t>Cumulative NOL Carryforward</t>
  </si>
  <si>
    <t>NOL ADIT</t>
  </si>
  <si>
    <t>Cumulative NOL ADIT</t>
  </si>
  <si>
    <t>Protected Tempoary Difference</t>
  </si>
  <si>
    <t>Protected NOL ADIT</t>
  </si>
  <si>
    <t>Cumulative Protected NOL ADIT</t>
  </si>
  <si>
    <t>Cumulative Unprotected NOL ADIT</t>
  </si>
  <si>
    <t>Storm Reserve Adjustment</t>
  </si>
  <si>
    <t>Storm Description</t>
  </si>
  <si>
    <t>Amoount</t>
  </si>
  <si>
    <t>2019 STORM #8 EXP 04/19/2019</t>
  </si>
  <si>
    <t>2019 STORM #17 EXP 07/03/2019</t>
  </si>
  <si>
    <t>2022 STORM #26 - 09/02/2022</t>
  </si>
  <si>
    <t>Executive Comp Capital Adjustment</t>
  </si>
  <si>
    <t xml:space="preserve">Current Texas Margin Tax (TMT) </t>
  </si>
  <si>
    <t>CenterPoint Energy Houston Electric, LLC</t>
  </si>
  <si>
    <t>YTD 12/31/2022</t>
  </si>
  <si>
    <t>*CEHE</t>
  </si>
  <si>
    <t>Destination Sales</t>
  </si>
  <si>
    <t>Intercompany Sales</t>
  </si>
  <si>
    <t>Dividends</t>
  </si>
  <si>
    <t>Intercompany Dividends</t>
  </si>
  <si>
    <t>Sales of Assets</t>
  </si>
  <si>
    <t>Interest</t>
  </si>
  <si>
    <t>Intercompany Interest Income</t>
  </si>
  <si>
    <t>Interest from Partnersip</t>
  </si>
  <si>
    <t>Rents</t>
  </si>
  <si>
    <t>Rents - pship flow thru</t>
  </si>
  <si>
    <t>Intercompany Rental Income</t>
  </si>
  <si>
    <t>Royalties</t>
  </si>
  <si>
    <t>Capital Gain/(Loss)</t>
  </si>
  <si>
    <t>Ordinary Gain/(Loss)</t>
  </si>
  <si>
    <t>Intercompany Ordinary Gain/(Loss)</t>
  </si>
  <si>
    <t>Other Income</t>
  </si>
  <si>
    <t>Other Income - pship income</t>
  </si>
  <si>
    <t>Gross sales from financial transactions</t>
  </si>
  <si>
    <t>Total Revenues</t>
  </si>
  <si>
    <t>Adjustments</t>
  </si>
  <si>
    <t>Exclusions from Gross Revenue</t>
  </si>
  <si>
    <t xml:space="preserve"> Bad Debts</t>
  </si>
  <si>
    <t>Total Adjustments</t>
  </si>
  <si>
    <t>Total Adjusted Revenues</t>
  </si>
  <si>
    <t>Total Adjusted Revenues at 70%</t>
  </si>
  <si>
    <t>Cost of Good Sold (COGS)</t>
  </si>
  <si>
    <t xml:space="preserve">  4% of Indirect or administrative overhead costs</t>
  </si>
  <si>
    <t>Total COGS</t>
  </si>
  <si>
    <t>TOTAL REVENUE</t>
  </si>
  <si>
    <t>APPT. ADJUSTMENTS</t>
  </si>
  <si>
    <t>Remove Losses Per Hallmark Case</t>
  </si>
  <si>
    <t>Remove Bond Company Factors</t>
  </si>
  <si>
    <t>DRE's with Nexus Under Entities without Nexus</t>
  </si>
  <si>
    <t>Total Appt. Adjs.</t>
  </si>
  <si>
    <t>TOTAL APPT. TEXAS</t>
  </si>
  <si>
    <t>Apportionment</t>
  </si>
  <si>
    <t>Statutory Tax Rate</t>
  </si>
  <si>
    <t xml:space="preserve">  Current Texas Margin Tax </t>
  </si>
  <si>
    <t>* The Company is in the process of amending its 2022 Texas Margin tax return to match the numbers on the attached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</si>
</sst>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t;=0]#,##0;[&lt;0]\(#,##0\)"/>
    <numFmt numFmtId="166" formatCode="_(&quot;$&quot;* #,##0_);_(&quot;$&quot;* \(#,##0\);_(&quot;$&quot;* &quot;-&quot;??_);_(@_)"/>
    <numFmt numFmtId="167" formatCode="_(* #,##0.000_);_(* \(#,##0.000\);_(* &quot;-&quot;??_);_(@_)"/>
    <numFmt numFmtId="168" formatCode="0.0000%"/>
    <numFmt numFmtId="169" formatCode="_(* #,##0.00_);_(* \(#,##0.00\);_(* &quot;-&quot;_);_(@_)"/>
  </numFmts>
  <fonts count="70" x14ac:knownFonts="1">
    <font>
      <sz val="11"/>
      <color theme="1"/>
      <name val="Calibri"/>
      <family val="2"/>
      <scheme val="minor"/>
    </font>
    <font>
      <sz val="8"/>
      <name val="Times New Roman"/>
      <family val="1"/>
    </font>
    <font>
      <b/>
      <sz val="8"/>
      <name val="Times New Roman"/>
      <family val="1"/>
    </font>
    <font>
      <sz val="10"/>
      <name val="Arial"/>
      <family val="2"/>
    </font>
    <font>
      <sz val="8"/>
      <color theme="1"/>
      <name val="Times New Roman"/>
      <family val="1"/>
    </font>
    <font>
      <sz val="11"/>
      <color theme="1"/>
      <name val="Calibri"/>
      <family val="2"/>
      <scheme val="minor"/>
    </font>
    <font>
      <sz val="8"/>
      <name val="Calibri"/>
      <family val="2"/>
      <scheme val="minor"/>
    </font>
    <font>
      <b/>
      <sz val="14"/>
      <name val="Arial"/>
      <family val="2"/>
    </font>
    <font>
      <sz val="12"/>
      <name val="Arial"/>
      <family val="2"/>
    </font>
    <font>
      <b/>
      <sz val="10"/>
      <name val="Arial"/>
      <family val="2"/>
    </font>
    <font>
      <sz val="11"/>
      <color rgb="FF000000"/>
      <name val="Calibri"/>
      <family val="2"/>
    </font>
    <font>
      <b/>
      <sz val="11"/>
      <color rgb="FF000000"/>
      <name val="Calibri"/>
      <family val="2"/>
    </font>
    <font>
      <b/>
      <sz val="14"/>
      <name val="Arial"/>
      <family val="2"/>
    </font>
    <font>
      <sz val="12"/>
      <name val="Arial"/>
      <family val="2"/>
    </font>
    <font>
      <b/>
      <sz val="10"/>
      <name val="Arial"/>
      <family val="2"/>
    </font>
    <font>
      <sz val="10"/>
      <color rgb="FF000000"/>
      <name val="Arial"/>
      <family val="2"/>
    </font>
    <font>
      <sz val="10"/>
      <name val="Arial"/>
      <family val="2"/>
    </font>
    <font>
      <sz val="10"/>
      <name val="Times New Roman"/>
      <family val="1"/>
    </font>
    <font>
      <b/>
      <sz val="10"/>
      <name val="Times New Roman"/>
      <family val="1"/>
    </font>
    <font>
      <sz val="11"/>
      <color rgb="FF000000"/>
      <name val="Times New Roman"/>
      <family val="1"/>
    </font>
    <font>
      <b/>
      <sz val="11"/>
      <color rgb="FF000000"/>
      <name val="Times New Roman"/>
      <family val="1"/>
    </font>
    <font>
      <sz val="11"/>
      <name val="Times New Roman"/>
      <family val="1"/>
    </font>
    <font>
      <sz val="11"/>
      <color theme="1"/>
      <name val="Times New Roman"/>
      <family val="1"/>
    </font>
    <font>
      <b/>
      <sz val="11"/>
      <name val="Times New Roman"/>
      <family val="1"/>
    </font>
    <font>
      <sz val="10"/>
      <color rgb="FF000000"/>
      <name val="Times New Roman"/>
      <family val="1"/>
    </font>
    <font>
      <sz val="10"/>
      <color theme="1"/>
      <name val="Times New Roman"/>
      <family val="1"/>
    </font>
    <font>
      <b/>
      <sz val="10"/>
      <color rgb="FF000000"/>
      <name val="Times New Roman"/>
      <family val="1"/>
    </font>
    <font>
      <sz val="10"/>
      <color rgb="FFFF0000"/>
      <name val="Times New Roman"/>
      <family val="1"/>
    </font>
    <font>
      <i/>
      <sz val="10"/>
      <color rgb="FF1E0FE1"/>
      <name val="Times New Roman"/>
      <family val="1"/>
    </font>
    <font>
      <b/>
      <sz val="10"/>
      <color rgb="FF1E0FE1"/>
      <name val="Times New Roman"/>
      <family val="1"/>
    </font>
    <font>
      <b/>
      <sz val="10"/>
      <color rgb="FF0070C0"/>
      <name val="Times New Roman"/>
      <family val="1"/>
    </font>
    <font>
      <sz val="10"/>
      <color rgb="FF000000"/>
      <name val="Calibri"/>
      <family val="2"/>
      <scheme val="minor"/>
    </font>
    <font>
      <sz val="10"/>
      <color theme="1"/>
      <name val="Calibri"/>
      <family val="2"/>
      <scheme val="minor"/>
    </font>
    <font>
      <sz val="12"/>
      <name val="Times New Roman"/>
      <family val="1"/>
    </font>
    <font>
      <i/>
      <sz val="10"/>
      <name val="Times New Roman"/>
      <family val="1"/>
    </font>
    <font>
      <sz val="10"/>
      <color rgb="FF0000FF"/>
      <name val="Times New Roman"/>
      <family val="1"/>
    </font>
    <font>
      <b/>
      <sz val="10"/>
      <color theme="0"/>
      <name val="Times New Roman"/>
      <family val="1"/>
    </font>
    <font>
      <b/>
      <u/>
      <sz val="10"/>
      <name val="Times New Roman"/>
      <family val="1"/>
    </font>
    <font>
      <u/>
      <sz val="10"/>
      <name val="Times New Roman"/>
      <family val="1"/>
    </font>
    <font>
      <sz val="10"/>
      <color theme="4"/>
      <name val="Times New Roman"/>
      <family val="1"/>
    </font>
    <font>
      <b/>
      <i/>
      <sz val="10"/>
      <name val="Times New Roman"/>
      <family val="1"/>
    </font>
    <font>
      <b/>
      <sz val="10"/>
      <color theme="1"/>
      <name val="Times New Roman"/>
      <family val="1"/>
    </font>
    <font>
      <u/>
      <sz val="11"/>
      <color theme="10"/>
      <name val="Calibri"/>
      <family val="2"/>
      <scheme val="minor"/>
    </font>
    <font>
      <sz val="11"/>
      <color rgb="FFFF0000"/>
      <name val="Times New Roman"/>
      <family val="1"/>
    </font>
    <font>
      <b/>
      <sz val="11"/>
      <color theme="1"/>
      <name val="Times New Roman"/>
      <family val="1"/>
    </font>
    <font>
      <u/>
      <sz val="11"/>
      <color rgb="FFFF0000"/>
      <name val="Times New Roman"/>
      <family val="1"/>
    </font>
    <font>
      <u/>
      <sz val="11"/>
      <color theme="1"/>
      <name val="Times New Roman"/>
      <family val="1"/>
    </font>
    <font>
      <b/>
      <sz val="9"/>
      <color indexed="81"/>
      <name val="Tahoma"/>
      <family val="2"/>
    </font>
    <font>
      <sz val="9"/>
      <color indexed="81"/>
      <name val="Tahoma"/>
      <family val="2"/>
    </font>
    <font>
      <b/>
      <u/>
      <sz val="11"/>
      <color theme="1"/>
      <name val="Times New Roman"/>
      <family val="1"/>
    </font>
    <font>
      <sz val="11"/>
      <name val="Calibri"/>
      <family val="2"/>
      <scheme val="minor"/>
    </font>
    <font>
      <b/>
      <sz val="16"/>
      <color indexed="23"/>
      <name val="Arial"/>
      <family val="2"/>
    </font>
    <font>
      <sz val="10"/>
      <color theme="1"/>
      <name val="Arial"/>
      <family val="2"/>
    </font>
    <font>
      <b/>
      <sz val="10"/>
      <color theme="1"/>
      <name val="Arial"/>
      <family val="2"/>
    </font>
    <font>
      <i/>
      <sz val="10"/>
      <color theme="1"/>
      <name val="Arial"/>
      <family val="2"/>
    </font>
    <font>
      <b/>
      <sz val="11"/>
      <name val="Calibri"/>
      <family val="2"/>
      <scheme val="minor"/>
    </font>
    <font>
      <b/>
      <sz val="11"/>
      <name val="Arial"/>
      <family val="2"/>
    </font>
    <font>
      <sz val="8"/>
      <name val="Arial"/>
      <family val="2"/>
    </font>
    <font>
      <sz val="11"/>
      <name val="Arial"/>
      <family val="2"/>
    </font>
    <font>
      <b/>
      <sz val="8"/>
      <name val="Calibri"/>
      <family val="2"/>
      <scheme val="minor"/>
    </font>
    <font>
      <b/>
      <sz val="8"/>
      <name val="Arial"/>
      <family val="2"/>
    </font>
    <font>
      <i/>
      <u/>
      <sz val="8"/>
      <name val="Arial"/>
      <family val="2"/>
    </font>
    <font>
      <sz val="8"/>
      <color rgb="FF000000"/>
      <name val="Times New Roman"/>
      <family val="1"/>
    </font>
    <font>
      <sz val="11"/>
      <color indexed="8"/>
      <name val="Calibri"/>
      <family val="2"/>
      <scheme val="minor"/>
    </font>
    <font>
      <b/>
      <sz val="8"/>
      <color rgb="FF000000"/>
      <name val="Times New Roman"/>
      <family val="1"/>
    </font>
    <font>
      <sz val="8"/>
      <color indexed="8"/>
      <name val="Times New Roman"/>
      <family val="1"/>
    </font>
    <font>
      <b/>
      <sz val="12"/>
      <name val="Calibri"/>
      <family val="2"/>
      <scheme val="minor"/>
    </font>
    <font>
      <sz val="10"/>
      <name val="Calibri"/>
      <family val="2"/>
      <scheme val="minor"/>
    </font>
    <font>
      <b/>
      <sz val="10"/>
      <name val="Calibri"/>
      <family val="2"/>
      <scheme val="minor"/>
    </font>
    <font>
      <b/>
      <sz val="10"/>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indexed="22"/>
        <bgColor indexed="64"/>
      </patternFill>
    </fill>
    <fill>
      <patternFill patternType="solid">
        <fgColor indexed="31"/>
        <bgColor indexed="64"/>
      </patternFill>
    </fill>
    <fill>
      <patternFill patternType="solid">
        <fgColor theme="1"/>
        <bgColor indexed="64"/>
      </patternFill>
    </fill>
    <fill>
      <patternFill patternType="solid">
        <fgColor rgb="FFFFFF00"/>
        <bgColor indexed="64"/>
      </patternFill>
    </fill>
    <fill>
      <patternFill patternType="solid">
        <fgColor indexed="53"/>
        <bgColor indexed="64"/>
      </patternFill>
    </fill>
    <fill>
      <patternFill patternType="solid">
        <fgColor indexed="47"/>
        <bgColor indexed="64"/>
      </patternFill>
    </fill>
  </fills>
  <borders count="78">
    <border>
      <left/>
      <right/>
      <top/>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top style="medium">
        <color rgb="FF000000"/>
      </top>
      <bottom/>
      <diagonal/>
    </border>
    <border>
      <left/>
      <right/>
      <top style="thin">
        <color indexed="64"/>
      </top>
      <bottom style="double">
        <color indexed="64"/>
      </bottom>
      <diagonal/>
    </border>
    <border>
      <left/>
      <right/>
      <top style="thin">
        <color rgb="FF000000"/>
      </top>
      <bottom style="double">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indexed="64"/>
      </top>
      <bottom style="medium">
        <color indexed="64"/>
      </bottom>
      <diagonal/>
    </border>
    <border>
      <left/>
      <right/>
      <top/>
      <bottom style="medium">
        <color indexed="64"/>
      </bottom>
      <diagonal/>
    </border>
    <border>
      <left style="thin">
        <color rgb="FFFFFFFF"/>
      </left>
      <right style="thin">
        <color rgb="FFFFFFFF"/>
      </right>
      <top style="thin">
        <color rgb="FFFFFFFF"/>
      </top>
      <bottom style="thin">
        <color rgb="FFFFFFFF"/>
      </bottom>
      <diagonal/>
    </border>
    <border>
      <left/>
      <right/>
      <top/>
      <bottom style="medium">
        <color rgb="FF000000"/>
      </bottom>
      <diagonal/>
    </border>
    <border>
      <left/>
      <right/>
      <top style="medium">
        <color rgb="FF000000"/>
      </top>
      <bottom style="double">
        <color rgb="FF000000"/>
      </bottom>
      <diagonal/>
    </border>
    <border>
      <left/>
      <right style="thin">
        <color rgb="FFFFFFFF"/>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double">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3"/>
      </left>
      <right style="thin">
        <color indexed="63"/>
      </right>
      <top style="thin">
        <color indexed="63"/>
      </top>
      <bottom style="thin">
        <color indexed="63"/>
      </bottom>
      <diagonal/>
    </border>
    <border>
      <left style="medium">
        <color rgb="FFFF0000"/>
      </left>
      <right style="medium">
        <color rgb="FFFF0000"/>
      </right>
      <top style="medium">
        <color rgb="FFFF0000"/>
      </top>
      <bottom style="medium">
        <color rgb="FFFF0000"/>
      </bottom>
      <diagonal/>
    </border>
    <border>
      <left/>
      <right style="hair">
        <color rgb="FF0000FF"/>
      </right>
      <top/>
      <bottom style="thin">
        <color indexed="39"/>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bottom style="hair">
        <color indexed="64"/>
      </bottom>
      <diagonal/>
    </border>
    <border>
      <left style="hair">
        <color indexed="64"/>
      </left>
      <right/>
      <top/>
      <bottom/>
      <diagonal/>
    </border>
    <border>
      <left style="thin">
        <color indexed="63"/>
      </left>
      <right style="thin">
        <color indexed="63"/>
      </right>
      <top/>
      <bottom/>
      <diagonal/>
    </border>
    <border>
      <left/>
      <right/>
      <top style="thin">
        <color indexed="63"/>
      </top>
      <bottom/>
      <diagonal/>
    </border>
  </borders>
  <cellStyleXfs count="38">
    <xf numFmtId="0" fontId="0" fillId="0" borderId="0"/>
    <xf numFmtId="0" fontId="3" fillId="0" borderId="0" applyFont="0" applyFill="0" applyBorder="0" applyProtection="0">
      <alignment horizontal="left" indent="1"/>
    </xf>
    <xf numFmtId="43" fontId="5" fillId="0" borderId="0" applyFont="0" applyFill="0" applyBorder="0" applyAlignment="0" applyProtection="0"/>
    <xf numFmtId="0" fontId="3" fillId="0" borderId="0"/>
    <xf numFmtId="0" fontId="12" fillId="0" borderId="0" applyFill="0" applyBorder="0" applyAlignment="0" applyProtection="0"/>
    <xf numFmtId="0" fontId="13" fillId="0" borderId="0" applyFill="0" applyBorder="0" applyAlignment="0" applyProtection="0"/>
    <xf numFmtId="0" fontId="14" fillId="0" borderId="14" applyFill="0" applyProtection="0">
      <alignment horizontal="center" wrapText="1"/>
    </xf>
    <xf numFmtId="165" fontId="3" fillId="0" borderId="0" applyFont="0" applyFill="0" applyBorder="0" applyAlignment="0" applyProtection="0"/>
    <xf numFmtId="165" fontId="3" fillId="0" borderId="14" applyFont="0" applyFill="0" applyAlignment="0" applyProtection="0"/>
    <xf numFmtId="0" fontId="14" fillId="0" borderId="0" applyFill="0" applyBorder="0" applyAlignment="0" applyProtection="0"/>
    <xf numFmtId="165" fontId="3" fillId="0" borderId="7" applyFont="0" applyFill="0" applyAlignment="0" applyProtection="0"/>
    <xf numFmtId="0" fontId="7" fillId="0" borderId="0" applyFill="0" applyBorder="0" applyAlignment="0" applyProtection="0"/>
    <xf numFmtId="0" fontId="8" fillId="0" borderId="0" applyFill="0" applyBorder="0" applyAlignment="0" applyProtection="0"/>
    <xf numFmtId="0" fontId="9" fillId="0" borderId="14" applyFill="0" applyProtection="0">
      <alignment horizontal="center" wrapText="1"/>
    </xf>
    <xf numFmtId="0" fontId="9" fillId="0" borderId="0" applyFill="0" applyBorder="0" applyAlignment="0" applyProtection="0"/>
    <xf numFmtId="0" fontId="9" fillId="0" borderId="0" applyFill="0" applyBorder="0" applyProtection="0">
      <alignment horizontal="center" wrapText="1"/>
    </xf>
    <xf numFmtId="9" fontId="5" fillId="0" borderId="0" applyFont="0" applyFill="0" applyBorder="0" applyAlignment="0" applyProtection="0"/>
    <xf numFmtId="43" fontId="15" fillId="0" borderId="0" applyFont="0" applyFill="0" applyBorder="0" applyAlignment="0" applyProtection="0"/>
    <xf numFmtId="0" fontId="3" fillId="0" borderId="0"/>
    <xf numFmtId="0" fontId="16" fillId="0" borderId="0"/>
    <xf numFmtId="9" fontId="15" fillId="0" borderId="0" applyFont="0" applyFill="0" applyBorder="0" applyAlignment="0" applyProtection="0"/>
    <xf numFmtId="43" fontId="15" fillId="0" borderId="0" applyFont="0" applyFill="0" applyBorder="0" applyAlignment="0" applyProtection="0"/>
    <xf numFmtId="0" fontId="42" fillId="0" borderId="0" applyNumberFormat="0" applyFill="0" applyBorder="0" applyAlignment="0" applyProtection="0"/>
    <xf numFmtId="44" fontId="5" fillId="0" borderId="0" applyFont="0" applyFill="0" applyBorder="0" applyAlignment="0" applyProtection="0"/>
    <xf numFmtId="0" fontId="51" fillId="0" borderId="0"/>
    <xf numFmtId="0" fontId="3" fillId="0" borderId="0"/>
    <xf numFmtId="0" fontId="3" fillId="6" borderId="65" applyNumberFormat="0" applyProtection="0">
      <alignment horizontal="left" vertical="center" indent="1"/>
    </xf>
    <xf numFmtId="0" fontId="3" fillId="7" borderId="65" applyNumberFormat="0" applyProtection="0">
      <alignment horizontal="left" vertical="center" indent="1"/>
    </xf>
    <xf numFmtId="0" fontId="3" fillId="7" borderId="65" applyNumberFormat="0" applyProtection="0">
      <alignment horizontal="left" vertical="center" indent="1"/>
    </xf>
    <xf numFmtId="41" fontId="3" fillId="0" borderId="0" applyFont="0" applyFill="0" applyBorder="0" applyAlignment="0" applyProtection="0"/>
    <xf numFmtId="43" fontId="52" fillId="0" borderId="0" applyFont="0" applyFill="0" applyBorder="0" applyAlignment="0" applyProtection="0"/>
    <xf numFmtId="0" fontId="3" fillId="0" borderId="0" applyNumberFormat="0" applyProtection="0">
      <alignment horizontal="left" vertical="center" indent="1"/>
    </xf>
    <xf numFmtId="0" fontId="5" fillId="0" borderId="0"/>
    <xf numFmtId="37" fontId="3" fillId="10" borderId="70">
      <alignment horizontal="left" wrapText="1"/>
    </xf>
    <xf numFmtId="0" fontId="5" fillId="0" borderId="0"/>
    <xf numFmtId="0" fontId="3" fillId="0" borderId="0"/>
    <xf numFmtId="0" fontId="15" fillId="0" borderId="0"/>
    <xf numFmtId="0" fontId="63" fillId="0" borderId="0"/>
  </cellStyleXfs>
  <cellXfs count="640">
    <xf numFmtId="0" fontId="0" fillId="0" borderId="0" xfId="0"/>
    <xf numFmtId="0" fontId="3" fillId="0" borderId="0" xfId="0" applyFont="1"/>
    <xf numFmtId="0" fontId="10" fillId="0" borderId="0" xfId="0" applyFont="1"/>
    <xf numFmtId="0" fontId="11" fillId="0" borderId="0" xfId="0" applyFont="1"/>
    <xf numFmtId="0" fontId="17" fillId="0" borderId="0" xfId="0" applyFont="1" applyAlignment="1" applyProtection="1">
      <alignment horizontal="left" vertical="center"/>
      <protection locked="0"/>
    </xf>
    <xf numFmtId="0" fontId="18" fillId="2" borderId="47" xfId="19" applyFont="1" applyFill="1" applyBorder="1" applyAlignment="1" applyProtection="1">
      <alignment horizontal="left" vertical="center"/>
      <protection locked="0"/>
    </xf>
    <xf numFmtId="0" fontId="18" fillId="2" borderId="48" xfId="19" applyFont="1" applyFill="1" applyBorder="1" applyAlignment="1" applyProtection="1">
      <alignment horizontal="left" vertical="center"/>
      <protection locked="0"/>
    </xf>
    <xf numFmtId="0" fontId="18" fillId="2" borderId="49" xfId="19" applyFont="1" applyFill="1" applyBorder="1" applyAlignment="1" applyProtection="1">
      <alignment horizontal="left" vertical="center"/>
      <protection locked="0"/>
    </xf>
    <xf numFmtId="164" fontId="18" fillId="0" borderId="0" xfId="0" applyNumberFormat="1" applyFont="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164" fontId="17" fillId="0" borderId="4" xfId="0" applyNumberFormat="1" applyFont="1" applyBorder="1" applyAlignment="1" applyProtection="1">
      <alignment horizontal="left" vertical="center" wrapText="1"/>
      <protection locked="0"/>
    </xf>
    <xf numFmtId="164" fontId="17" fillId="0" borderId="5" xfId="0" applyNumberFormat="1" applyFont="1" applyBorder="1" applyAlignment="1" applyProtection="1">
      <alignment horizontal="left" vertical="center" wrapText="1"/>
      <protection locked="0"/>
    </xf>
    <xf numFmtId="0" fontId="17" fillId="0" borderId="6" xfId="0" applyFont="1" applyBorder="1" applyAlignment="1" applyProtection="1">
      <alignment horizontal="left" vertical="center"/>
      <protection locked="0"/>
    </xf>
    <xf numFmtId="164" fontId="17" fillId="0" borderId="6" xfId="0" applyNumberFormat="1" applyFont="1" applyBorder="1" applyAlignment="1" applyProtection="1">
      <alignment horizontal="left" vertical="center"/>
      <protection locked="0"/>
    </xf>
    <xf numFmtId="0" fontId="18" fillId="0" borderId="0" xfId="0" applyFont="1" applyAlignment="1" applyProtection="1">
      <alignment horizontal="left" vertical="center"/>
      <protection locked="0"/>
    </xf>
    <xf numFmtId="164" fontId="17" fillId="0" borderId="0" xfId="0" applyNumberFormat="1" applyFont="1" applyAlignment="1">
      <alignment horizontal="left" vertical="center"/>
    </xf>
    <xf numFmtId="41" fontId="17" fillId="0" borderId="0" xfId="0" applyNumberFormat="1" applyFont="1" applyAlignment="1" applyProtection="1">
      <alignment horizontal="left" vertical="center"/>
      <protection locked="0"/>
    </xf>
    <xf numFmtId="41" fontId="18" fillId="0" borderId="7" xfId="0" applyNumberFormat="1" applyFont="1" applyBorder="1" applyAlignment="1" applyProtection="1">
      <alignment horizontal="left" vertical="center"/>
      <protection locked="0"/>
    </xf>
    <xf numFmtId="164" fontId="18" fillId="0" borderId="7" xfId="0" applyNumberFormat="1" applyFont="1" applyBorder="1" applyAlignment="1">
      <alignment horizontal="left" vertical="center"/>
    </xf>
    <xf numFmtId="0" fontId="18" fillId="0" borderId="8" xfId="0" applyFont="1" applyBorder="1" applyAlignment="1" applyProtection="1">
      <alignment horizontal="left" vertical="center"/>
      <protection locked="0"/>
    </xf>
    <xf numFmtId="164" fontId="17" fillId="0" borderId="8" xfId="0" applyNumberFormat="1" applyFont="1" applyBorder="1" applyAlignment="1">
      <alignment horizontal="left" vertical="center"/>
    </xf>
    <xf numFmtId="0" fontId="18" fillId="0" borderId="9" xfId="0" applyFont="1" applyBorder="1" applyAlignment="1" applyProtection="1">
      <alignment horizontal="left" vertical="center"/>
      <protection locked="0"/>
    </xf>
    <xf numFmtId="164" fontId="18" fillId="0" borderId="11" xfId="0" applyNumberFormat="1" applyFont="1" applyBorder="1" applyAlignment="1">
      <alignment horizontal="left" vertical="center"/>
    </xf>
    <xf numFmtId="164" fontId="18" fillId="0" borderId="21" xfId="0" applyNumberFormat="1" applyFont="1" applyBorder="1" applyAlignment="1" applyProtection="1">
      <alignment horizontal="left" vertical="center" wrapText="1"/>
      <protection locked="0"/>
    </xf>
    <xf numFmtId="164" fontId="18" fillId="0" borderId="23" xfId="0" applyNumberFormat="1" applyFont="1" applyBorder="1" applyAlignment="1" applyProtection="1">
      <alignment horizontal="left" vertical="center"/>
      <protection locked="0"/>
    </xf>
    <xf numFmtId="0" fontId="19" fillId="0" borderId="0" xfId="0" applyFont="1"/>
    <xf numFmtId="0" fontId="20" fillId="0" borderId="0" xfId="0" applyFont="1"/>
    <xf numFmtId="0" fontId="17" fillId="0" borderId="0" xfId="0" applyFont="1"/>
    <xf numFmtId="3" fontId="19" fillId="0" borderId="0" xfId="0" applyNumberFormat="1" applyFont="1"/>
    <xf numFmtId="0" fontId="18" fillId="0" borderId="25" xfId="0" applyFont="1" applyBorder="1"/>
    <xf numFmtId="3" fontId="20" fillId="0" borderId="25" xfId="0" applyNumberFormat="1" applyFont="1" applyBorder="1"/>
    <xf numFmtId="0" fontId="20" fillId="0" borderId="25" xfId="0" applyFont="1" applyBorder="1"/>
    <xf numFmtId="0" fontId="18" fillId="0" borderId="0" xfId="0" applyFont="1"/>
    <xf numFmtId="0" fontId="21" fillId="0" borderId="0" xfId="0" applyFont="1"/>
    <xf numFmtId="3" fontId="20" fillId="0" borderId="0" xfId="0" applyNumberFormat="1" applyFont="1"/>
    <xf numFmtId="0" fontId="22" fillId="0" borderId="0" xfId="0" applyFont="1"/>
    <xf numFmtId="3" fontId="21" fillId="0" borderId="14" xfId="0" applyNumberFormat="1" applyFont="1" applyBorder="1"/>
    <xf numFmtId="3" fontId="21" fillId="0" borderId="0" xfId="0" applyNumberFormat="1" applyFont="1"/>
    <xf numFmtId="3" fontId="21" fillId="0" borderId="18" xfId="0" applyNumberFormat="1" applyFont="1" applyBorder="1"/>
    <xf numFmtId="43" fontId="21" fillId="0" borderId="0" xfId="0" applyNumberFormat="1" applyFont="1"/>
    <xf numFmtId="164" fontId="21" fillId="0" borderId="0" xfId="2" applyNumberFormat="1" applyFont="1"/>
    <xf numFmtId="0" fontId="23" fillId="0" borderId="0" xfId="0" applyFont="1"/>
    <xf numFmtId="0" fontId="21" fillId="0" borderId="7" xfId="0" applyFont="1" applyBorder="1"/>
    <xf numFmtId="10" fontId="21" fillId="0" borderId="0" xfId="0" applyNumberFormat="1" applyFont="1"/>
    <xf numFmtId="3" fontId="21" fillId="0" borderId="25" xfId="0" applyNumberFormat="1" applyFont="1" applyBorder="1"/>
    <xf numFmtId="0" fontId="21" fillId="0" borderId="0" xfId="0" quotePrefix="1" applyFont="1"/>
    <xf numFmtId="0" fontId="21" fillId="0" borderId="14" xfId="0" applyFont="1" applyBorder="1"/>
    <xf numFmtId="3" fontId="21" fillId="0" borderId="26" xfId="0" applyNumberFormat="1" applyFont="1" applyBorder="1"/>
    <xf numFmtId="3" fontId="21" fillId="0" borderId="7" xfId="0" applyNumberFormat="1" applyFont="1" applyBorder="1"/>
    <xf numFmtId="164" fontId="17" fillId="0" borderId="0" xfId="0" applyNumberFormat="1" applyFont="1" applyAlignment="1" applyProtection="1">
      <alignment horizontal="left" vertical="center"/>
      <protection locked="0"/>
    </xf>
    <xf numFmtId="0" fontId="10" fillId="0" borderId="0" xfId="0" applyFont="1" applyAlignment="1">
      <alignment horizontal="center"/>
    </xf>
    <xf numFmtId="0" fontId="25" fillId="0" borderId="0" xfId="0" applyFont="1"/>
    <xf numFmtId="0" fontId="18" fillId="2" borderId="47" xfId="0" applyFont="1" applyFill="1" applyBorder="1" applyAlignment="1">
      <alignment horizontal="left" vertical="center"/>
    </xf>
    <xf numFmtId="0" fontId="18" fillId="2" borderId="48" xfId="0" applyFont="1" applyFill="1" applyBorder="1" applyAlignment="1">
      <alignment vertical="center"/>
    </xf>
    <xf numFmtId="0" fontId="18" fillId="2" borderId="49" xfId="0" applyFont="1" applyFill="1" applyBorder="1" applyAlignment="1">
      <alignment horizontal="left" vertical="center"/>
    </xf>
    <xf numFmtId="0" fontId="17" fillId="0" borderId="0" xfId="0" applyFont="1" applyAlignment="1">
      <alignment vertical="center"/>
    </xf>
    <xf numFmtId="0" fontId="17" fillId="0" borderId="0" xfId="0" applyFont="1" applyAlignment="1">
      <alignment horizontal="center" vertical="center"/>
    </xf>
    <xf numFmtId="0" fontId="17" fillId="0" borderId="0" xfId="0" applyFont="1" applyAlignment="1" applyProtection="1">
      <alignment vertical="center"/>
      <protection locked="0"/>
    </xf>
    <xf numFmtId="0" fontId="24" fillId="0" borderId="0" xfId="19" applyFont="1" applyAlignment="1" applyProtection="1">
      <alignment vertical="center"/>
      <protection locked="0"/>
    </xf>
    <xf numFmtId="164" fontId="17" fillId="0" borderId="0" xfId="0" applyNumberFormat="1" applyFont="1" applyAlignment="1" applyProtection="1">
      <alignment vertical="center"/>
      <protection locked="0"/>
    </xf>
    <xf numFmtId="0" fontId="19" fillId="0" borderId="12" xfId="0" applyFont="1" applyBorder="1"/>
    <xf numFmtId="0" fontId="20" fillId="0" borderId="12" xfId="0" applyFont="1" applyBorder="1"/>
    <xf numFmtId="0" fontId="20" fillId="0" borderId="12" xfId="0" applyFont="1" applyBorder="1" applyAlignment="1">
      <alignment wrapText="1"/>
    </xf>
    <xf numFmtId="0" fontId="17" fillId="0" borderId="0" xfId="0" applyFont="1" applyAlignment="1">
      <alignment horizontal="center"/>
    </xf>
    <xf numFmtId="0" fontId="18" fillId="0" borderId="0" xfId="0" applyFont="1" applyAlignment="1">
      <alignment vertical="center"/>
    </xf>
    <xf numFmtId="0" fontId="17" fillId="0" borderId="0" xfId="0" applyFont="1" applyAlignment="1">
      <alignment horizontal="right" vertical="center"/>
    </xf>
    <xf numFmtId="0" fontId="18" fillId="0" borderId="47" xfId="0" applyFont="1" applyBorder="1" applyAlignment="1">
      <alignment horizontal="left" vertical="center"/>
    </xf>
    <xf numFmtId="0" fontId="18" fillId="0" borderId="48" xfId="0" applyFont="1" applyBorder="1" applyAlignment="1">
      <alignment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17" fillId="0" borderId="0" xfId="0" applyFont="1" applyAlignment="1">
      <alignment horizontal="left" vertical="center"/>
    </xf>
    <xf numFmtId="0" fontId="17" fillId="0" borderId="12" xfId="0" applyFont="1" applyBorder="1" applyAlignment="1">
      <alignment horizontal="center" vertical="center" wrapText="1"/>
    </xf>
    <xf numFmtId="43" fontId="17" fillId="0" borderId="0" xfId="2" applyFont="1" applyFill="1" applyAlignment="1">
      <alignment vertical="center"/>
    </xf>
    <xf numFmtId="2" fontId="17" fillId="0" borderId="0" xfId="0" applyNumberFormat="1" applyFont="1" applyAlignment="1">
      <alignment horizontal="right" vertical="center"/>
    </xf>
    <xf numFmtId="0" fontId="17" fillId="0" borderId="9" xfId="0" applyFont="1" applyBorder="1" applyAlignment="1">
      <alignment vertical="center"/>
    </xf>
    <xf numFmtId="43" fontId="17" fillId="0" borderId="11" xfId="2" applyFont="1" applyFill="1" applyBorder="1" applyAlignment="1">
      <alignment vertical="center"/>
    </xf>
    <xf numFmtId="43" fontId="17" fillId="0" borderId="0" xfId="2" applyFont="1" applyFill="1" applyAlignment="1">
      <alignment horizontal="right" vertical="center"/>
    </xf>
    <xf numFmtId="0" fontId="17" fillId="0" borderId="12" xfId="0" applyFont="1" applyBorder="1" applyAlignment="1">
      <alignment horizontal="center" vertical="center"/>
    </xf>
    <xf numFmtId="43" fontId="17" fillId="0" borderId="12" xfId="2" applyFont="1" applyFill="1" applyBorder="1" applyAlignment="1">
      <alignment horizontal="center" vertical="center" wrapText="1"/>
    </xf>
    <xf numFmtId="43" fontId="17" fillId="0" borderId="1" xfId="2" applyFont="1" applyFill="1" applyBorder="1" applyAlignment="1">
      <alignment vertical="center"/>
    </xf>
    <xf numFmtId="43" fontId="17" fillId="0" borderId="0" xfId="2" applyFont="1" applyFill="1"/>
    <xf numFmtId="0" fontId="17" fillId="0" borderId="0" xfId="19" applyFont="1"/>
    <xf numFmtId="37" fontId="17" fillId="0" borderId="0" xfId="19" applyNumberFormat="1" applyFont="1"/>
    <xf numFmtId="0" fontId="17" fillId="3" borderId="0" xfId="19" applyFont="1" applyFill="1"/>
    <xf numFmtId="37" fontId="17" fillId="3" borderId="0" xfId="19" applyNumberFormat="1" applyFont="1" applyFill="1"/>
    <xf numFmtId="0" fontId="26" fillId="0" borderId="12" xfId="19" applyFont="1" applyBorder="1" applyAlignment="1">
      <alignment horizontal="center"/>
    </xf>
    <xf numFmtId="0" fontId="26" fillId="0" borderId="12" xfId="19" applyFont="1" applyBorder="1" applyAlignment="1">
      <alignment horizontal="center" wrapText="1"/>
    </xf>
    <xf numFmtId="0" fontId="25" fillId="0" borderId="0" xfId="0" applyFont="1" applyAlignment="1">
      <alignment horizontal="center"/>
    </xf>
    <xf numFmtId="0" fontId="30" fillId="0" borderId="0" xfId="0" applyFont="1" applyAlignment="1">
      <alignment horizontal="center"/>
    </xf>
    <xf numFmtId="0" fontId="28" fillId="0" borderId="0" xfId="0" applyFont="1" applyAlignment="1">
      <alignment horizontal="center" wrapText="1"/>
    </xf>
    <xf numFmtId="0" fontId="17" fillId="0" borderId="0" xfId="0" applyFont="1" applyAlignment="1">
      <alignment horizontal="center" wrapText="1"/>
    </xf>
    <xf numFmtId="0" fontId="29" fillId="0" borderId="0" xfId="0" applyFont="1" applyAlignment="1">
      <alignment horizontal="center" wrapText="1"/>
    </xf>
    <xf numFmtId="0" fontId="17" fillId="0" borderId="18" xfId="0" applyFont="1" applyBorder="1" applyAlignment="1">
      <alignment horizontal="center"/>
    </xf>
    <xf numFmtId="0" fontId="18" fillId="0" borderId="33" xfId="0" applyFont="1" applyBorder="1" applyAlignment="1">
      <alignment horizontal="center" wrapText="1"/>
    </xf>
    <xf numFmtId="0" fontId="18" fillId="0" borderId="35" xfId="0" applyFont="1" applyBorder="1" applyAlignment="1">
      <alignment horizontal="center" wrapText="1"/>
    </xf>
    <xf numFmtId="0" fontId="18" fillId="0" borderId="36" xfId="0" applyFont="1" applyBorder="1" applyAlignment="1">
      <alignment horizontal="center" wrapText="1"/>
    </xf>
    <xf numFmtId="0" fontId="18" fillId="0" borderId="38" xfId="0" applyFont="1" applyBorder="1" applyAlignment="1">
      <alignment horizontal="center" wrapText="1"/>
    </xf>
    <xf numFmtId="0" fontId="18" fillId="0" borderId="34" xfId="0" applyFont="1" applyBorder="1" applyAlignment="1">
      <alignment horizontal="center" wrapText="1"/>
    </xf>
    <xf numFmtId="0" fontId="18" fillId="0" borderId="26" xfId="0" applyFont="1" applyBorder="1" applyAlignment="1">
      <alignment horizontal="center" wrapText="1"/>
    </xf>
    <xf numFmtId="0" fontId="18" fillId="0" borderId="37" xfId="0" applyFont="1" applyBorder="1" applyAlignment="1">
      <alignment horizontal="center" wrapText="1"/>
    </xf>
    <xf numFmtId="0" fontId="18" fillId="0" borderId="39" xfId="0" applyFont="1" applyBorder="1" applyAlignment="1">
      <alignment horizontal="center" wrapText="1"/>
    </xf>
    <xf numFmtId="0" fontId="29" fillId="0" borderId="0" xfId="0" applyFont="1"/>
    <xf numFmtId="0" fontId="17" fillId="0" borderId="33" xfId="0" applyFont="1" applyBorder="1" applyAlignment="1">
      <alignment horizontal="center"/>
    </xf>
    <xf numFmtId="0" fontId="17" fillId="0" borderId="35" xfId="0" applyFont="1" applyBorder="1"/>
    <xf numFmtId="0" fontId="17" fillId="0" borderId="36" xfId="0" applyFont="1" applyBorder="1"/>
    <xf numFmtId="0" fontId="17" fillId="0" borderId="38" xfId="0" applyFont="1" applyBorder="1"/>
    <xf numFmtId="3" fontId="17" fillId="0" borderId="35" xfId="0" applyNumberFormat="1" applyFont="1" applyBorder="1"/>
    <xf numFmtId="3" fontId="17" fillId="0" borderId="36" xfId="0" applyNumberFormat="1" applyFont="1" applyBorder="1"/>
    <xf numFmtId="0" fontId="17" fillId="0" borderId="40" xfId="0" applyFont="1" applyBorder="1" applyAlignment="1">
      <alignment horizontal="center"/>
    </xf>
    <xf numFmtId="0" fontId="17" fillId="0" borderId="41" xfId="0" applyFont="1" applyBorder="1"/>
    <xf numFmtId="0" fontId="17" fillId="0" borderId="42" xfId="0" applyFont="1" applyBorder="1"/>
    <xf numFmtId="3" fontId="17" fillId="0" borderId="0" xfId="0" applyNumberFormat="1" applyFont="1"/>
    <xf numFmtId="3" fontId="17" fillId="0" borderId="41" xfId="0" applyNumberFormat="1" applyFont="1" applyBorder="1"/>
    <xf numFmtId="0" fontId="25" fillId="0" borderId="41" xfId="0" applyFont="1" applyBorder="1"/>
    <xf numFmtId="0" fontId="25" fillId="0" borderId="42" xfId="0" applyFont="1" applyBorder="1"/>
    <xf numFmtId="0" fontId="18" fillId="0" borderId="34" xfId="0" applyFont="1" applyBorder="1" applyAlignment="1">
      <alignment horizontal="center"/>
    </xf>
    <xf numFmtId="3" fontId="18" fillId="0" borderId="25" xfId="0" applyNumberFormat="1" applyFont="1" applyBorder="1"/>
    <xf numFmtId="3" fontId="18" fillId="0" borderId="43" xfId="0" applyNumberFormat="1" applyFont="1" applyBorder="1"/>
    <xf numFmtId="0" fontId="17" fillId="0" borderId="39" xfId="0" applyFont="1" applyBorder="1"/>
    <xf numFmtId="3" fontId="18" fillId="0" borderId="31" xfId="0" applyNumberFormat="1" applyFont="1" applyBorder="1"/>
    <xf numFmtId="3" fontId="18" fillId="0" borderId="32" xfId="0" applyNumberFormat="1" applyFont="1" applyBorder="1"/>
    <xf numFmtId="3" fontId="18" fillId="0" borderId="44" xfId="0" applyNumberFormat="1" applyFont="1" applyBorder="1"/>
    <xf numFmtId="0" fontId="18" fillId="0" borderId="0" xfId="0" applyFont="1" applyAlignment="1" applyProtection="1">
      <alignment vertical="center"/>
      <protection locked="0"/>
    </xf>
    <xf numFmtId="0" fontId="17" fillId="0" borderId="12" xfId="0" applyFont="1" applyBorder="1" applyAlignment="1" applyProtection="1">
      <alignment horizontal="center" vertical="center" wrapText="1"/>
      <protection locked="0"/>
    </xf>
    <xf numFmtId="164" fontId="25" fillId="0" borderId="0" xfId="0" applyNumberFormat="1" applyFont="1" applyAlignment="1" applyProtection="1">
      <alignment vertical="center"/>
      <protection locked="0"/>
    </xf>
    <xf numFmtId="3" fontId="17" fillId="0" borderId="0" xfId="0" applyNumberFormat="1" applyFont="1" applyAlignment="1" applyProtection="1">
      <alignment vertical="center"/>
      <protection locked="0"/>
    </xf>
    <xf numFmtId="43" fontId="17" fillId="0" borderId="0" xfId="0" applyNumberFormat="1" applyFont="1" applyAlignment="1" applyProtection="1">
      <alignment vertical="center"/>
      <protection locked="0"/>
    </xf>
    <xf numFmtId="4" fontId="17" fillId="0" borderId="0" xfId="0" applyNumberFormat="1" applyFont="1" applyAlignment="1" applyProtection="1">
      <alignment vertical="center"/>
      <protection locked="0"/>
    </xf>
    <xf numFmtId="164" fontId="18" fillId="0" borderId="0" xfId="0" applyNumberFormat="1" applyFont="1" applyAlignment="1" applyProtection="1">
      <alignment vertical="center"/>
      <protection locked="0"/>
    </xf>
    <xf numFmtId="43" fontId="18" fillId="0" borderId="0" xfId="0" applyNumberFormat="1" applyFont="1" applyAlignment="1" applyProtection="1">
      <alignment vertical="center"/>
      <protection locked="0"/>
    </xf>
    <xf numFmtId="0" fontId="18" fillId="0" borderId="7" xfId="0" applyFont="1" applyBorder="1" applyAlignment="1" applyProtection="1">
      <alignment vertical="center"/>
      <protection locked="0"/>
    </xf>
    <xf numFmtId="164" fontId="18" fillId="0" borderId="7" xfId="0" applyNumberFormat="1" applyFont="1" applyBorder="1" applyAlignment="1" applyProtection="1">
      <alignment vertical="center"/>
      <protection locked="0"/>
    </xf>
    <xf numFmtId="164" fontId="26" fillId="0" borderId="7" xfId="2" applyNumberFormat="1" applyFont="1" applyFill="1" applyBorder="1" applyAlignment="1" applyProtection="1">
      <alignment vertical="center"/>
      <protection locked="0"/>
    </xf>
    <xf numFmtId="164" fontId="26" fillId="0" borderId="7" xfId="17" applyNumberFormat="1" applyFont="1" applyFill="1" applyBorder="1" applyAlignment="1" applyProtection="1">
      <alignment vertical="center"/>
      <protection locked="0"/>
    </xf>
    <xf numFmtId="164" fontId="26" fillId="2" borderId="7" xfId="17" applyNumberFormat="1" applyFont="1" applyFill="1" applyBorder="1" applyAlignment="1" applyProtection="1">
      <alignment vertical="center"/>
      <protection locked="0"/>
    </xf>
    <xf numFmtId="0" fontId="17" fillId="0" borderId="0" xfId="0" applyFont="1" applyAlignment="1" applyProtection="1">
      <alignment horizontal="right" vertical="center"/>
      <protection locked="0"/>
    </xf>
    <xf numFmtId="0" fontId="31" fillId="0" borderId="0" xfId="0" applyFont="1"/>
    <xf numFmtId="0" fontId="32" fillId="0" borderId="0" xfId="0" applyFont="1"/>
    <xf numFmtId="0" fontId="18" fillId="0" borderId="0" xfId="0" applyFont="1" applyAlignment="1">
      <alignment horizontal="left"/>
    </xf>
    <xf numFmtId="0" fontId="24" fillId="0" borderId="0" xfId="0" applyFont="1"/>
    <xf numFmtId="0" fontId="24" fillId="0" borderId="0" xfId="0" applyFont="1" applyAlignment="1">
      <alignment horizontal="left"/>
    </xf>
    <xf numFmtId="4" fontId="24" fillId="0" borderId="0" xfId="0" applyNumberFormat="1" applyFont="1"/>
    <xf numFmtId="4" fontId="24" fillId="0" borderId="14" xfId="0" applyNumberFormat="1" applyFont="1" applyBorder="1"/>
    <xf numFmtId="4" fontId="26" fillId="0" borderId="0" xfId="0" applyNumberFormat="1" applyFont="1"/>
    <xf numFmtId="0" fontId="18" fillId="0" borderId="12" xfId="0" applyFont="1" applyBorder="1"/>
    <xf numFmtId="0" fontId="17" fillId="0" borderId="18" xfId="0" applyFont="1" applyBorder="1"/>
    <xf numFmtId="0" fontId="17" fillId="0" borderId="18" xfId="0" applyFont="1" applyBorder="1" applyAlignment="1">
      <alignment vertical="center"/>
    </xf>
    <xf numFmtId="0" fontId="17" fillId="0" borderId="18" xfId="0" applyFont="1" applyBorder="1" applyAlignment="1">
      <alignment horizontal="center" vertical="center"/>
    </xf>
    <xf numFmtId="3" fontId="18" fillId="0" borderId="18" xfId="0" applyNumberFormat="1" applyFont="1" applyBorder="1"/>
    <xf numFmtId="0" fontId="18" fillId="0" borderId="0" xfId="0" applyFont="1" applyAlignment="1">
      <alignment horizontal="center"/>
    </xf>
    <xf numFmtId="0" fontId="34" fillId="0" borderId="0" xfId="0" applyFont="1" applyAlignment="1">
      <alignment horizontal="center" wrapText="1"/>
    </xf>
    <xf numFmtId="0" fontId="18" fillId="0" borderId="0" xfId="0" applyFont="1" applyAlignment="1">
      <alignment horizontal="center" wrapText="1"/>
    </xf>
    <xf numFmtId="0" fontId="17" fillId="0" borderId="0" xfId="3" applyFont="1"/>
    <xf numFmtId="164" fontId="17" fillId="0" borderId="0" xfId="2" applyNumberFormat="1" applyFont="1" applyFill="1"/>
    <xf numFmtId="0" fontId="18" fillId="0" borderId="0" xfId="15" applyFont="1" applyFill="1">
      <alignment horizontal="center" wrapText="1"/>
    </xf>
    <xf numFmtId="0" fontId="18" fillId="0" borderId="14" xfId="13" applyFont="1" applyFill="1">
      <alignment horizontal="center" wrapText="1"/>
    </xf>
    <xf numFmtId="165" fontId="17" fillId="0" borderId="0" xfId="7" applyFont="1" applyFill="1"/>
    <xf numFmtId="0" fontId="17" fillId="0" borderId="14" xfId="0" applyFont="1" applyBorder="1"/>
    <xf numFmtId="0" fontId="18" fillId="0" borderId="0" xfId="14" applyFont="1" applyFill="1"/>
    <xf numFmtId="0" fontId="17" fillId="0" borderId="0" xfId="3" applyFont="1" applyAlignment="1">
      <alignment wrapText="1"/>
    </xf>
    <xf numFmtId="0" fontId="17" fillId="0" borderId="0" xfId="3" applyFont="1" applyAlignment="1">
      <alignment horizontal="left"/>
    </xf>
    <xf numFmtId="165" fontId="17" fillId="0" borderId="7" xfId="10" applyFont="1" applyFill="1"/>
    <xf numFmtId="39" fontId="17" fillId="0" borderId="0" xfId="3" applyNumberFormat="1" applyFont="1"/>
    <xf numFmtId="164" fontId="17" fillId="0" borderId="0" xfId="0" applyNumberFormat="1" applyFont="1"/>
    <xf numFmtId="164" fontId="17" fillId="0" borderId="12" xfId="0" applyNumberFormat="1" applyFont="1" applyBorder="1" applyAlignment="1" applyProtection="1">
      <alignment horizontal="center" vertical="center" wrapText="1"/>
      <protection locked="0"/>
    </xf>
    <xf numFmtId="165" fontId="35" fillId="0" borderId="0" xfId="0" applyNumberFormat="1" applyFont="1"/>
    <xf numFmtId="0" fontId="35" fillId="0" borderId="0" xfId="0" applyFont="1"/>
    <xf numFmtId="164" fontId="18" fillId="0" borderId="7" xfId="0" applyNumberFormat="1" applyFont="1" applyBorder="1"/>
    <xf numFmtId="0" fontId="17" fillId="0" borderId="0" xfId="1" applyFont="1" applyFill="1">
      <alignment horizontal="left" indent="1"/>
    </xf>
    <xf numFmtId="165" fontId="17" fillId="0" borderId="14" xfId="8" applyFont="1" applyFill="1"/>
    <xf numFmtId="0" fontId="18" fillId="0" borderId="14" xfId="6" applyFont="1">
      <alignment horizontal="center" wrapText="1"/>
    </xf>
    <xf numFmtId="0" fontId="18" fillId="0" borderId="0" xfId="9" applyFont="1"/>
    <xf numFmtId="0" fontId="17" fillId="0" borderId="0" xfId="0" applyFont="1" applyAlignment="1">
      <alignment horizontal="right"/>
    </xf>
    <xf numFmtId="0" fontId="25" fillId="0" borderId="0" xfId="0" applyFont="1" applyAlignment="1">
      <alignment wrapText="1"/>
    </xf>
    <xf numFmtId="0" fontId="18" fillId="0" borderId="0" xfId="0" quotePrefix="1" applyFont="1" applyAlignment="1">
      <alignment horizontal="center"/>
    </xf>
    <xf numFmtId="0" fontId="25" fillId="0" borderId="0" xfId="1" applyFont="1" applyFill="1">
      <alignment horizontal="left" indent="1"/>
    </xf>
    <xf numFmtId="165" fontId="25" fillId="0" borderId="0" xfId="7" applyFont="1" applyFill="1"/>
    <xf numFmtId="165" fontId="25" fillId="0" borderId="14" xfId="8" applyFont="1" applyFill="1"/>
    <xf numFmtId="165" fontId="25" fillId="0" borderId="7" xfId="10" applyFont="1" applyFill="1"/>
    <xf numFmtId="165" fontId="25" fillId="0" borderId="0" xfId="0" applyNumberFormat="1" applyFont="1"/>
    <xf numFmtId="165" fontId="25" fillId="0" borderId="15" xfId="0" applyNumberFormat="1" applyFont="1" applyBorder="1"/>
    <xf numFmtId="0" fontId="25" fillId="0" borderId="0" xfId="0" applyFont="1" applyAlignment="1">
      <alignment horizontal="right"/>
    </xf>
    <xf numFmtId="0" fontId="25" fillId="0" borderId="0" xfId="0" applyFont="1" applyAlignment="1">
      <alignment vertical="top"/>
    </xf>
    <xf numFmtId="10" fontId="25" fillId="0" borderId="0" xfId="16" applyNumberFormat="1" applyFont="1" applyFill="1"/>
    <xf numFmtId="165" fontId="39" fillId="0" borderId="0" xfId="0" applyNumberFormat="1" applyFont="1"/>
    <xf numFmtId="0" fontId="39" fillId="0" borderId="0" xfId="0" applyFont="1"/>
    <xf numFmtId="4" fontId="25" fillId="0" borderId="0" xfId="0" applyNumberFormat="1" applyFont="1"/>
    <xf numFmtId="0" fontId="4" fillId="0" borderId="27" xfId="0" applyFont="1" applyBorder="1" applyAlignment="1">
      <alignment horizontal="center"/>
    </xf>
    <xf numFmtId="0" fontId="22" fillId="0" borderId="28" xfId="0" applyFont="1" applyBorder="1"/>
    <xf numFmtId="0" fontId="4" fillId="0" borderId="2" xfId="0" applyFont="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right"/>
    </xf>
    <xf numFmtId="8" fontId="4" fillId="0" borderId="0" xfId="0" applyNumberFormat="1" applyFont="1" applyAlignment="1">
      <alignment horizontal="right"/>
    </xf>
    <xf numFmtId="4" fontId="4" fillId="0" borderId="0" xfId="0" applyNumberFormat="1" applyFont="1" applyAlignment="1">
      <alignment horizontal="right"/>
    </xf>
    <xf numFmtId="8" fontId="4" fillId="0" borderId="29" xfId="0" applyNumberFormat="1" applyFont="1" applyBorder="1" applyAlignment="1">
      <alignment horizontal="right"/>
    </xf>
    <xf numFmtId="164" fontId="17" fillId="0" borderId="0" xfId="0" applyNumberFormat="1" applyFont="1" applyAlignment="1" applyProtection="1">
      <alignment horizontal="center" vertical="center"/>
      <protection locked="0"/>
    </xf>
    <xf numFmtId="0" fontId="18" fillId="0" borderId="13" xfId="0" applyFont="1" applyBorder="1" applyAlignment="1">
      <alignment horizontal="left" vertical="center"/>
    </xf>
    <xf numFmtId="0" fontId="18" fillId="0" borderId="0" xfId="0" applyFont="1" applyAlignment="1">
      <alignment horizontal="left" vertical="center"/>
    </xf>
    <xf numFmtId="164" fontId="38" fillId="0" borderId="0" xfId="0" applyNumberFormat="1"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18" fillId="0" borderId="19" xfId="0" applyFont="1" applyBorder="1" applyAlignment="1">
      <alignment vertical="center"/>
    </xf>
    <xf numFmtId="164" fontId="17" fillId="0" borderId="0" xfId="0" applyNumberFormat="1" applyFont="1" applyAlignment="1">
      <alignment vertical="center"/>
    </xf>
    <xf numFmtId="164" fontId="17" fillId="0" borderId="0" xfId="0" applyNumberFormat="1" applyFont="1" applyAlignment="1">
      <alignment horizontal="center" vertical="center"/>
    </xf>
    <xf numFmtId="164" fontId="17" fillId="0" borderId="14" xfId="0" applyNumberFormat="1" applyFont="1" applyBorder="1" applyAlignment="1" applyProtection="1">
      <alignment vertical="center"/>
      <protection locked="0"/>
    </xf>
    <xf numFmtId="1" fontId="17" fillId="0" borderId="0" xfId="0" applyNumberFormat="1" applyFont="1" applyAlignment="1" applyProtection="1">
      <alignment horizontal="center" vertical="center"/>
      <protection locked="0"/>
    </xf>
    <xf numFmtId="0" fontId="40" fillId="0" borderId="0" xfId="0" applyFont="1" applyAlignment="1">
      <alignment vertical="center"/>
    </xf>
    <xf numFmtId="164" fontId="18" fillId="0" borderId="0" xfId="2" applyNumberFormat="1" applyFont="1" applyFill="1" applyAlignment="1" applyProtection="1">
      <alignment horizontal="right" vertical="center"/>
      <protection locked="0"/>
    </xf>
    <xf numFmtId="164" fontId="18" fillId="0" borderId="0" xfId="0" applyNumberFormat="1" applyFont="1" applyAlignment="1" applyProtection="1">
      <alignment horizontal="center" vertical="center"/>
      <protection locked="0"/>
    </xf>
    <xf numFmtId="41" fontId="17" fillId="0" borderId="0" xfId="0" applyNumberFormat="1" applyFont="1" applyAlignment="1" applyProtection="1">
      <alignment vertical="center"/>
      <protection locked="0"/>
    </xf>
    <xf numFmtId="0" fontId="17" fillId="0" borderId="0" xfId="0" applyFont="1" applyAlignment="1" applyProtection="1">
      <alignment vertical="center" wrapText="1"/>
      <protection locked="0"/>
    </xf>
    <xf numFmtId="0" fontId="18" fillId="0" borderId="21" xfId="0" applyFont="1" applyBorder="1" applyAlignment="1" applyProtection="1">
      <alignment horizontal="left" vertical="center"/>
      <protection locked="0"/>
    </xf>
    <xf numFmtId="0" fontId="18" fillId="0" borderId="22" xfId="0" applyFont="1" applyBorder="1" applyAlignment="1" applyProtection="1">
      <alignment horizontal="left" vertical="center"/>
      <protection locked="0"/>
    </xf>
    <xf numFmtId="164" fontId="18" fillId="0" borderId="22" xfId="0" applyNumberFormat="1" applyFont="1" applyBorder="1" applyAlignment="1">
      <alignment vertical="center"/>
    </xf>
    <xf numFmtId="164" fontId="18" fillId="0" borderId="23" xfId="0" applyNumberFormat="1" applyFont="1" applyBorder="1" applyAlignment="1">
      <alignment vertical="center"/>
    </xf>
    <xf numFmtId="164" fontId="17" fillId="0" borderId="0" xfId="2" applyNumberFormat="1" applyFont="1" applyAlignment="1" applyProtection="1">
      <alignment vertical="center"/>
      <protection locked="0"/>
    </xf>
    <xf numFmtId="0" fontId="25" fillId="0" borderId="0" xfId="1" applyFont="1">
      <alignment horizontal="left" indent="1"/>
    </xf>
    <xf numFmtId="0" fontId="18" fillId="0" borderId="16" xfId="0" applyFont="1" applyBorder="1" applyAlignment="1" applyProtection="1">
      <alignment vertical="center"/>
      <protection locked="0"/>
    </xf>
    <xf numFmtId="0" fontId="18" fillId="0" borderId="18" xfId="0" applyFont="1" applyBorder="1" applyAlignment="1" applyProtection="1">
      <alignment vertical="center"/>
      <protection locked="0"/>
    </xf>
    <xf numFmtId="164" fontId="18" fillId="0" borderId="17" xfId="0" applyNumberFormat="1" applyFont="1" applyBorder="1" applyAlignment="1" applyProtection="1">
      <alignment vertical="center"/>
      <protection locked="0"/>
    </xf>
    <xf numFmtId="164" fontId="18" fillId="0" borderId="18" xfId="0" applyNumberFormat="1" applyFont="1" applyBorder="1" applyAlignment="1" applyProtection="1">
      <alignment vertical="center"/>
      <protection locked="0"/>
    </xf>
    <xf numFmtId="164" fontId="18" fillId="0" borderId="24" xfId="0" applyNumberFormat="1" applyFont="1" applyBorder="1" applyAlignment="1" applyProtection="1">
      <alignment vertical="center"/>
      <protection locked="0"/>
    </xf>
    <xf numFmtId="164" fontId="18" fillId="0" borderId="24" xfId="0" applyNumberFormat="1" applyFont="1" applyBorder="1" applyAlignment="1" applyProtection="1">
      <alignment horizontal="center" vertical="center"/>
      <protection locked="0"/>
    </xf>
    <xf numFmtId="9" fontId="17" fillId="0" borderId="0" xfId="0" applyNumberFormat="1" applyFont="1" applyAlignment="1" applyProtection="1">
      <alignment vertical="center"/>
      <protection locked="0"/>
    </xf>
    <xf numFmtId="9" fontId="17" fillId="0" borderId="0" xfId="0" applyNumberFormat="1" applyFont="1" applyAlignment="1" applyProtection="1">
      <alignment horizontal="center" vertical="center"/>
      <protection locked="0"/>
    </xf>
    <xf numFmtId="0" fontId="18" fillId="0" borderId="21" xfId="0" applyFont="1" applyBorder="1" applyAlignment="1" applyProtection="1">
      <alignment vertical="center"/>
      <protection locked="0"/>
    </xf>
    <xf numFmtId="0" fontId="18" fillId="0" borderId="22" xfId="0" applyFont="1" applyBorder="1" applyAlignment="1" applyProtection="1">
      <alignment vertical="center"/>
      <protection locked="0"/>
    </xf>
    <xf numFmtId="164" fontId="24" fillId="0" borderId="0" xfId="2" applyNumberFormat="1" applyFont="1" applyFill="1" applyAlignment="1" applyProtection="1">
      <alignment vertical="center"/>
      <protection locked="0"/>
    </xf>
    <xf numFmtId="0" fontId="17" fillId="0" borderId="0" xfId="0" applyFont="1" applyAlignment="1" applyProtection="1">
      <alignment horizontal="right" vertical="center" indent="1"/>
      <protection locked="0"/>
    </xf>
    <xf numFmtId="164" fontId="17" fillId="0" borderId="0" xfId="0" applyNumberFormat="1" applyFont="1" applyAlignment="1" applyProtection="1">
      <alignment horizontal="right" vertical="center"/>
      <protection locked="0"/>
    </xf>
    <xf numFmtId="0" fontId="37" fillId="0" borderId="0" xfId="0" applyFont="1" applyAlignment="1">
      <alignment vertical="center"/>
    </xf>
    <xf numFmtId="165" fontId="25" fillId="0" borderId="0" xfId="7" applyFont="1"/>
    <xf numFmtId="165" fontId="25" fillId="0" borderId="14" xfId="8" applyFont="1"/>
    <xf numFmtId="165" fontId="25" fillId="0" borderId="7" xfId="10" applyFont="1"/>
    <xf numFmtId="164" fontId="17" fillId="0" borderId="0" xfId="0" applyNumberFormat="1"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164" fontId="18" fillId="0" borderId="12" xfId="0" applyNumberFormat="1" applyFont="1" applyBorder="1" applyAlignment="1" applyProtection="1">
      <alignment horizontal="center" vertical="center" wrapText="1"/>
      <protection locked="0"/>
    </xf>
    <xf numFmtId="164" fontId="17" fillId="0" borderId="0" xfId="0" applyNumberFormat="1" applyFont="1" applyAlignment="1" applyProtection="1">
      <alignment vertical="center" wrapText="1"/>
      <protection locked="0"/>
    </xf>
    <xf numFmtId="0" fontId="37" fillId="0" borderId="0" xfId="0" applyFont="1" applyAlignment="1" applyProtection="1">
      <alignment vertical="center"/>
      <protection locked="0"/>
    </xf>
    <xf numFmtId="0" fontId="37" fillId="0" borderId="0" xfId="0" applyFont="1" applyAlignment="1" applyProtection="1">
      <alignment horizontal="left" vertical="center"/>
      <protection locked="0"/>
    </xf>
    <xf numFmtId="41" fontId="17" fillId="0" borderId="0" xfId="0" applyNumberFormat="1" applyFont="1" applyAlignment="1">
      <alignment horizontal="center" vertical="center"/>
    </xf>
    <xf numFmtId="0" fontId="18" fillId="0" borderId="8" xfId="0" applyFont="1" applyBorder="1" applyAlignment="1" applyProtection="1">
      <alignment horizontal="center" vertical="center"/>
      <protection locked="0"/>
    </xf>
    <xf numFmtId="41" fontId="18" fillId="0" borderId="8" xfId="0" applyNumberFormat="1" applyFont="1" applyBorder="1" applyAlignment="1" applyProtection="1">
      <alignment horizontal="center" vertical="center"/>
      <protection locked="0"/>
    </xf>
    <xf numFmtId="164" fontId="18" fillId="0" borderId="7" xfId="0" applyNumberFormat="1" applyFont="1" applyBorder="1" applyAlignment="1">
      <alignment vertical="center" wrapText="1"/>
    </xf>
    <xf numFmtId="41" fontId="17" fillId="0" borderId="0" xfId="0" applyNumberFormat="1" applyFont="1" applyAlignment="1" applyProtection="1">
      <alignment horizontal="center" vertical="center"/>
      <protection locked="0"/>
    </xf>
    <xf numFmtId="0" fontId="18" fillId="0" borderId="9" xfId="0" applyFont="1" applyBorder="1" applyAlignment="1" applyProtection="1">
      <alignment vertical="center"/>
      <protection locked="0"/>
    </xf>
    <xf numFmtId="0" fontId="18" fillId="0" borderId="10" xfId="0" applyFont="1" applyBorder="1" applyAlignment="1" applyProtection="1">
      <alignment horizontal="center" vertical="center"/>
      <protection locked="0"/>
    </xf>
    <xf numFmtId="164" fontId="18" fillId="0" borderId="10" xfId="0" applyNumberFormat="1" applyFont="1" applyBorder="1" applyAlignment="1" applyProtection="1">
      <alignment horizontal="center" vertical="center"/>
      <protection locked="0"/>
    </xf>
    <xf numFmtId="0" fontId="17" fillId="2" borderId="0" xfId="0" applyFont="1" applyFill="1"/>
    <xf numFmtId="0" fontId="17" fillId="2" borderId="0" xfId="0" applyFont="1" applyFill="1" applyAlignment="1" applyProtection="1">
      <alignment vertical="center"/>
      <protection locked="0"/>
    </xf>
    <xf numFmtId="164" fontId="18" fillId="0" borderId="9" xfId="0" applyNumberFormat="1" applyFont="1" applyBorder="1" applyAlignment="1" applyProtection="1">
      <alignment vertical="center"/>
      <protection locked="0"/>
    </xf>
    <xf numFmtId="164" fontId="17" fillId="0" borderId="18" xfId="0" applyNumberFormat="1" applyFont="1" applyBorder="1" applyAlignment="1" applyProtection="1">
      <alignment horizontal="left" vertical="center"/>
      <protection locked="0"/>
    </xf>
    <xf numFmtId="43" fontId="18" fillId="0" borderId="10" xfId="0" applyNumberFormat="1" applyFont="1" applyBorder="1" applyAlignment="1" applyProtection="1">
      <alignment vertical="center"/>
      <protection locked="0"/>
    </xf>
    <xf numFmtId="0" fontId="17" fillId="0" borderId="0" xfId="20" applyNumberFormat="1" applyFont="1" applyFill="1" applyAlignment="1" applyProtection="1">
      <alignment horizontal="center" vertical="center"/>
      <protection locked="0"/>
    </xf>
    <xf numFmtId="9" fontId="17" fillId="0" borderId="0" xfId="20" applyFont="1" applyFill="1" applyAlignment="1" applyProtection="1">
      <alignment horizontal="center" vertical="center"/>
      <protection locked="0"/>
    </xf>
    <xf numFmtId="9" fontId="17" fillId="0" borderId="0" xfId="20" applyFont="1" applyAlignment="1" applyProtection="1">
      <alignment horizontal="center" vertical="center"/>
      <protection locked="0"/>
    </xf>
    <xf numFmtId="164" fontId="24" fillId="0" borderId="0" xfId="21" applyNumberFormat="1" applyFont="1" applyAlignment="1" applyProtection="1">
      <alignment vertical="center" wrapText="1"/>
      <protection locked="0"/>
    </xf>
    <xf numFmtId="0" fontId="18" fillId="0" borderId="9" xfId="0" applyFont="1" applyBorder="1" applyAlignment="1" applyProtection="1">
      <alignment horizontal="center" vertical="center"/>
      <protection locked="0"/>
    </xf>
    <xf numFmtId="0" fontId="17" fillId="0" borderId="0" xfId="20" applyNumberFormat="1" applyFont="1" applyAlignment="1" applyProtection="1">
      <alignment horizontal="center" vertical="center"/>
      <protection locked="0"/>
    </xf>
    <xf numFmtId="41" fontId="18" fillId="0" borderId="0" xfId="0" applyNumberFormat="1" applyFont="1" applyAlignment="1">
      <alignment horizontal="center" vertical="center"/>
    </xf>
    <xf numFmtId="0" fontId="24" fillId="0" borderId="0" xfId="0" applyFont="1" applyAlignment="1" applyProtection="1">
      <alignment horizontal="center" vertical="center"/>
      <protection locked="0"/>
    </xf>
    <xf numFmtId="164" fontId="18" fillId="0" borderId="10" xfId="0" applyNumberFormat="1" applyFont="1" applyBorder="1" applyAlignment="1" applyProtection="1">
      <alignment vertical="center"/>
      <protection locked="0"/>
    </xf>
    <xf numFmtId="164" fontId="24" fillId="0" borderId="0" xfId="17" applyNumberFormat="1" applyFont="1" applyFill="1" applyAlignment="1" applyProtection="1">
      <alignment vertical="center"/>
      <protection locked="0"/>
    </xf>
    <xf numFmtId="0" fontId="18" fillId="0" borderId="0" xfId="0" applyFont="1" applyAlignment="1" applyProtection="1">
      <alignment horizontal="center" vertical="center"/>
      <protection locked="0"/>
    </xf>
    <xf numFmtId="41" fontId="18" fillId="0" borderId="0" xfId="0" applyNumberFormat="1" applyFont="1" applyAlignment="1" applyProtection="1">
      <alignment horizontal="center" vertical="center"/>
      <protection locked="0"/>
    </xf>
    <xf numFmtId="164" fontId="18" fillId="0" borderId="0" xfId="0" applyNumberFormat="1" applyFont="1" applyAlignment="1">
      <alignment vertical="center" wrapText="1"/>
    </xf>
    <xf numFmtId="0" fontId="17" fillId="0" borderId="0" xfId="0" applyFont="1" applyAlignment="1">
      <alignment horizontal="left"/>
    </xf>
    <xf numFmtId="0" fontId="18" fillId="0" borderId="0" xfId="0" applyFont="1" applyAlignment="1" applyProtection="1">
      <alignment horizontal="center" vertical="center" wrapText="1"/>
      <protection locked="0"/>
    </xf>
    <xf numFmtId="0" fontId="24" fillId="0" borderId="12" xfId="2" applyNumberFormat="1" applyFont="1" applyFill="1" applyBorder="1" applyAlignment="1" applyProtection="1">
      <alignment horizontal="center" vertical="center" wrapText="1"/>
      <protection locked="0"/>
    </xf>
    <xf numFmtId="164" fontId="17" fillId="0" borderId="10" xfId="0" applyNumberFormat="1" applyFont="1" applyBorder="1" applyAlignment="1">
      <alignment vertical="center"/>
    </xf>
    <xf numFmtId="0" fontId="17" fillId="0" borderId="27" xfId="0" applyFont="1" applyBorder="1" applyAlignment="1">
      <alignment horizontal="center"/>
    </xf>
    <xf numFmtId="0" fontId="24" fillId="0" borderId="28" xfId="0" applyFont="1" applyBorder="1"/>
    <xf numFmtId="0" fontId="17" fillId="0" borderId="2" xfId="0" applyFont="1" applyBorder="1" applyAlignment="1">
      <alignment horizontal="center" vertical="center" wrapText="1"/>
    </xf>
    <xf numFmtId="3" fontId="17" fillId="0" borderId="0" xfId="0" applyNumberFormat="1" applyFont="1" applyAlignment="1">
      <alignment horizontal="right"/>
    </xf>
    <xf numFmtId="0" fontId="18" fillId="0" borderId="10" xfId="0" applyFont="1" applyBorder="1" applyAlignment="1">
      <alignment horizontal="left"/>
    </xf>
    <xf numFmtId="0" fontId="18" fillId="0" borderId="10" xfId="0" applyFont="1" applyBorder="1" applyAlignment="1">
      <alignment horizontal="right"/>
    </xf>
    <xf numFmtId="3" fontId="18" fillId="0" borderId="10" xfId="0" applyNumberFormat="1" applyFont="1" applyBorder="1" applyAlignment="1">
      <alignment horizontal="right"/>
    </xf>
    <xf numFmtId="3" fontId="18" fillId="0" borderId="29" xfId="0" applyNumberFormat="1" applyFont="1" applyBorder="1" applyAlignment="1">
      <alignment horizontal="right"/>
    </xf>
    <xf numFmtId="0" fontId="18" fillId="0" borderId="29" xfId="0" applyFont="1" applyBorder="1" applyAlignment="1">
      <alignment horizontal="right"/>
    </xf>
    <xf numFmtId="0" fontId="25" fillId="0" borderId="27" xfId="0" applyFont="1" applyBorder="1" applyAlignment="1">
      <alignment horizontal="center"/>
    </xf>
    <xf numFmtId="0" fontId="25" fillId="0" borderId="28" xfId="0" applyFont="1" applyBorder="1"/>
    <xf numFmtId="0" fontId="25" fillId="0" borderId="2" xfId="0" applyFont="1" applyBorder="1" applyAlignment="1">
      <alignment horizontal="center" vertical="center" wrapText="1"/>
    </xf>
    <xf numFmtId="0" fontId="25" fillId="0" borderId="0" xfId="0" applyFont="1" applyAlignment="1">
      <alignment horizontal="left"/>
    </xf>
    <xf numFmtId="8" fontId="25" fillId="0" borderId="0" xfId="0" applyNumberFormat="1" applyFont="1" applyAlignment="1">
      <alignment horizontal="right"/>
    </xf>
    <xf numFmtId="0" fontId="25" fillId="0" borderId="29" xfId="0" applyFont="1" applyBorder="1" applyAlignment="1">
      <alignment horizontal="right"/>
    </xf>
    <xf numFmtId="8" fontId="25" fillId="0" borderId="29" xfId="0" applyNumberFormat="1" applyFont="1" applyBorder="1" applyAlignment="1">
      <alignment horizontal="right"/>
    </xf>
    <xf numFmtId="0" fontId="25" fillId="0" borderId="0" xfId="0" applyFont="1" applyAlignment="1">
      <alignment horizontal="center" vertical="center" wrapText="1"/>
    </xf>
    <xf numFmtId="4" fontId="25" fillId="0" borderId="0" xfId="0" applyNumberFormat="1" applyFont="1" applyAlignment="1">
      <alignment horizontal="right"/>
    </xf>
    <xf numFmtId="22" fontId="17" fillId="0" borderId="0" xfId="0" applyNumberFormat="1" applyFont="1" applyAlignment="1">
      <alignment wrapText="1"/>
    </xf>
    <xf numFmtId="0" fontId="18" fillId="0" borderId="14" xfId="0" applyFont="1" applyBorder="1" applyAlignment="1">
      <alignment wrapText="1"/>
    </xf>
    <xf numFmtId="3" fontId="17" fillId="0" borderId="14" xfId="0" applyNumberFormat="1" applyFont="1" applyBorder="1"/>
    <xf numFmtId="3" fontId="17" fillId="0" borderId="7" xfId="0" applyNumberFormat="1" applyFont="1" applyBorder="1"/>
    <xf numFmtId="0" fontId="17" fillId="0" borderId="7" xfId="0" applyFont="1" applyBorder="1"/>
    <xf numFmtId="0" fontId="26" fillId="0" borderId="14" xfId="0" applyFont="1" applyBorder="1" applyAlignment="1">
      <alignment horizontal="center"/>
    </xf>
    <xf numFmtId="3" fontId="24" fillId="0" borderId="0" xfId="0" applyNumberFormat="1" applyFont="1"/>
    <xf numFmtId="3" fontId="26" fillId="0" borderId="7" xfId="0" applyNumberFormat="1" applyFont="1" applyBorder="1"/>
    <xf numFmtId="3" fontId="24" fillId="0" borderId="14" xfId="0" applyNumberFormat="1" applyFont="1" applyBorder="1"/>
    <xf numFmtId="14" fontId="24" fillId="0" borderId="14" xfId="0" applyNumberFormat="1" applyFont="1" applyBorder="1"/>
    <xf numFmtId="0" fontId="24" fillId="0" borderId="14" xfId="0" applyFont="1" applyBorder="1"/>
    <xf numFmtId="10" fontId="24" fillId="0" borderId="0" xfId="0" applyNumberFormat="1" applyFont="1"/>
    <xf numFmtId="9" fontId="24" fillId="0" borderId="0" xfId="0" applyNumberFormat="1" applyFont="1"/>
    <xf numFmtId="0" fontId="17" fillId="0" borderId="12" xfId="19" applyFont="1" applyBorder="1"/>
    <xf numFmtId="0" fontId="17" fillId="0" borderId="0" xfId="19" applyFont="1" applyAlignment="1">
      <alignment horizontal="center"/>
    </xf>
    <xf numFmtId="0" fontId="18" fillId="2" borderId="56" xfId="0" applyFont="1" applyFill="1" applyBorder="1" applyAlignment="1">
      <alignment horizontal="left" vertical="center"/>
    </xf>
    <xf numFmtId="0" fontId="18" fillId="2" borderId="57" xfId="0" applyFont="1" applyFill="1" applyBorder="1" applyAlignment="1">
      <alignment vertical="center"/>
    </xf>
    <xf numFmtId="0" fontId="18" fillId="2" borderId="58" xfId="0" applyFont="1" applyFill="1" applyBorder="1" applyAlignment="1">
      <alignment vertical="center"/>
    </xf>
    <xf numFmtId="0" fontId="18" fillId="2" borderId="59" xfId="0" applyFont="1" applyFill="1" applyBorder="1" applyAlignment="1">
      <alignment horizontal="left" vertical="center"/>
    </xf>
    <xf numFmtId="0" fontId="18" fillId="2" borderId="60" xfId="0" applyFont="1" applyFill="1" applyBorder="1" applyAlignment="1">
      <alignment horizontal="left" vertical="center"/>
    </xf>
    <xf numFmtId="0" fontId="18" fillId="2" borderId="61" xfId="0" applyFont="1" applyFill="1" applyBorder="1" applyAlignment="1">
      <alignment horizontal="left" vertical="center"/>
    </xf>
    <xf numFmtId="0" fontId="18" fillId="2" borderId="62" xfId="0" applyFont="1" applyFill="1" applyBorder="1" applyAlignment="1">
      <alignment horizontal="left" vertical="center"/>
    </xf>
    <xf numFmtId="0" fontId="18" fillId="2" borderId="35" xfId="0" applyFont="1" applyFill="1" applyBorder="1" applyAlignment="1">
      <alignment horizontal="left" vertical="center"/>
    </xf>
    <xf numFmtId="0" fontId="18" fillId="2" borderId="36" xfId="0" applyFont="1" applyFill="1" applyBorder="1" applyAlignment="1">
      <alignment horizontal="left" vertical="center"/>
    </xf>
    <xf numFmtId="0" fontId="18" fillId="0" borderId="63" xfId="0" applyFont="1" applyBorder="1" applyAlignment="1" applyProtection="1">
      <alignment vertical="center"/>
      <protection locked="0"/>
    </xf>
    <xf numFmtId="0" fontId="18" fillId="0" borderId="47" xfId="0" applyFont="1" applyBorder="1" applyAlignment="1" applyProtection="1">
      <alignment vertical="center"/>
      <protection locked="0"/>
    </xf>
    <xf numFmtId="0" fontId="18" fillId="0" borderId="49" xfId="0" applyFont="1" applyBorder="1" applyAlignment="1" applyProtection="1">
      <alignment vertical="center"/>
      <protection locked="0"/>
    </xf>
    <xf numFmtId="0" fontId="41" fillId="0" borderId="63" xfId="0" applyFont="1" applyBorder="1"/>
    <xf numFmtId="0" fontId="26" fillId="0" borderId="63" xfId="0" applyFont="1" applyBorder="1"/>
    <xf numFmtId="0" fontId="25" fillId="0" borderId="0" xfId="0" applyFont="1" applyAlignment="1">
      <alignment horizontal="center" vertical="center"/>
    </xf>
    <xf numFmtId="0" fontId="32" fillId="0" borderId="0" xfId="0" applyFont="1" applyAlignment="1">
      <alignment horizontal="center"/>
    </xf>
    <xf numFmtId="0" fontId="18" fillId="0" borderId="20" xfId="0" applyFont="1" applyBorder="1" applyAlignment="1">
      <alignment horizontal="left"/>
    </xf>
    <xf numFmtId="0" fontId="18" fillId="0" borderId="20" xfId="0" applyFont="1" applyBorder="1"/>
    <xf numFmtId="0" fontId="18" fillId="0" borderId="63" xfId="0" applyFont="1" applyBorder="1" applyAlignment="1" applyProtection="1">
      <alignment horizontal="center" vertical="center" wrapText="1"/>
      <protection locked="0"/>
    </xf>
    <xf numFmtId="0" fontId="41" fillId="0" borderId="63" xfId="0" applyFont="1" applyBorder="1" applyAlignment="1" applyProtection="1">
      <alignment horizontal="center" vertical="center" wrapText="1"/>
      <protection locked="0"/>
    </xf>
    <xf numFmtId="164" fontId="18" fillId="2" borderId="63" xfId="2" applyNumberFormat="1" applyFont="1" applyFill="1" applyBorder="1" applyAlignment="1" applyProtection="1">
      <alignment horizontal="center" vertical="center" wrapText="1"/>
      <protection locked="0"/>
    </xf>
    <xf numFmtId="0" fontId="18" fillId="2" borderId="63" xfId="18" applyFont="1" applyFill="1" applyBorder="1" applyAlignment="1" applyProtection="1">
      <alignment horizontal="center" vertical="center" wrapText="1"/>
      <protection locked="0"/>
    </xf>
    <xf numFmtId="0" fontId="25" fillId="0" borderId="24" xfId="0" applyFont="1" applyBorder="1"/>
    <xf numFmtId="0" fontId="25" fillId="0" borderId="51" xfId="0" applyFont="1" applyBorder="1"/>
    <xf numFmtId="0" fontId="25" fillId="0" borderId="1" xfId="0" applyFont="1" applyBorder="1"/>
    <xf numFmtId="0" fontId="25" fillId="0" borderId="55" xfId="0" applyFont="1" applyBorder="1"/>
    <xf numFmtId="0" fontId="1" fillId="0" borderId="0" xfId="19" applyFont="1" applyAlignment="1" applyProtection="1">
      <alignment vertical="center"/>
      <protection locked="0"/>
    </xf>
    <xf numFmtId="0" fontId="17" fillId="0" borderId="20" xfId="0" applyFont="1" applyBorder="1" applyAlignment="1" applyProtection="1">
      <alignment horizontal="center" vertical="center" wrapText="1"/>
      <protection locked="0"/>
    </xf>
    <xf numFmtId="0" fontId="24" fillId="0" borderId="20" xfId="2" applyNumberFormat="1" applyFont="1" applyFill="1" applyBorder="1" applyAlignment="1" applyProtection="1">
      <alignment horizontal="center" vertical="center" wrapText="1"/>
      <protection locked="0"/>
    </xf>
    <xf numFmtId="0" fontId="2" fillId="0" borderId="64" xfId="19" applyFont="1" applyBorder="1" applyAlignment="1" applyProtection="1">
      <alignment horizontal="left" vertical="center"/>
      <protection locked="0"/>
    </xf>
    <xf numFmtId="0" fontId="17" fillId="0" borderId="64" xfId="0" applyFont="1" applyBorder="1" applyAlignment="1" applyProtection="1">
      <alignment horizontal="center" vertical="center"/>
      <protection locked="0"/>
    </xf>
    <xf numFmtId="0" fontId="2" fillId="0" borderId="47" xfId="19" applyFont="1" applyBorder="1" applyAlignment="1">
      <alignment horizontal="left" vertical="center"/>
    </xf>
    <xf numFmtId="0" fontId="2" fillId="0" borderId="48" xfId="19" applyFont="1" applyBorder="1" applyAlignment="1">
      <alignment vertical="center"/>
    </xf>
    <xf numFmtId="0" fontId="2" fillId="0" borderId="49" xfId="19" applyFont="1" applyBorder="1" applyAlignment="1">
      <alignment horizontal="left" vertical="center"/>
    </xf>
    <xf numFmtId="0" fontId="26" fillId="0" borderId="38" xfId="0" applyFont="1" applyBorder="1"/>
    <xf numFmtId="0" fontId="26" fillId="0" borderId="39" xfId="0" applyFont="1" applyBorder="1"/>
    <xf numFmtId="0" fontId="18" fillId="0" borderId="13" xfId="19" applyFont="1" applyBorder="1" applyAlignment="1" applyProtection="1">
      <alignment horizontal="left" vertical="center"/>
      <protection locked="0"/>
    </xf>
    <xf numFmtId="0" fontId="18" fillId="0" borderId="19" xfId="19" applyFont="1" applyBorder="1" applyAlignment="1" applyProtection="1">
      <alignment vertical="center"/>
      <protection locked="0"/>
    </xf>
    <xf numFmtId="0" fontId="18" fillId="0" borderId="19" xfId="19" applyFont="1" applyBorder="1" applyAlignment="1" applyProtection="1">
      <alignment horizontal="left" vertical="center"/>
      <protection locked="0"/>
    </xf>
    <xf numFmtId="22" fontId="23" fillId="0" borderId="50" xfId="0" applyNumberFormat="1" applyFont="1" applyBorder="1" applyAlignment="1">
      <alignment horizontal="left" wrapText="1"/>
    </xf>
    <xf numFmtId="0" fontId="23" fillId="0" borderId="24" xfId="0" applyFont="1" applyBorder="1" applyAlignment="1">
      <alignment horizontal="left"/>
    </xf>
    <xf numFmtId="0" fontId="23" fillId="0" borderId="51" xfId="0" applyFont="1" applyBorder="1" applyAlignment="1">
      <alignment horizontal="left"/>
    </xf>
    <xf numFmtId="0" fontId="17" fillId="0" borderId="0" xfId="3" applyFont="1" applyAlignment="1">
      <alignment horizontal="right"/>
    </xf>
    <xf numFmtId="164" fontId="17" fillId="0" borderId="0" xfId="0" applyNumberFormat="1" applyFont="1" applyAlignment="1" applyProtection="1">
      <alignment horizontal="right" vertical="center" wrapText="1"/>
      <protection locked="0"/>
    </xf>
    <xf numFmtId="0" fontId="17" fillId="0" borderId="0" xfId="0" applyFont="1" applyAlignment="1">
      <alignment horizontal="right" wrapText="1"/>
    </xf>
    <xf numFmtId="0" fontId="22" fillId="0" borderId="0" xfId="0" applyFont="1" applyAlignment="1">
      <alignment horizontal="right"/>
    </xf>
    <xf numFmtId="0" fontId="24" fillId="0" borderId="0" xfId="0" applyFont="1" applyAlignment="1">
      <alignment horizontal="right"/>
    </xf>
    <xf numFmtId="43" fontId="17" fillId="0" borderId="0" xfId="0" applyNumberFormat="1" applyFont="1"/>
    <xf numFmtId="164" fontId="18" fillId="0" borderId="0" xfId="0" applyNumberFormat="1" applyFont="1"/>
    <xf numFmtId="9" fontId="17" fillId="0" borderId="0" xfId="0" applyNumberFormat="1" applyFont="1"/>
    <xf numFmtId="164" fontId="18" fillId="0" borderId="0" xfId="0" applyNumberFormat="1" applyFont="1" applyAlignment="1">
      <alignment horizontal="center" wrapText="1"/>
    </xf>
    <xf numFmtId="166" fontId="22" fillId="4" borderId="12" xfId="23" applyNumberFormat="1" applyFont="1" applyFill="1" applyBorder="1"/>
    <xf numFmtId="166" fontId="22" fillId="0" borderId="12" xfId="23" applyNumberFormat="1" applyFont="1" applyFill="1" applyBorder="1"/>
    <xf numFmtId="0" fontId="44" fillId="0" borderId="0" xfId="0" applyFont="1"/>
    <xf numFmtId="0" fontId="44" fillId="5" borderId="12" xfId="0" applyFont="1" applyFill="1" applyBorder="1"/>
    <xf numFmtId="0" fontId="22" fillId="0" borderId="12" xfId="0" applyFont="1" applyBorder="1"/>
    <xf numFmtId="166" fontId="22" fillId="0" borderId="0" xfId="0" applyNumberFormat="1" applyFont="1"/>
    <xf numFmtId="0" fontId="21" fillId="0" borderId="12" xfId="0" applyFont="1" applyBorder="1"/>
    <xf numFmtId="0" fontId="43" fillId="0" borderId="0" xfId="0" applyFont="1"/>
    <xf numFmtId="0" fontId="21" fillId="5" borderId="12" xfId="0" applyFont="1" applyFill="1" applyBorder="1"/>
    <xf numFmtId="0" fontId="45" fillId="0" borderId="0" xfId="22" applyFont="1"/>
    <xf numFmtId="0" fontId="45" fillId="0" borderId="0" xfId="22" applyFont="1" applyFill="1" applyBorder="1"/>
    <xf numFmtId="0" fontId="21" fillId="0" borderId="12" xfId="0" applyFont="1" applyBorder="1" applyAlignment="1">
      <alignment horizontal="left" indent="1"/>
    </xf>
    <xf numFmtId="164" fontId="22" fillId="0" borderId="0" xfId="2" applyNumberFormat="1" applyFont="1"/>
    <xf numFmtId="0" fontId="21" fillId="5" borderId="12" xfId="0" applyFont="1" applyFill="1" applyBorder="1" applyAlignment="1">
      <alignment horizontal="left"/>
    </xf>
    <xf numFmtId="0" fontId="21" fillId="0" borderId="12" xfId="0" applyFont="1" applyBorder="1" applyAlignment="1">
      <alignment horizontal="left" indent="2"/>
    </xf>
    <xf numFmtId="0" fontId="21" fillId="0" borderId="12" xfId="0" applyFont="1" applyBorder="1" applyAlignment="1">
      <alignment horizontal="left" indent="3"/>
    </xf>
    <xf numFmtId="0" fontId="46" fillId="0" borderId="0" xfId="0" applyFont="1"/>
    <xf numFmtId="0" fontId="21" fillId="0" borderId="12" xfId="0" applyFont="1" applyBorder="1" applyAlignment="1">
      <alignment horizontal="left"/>
    </xf>
    <xf numFmtId="0" fontId="21" fillId="0" borderId="0" xfId="0" applyFont="1" applyAlignment="1">
      <alignment horizontal="left"/>
    </xf>
    <xf numFmtId="44" fontId="22" fillId="0" borderId="15" xfId="0" applyNumberFormat="1" applyFont="1" applyBorder="1"/>
    <xf numFmtId="44" fontId="22" fillId="0" borderId="0" xfId="0" applyNumberFormat="1" applyFont="1"/>
    <xf numFmtId="1" fontId="21" fillId="0" borderId="0" xfId="0" applyNumberFormat="1" applyFont="1" applyAlignment="1" applyProtection="1">
      <alignment horizontal="center" vertical="center"/>
      <protection locked="0"/>
    </xf>
    <xf numFmtId="166" fontId="22" fillId="0" borderId="0" xfId="23" applyNumberFormat="1" applyFont="1"/>
    <xf numFmtId="10" fontId="22" fillId="0" borderId="12" xfId="16" applyNumberFormat="1" applyFont="1" applyFill="1" applyBorder="1"/>
    <xf numFmtId="164" fontId="22" fillId="0" borderId="12" xfId="0" applyNumberFormat="1" applyFont="1" applyBorder="1"/>
    <xf numFmtId="166" fontId="22" fillId="0" borderId="12" xfId="0" applyNumberFormat="1" applyFont="1" applyBorder="1"/>
    <xf numFmtId="164" fontId="49" fillId="0" borderId="0" xfId="0" applyNumberFormat="1" applyFont="1"/>
    <xf numFmtId="44" fontId="22" fillId="0" borderId="0" xfId="23" applyFont="1" applyFill="1"/>
    <xf numFmtId="164" fontId="22" fillId="0" borderId="0" xfId="0" applyNumberFormat="1" applyFont="1"/>
    <xf numFmtId="44" fontId="22" fillId="0" borderId="14" xfId="23" applyFont="1" applyFill="1" applyBorder="1"/>
    <xf numFmtId="44" fontId="22" fillId="0" borderId="0" xfId="23" applyFont="1" applyFill="1" applyBorder="1"/>
    <xf numFmtId="164" fontId="17" fillId="0" borderId="0" xfId="2" applyNumberFormat="1" applyFont="1"/>
    <xf numFmtId="164" fontId="17" fillId="0" borderId="7" xfId="2" applyNumberFormat="1" applyFont="1" applyBorder="1"/>
    <xf numFmtId="164" fontId="17" fillId="0" borderId="0" xfId="2" applyNumberFormat="1" applyFont="1" applyFill="1" applyBorder="1"/>
    <xf numFmtId="164" fontId="18" fillId="0" borderId="0" xfId="2" applyNumberFormat="1" applyFont="1" applyFill="1" applyAlignment="1">
      <alignment horizontal="center" wrapText="1"/>
    </xf>
    <xf numFmtId="164" fontId="18" fillId="0" borderId="14" xfId="2" applyNumberFormat="1" applyFont="1" applyFill="1" applyBorder="1" applyAlignment="1">
      <alignment horizontal="center" wrapText="1"/>
    </xf>
    <xf numFmtId="164" fontId="17" fillId="0" borderId="7" xfId="2" applyNumberFormat="1" applyFont="1" applyFill="1" applyBorder="1"/>
    <xf numFmtId="164" fontId="24" fillId="0" borderId="0" xfId="2" applyNumberFormat="1" applyFont="1"/>
    <xf numFmtId="0" fontId="24" fillId="0" borderId="0" xfId="0" applyFont="1" applyAlignment="1">
      <alignment horizontal="center"/>
    </xf>
    <xf numFmtId="164" fontId="24" fillId="0" borderId="14" xfId="2" applyNumberFormat="1" applyFont="1" applyBorder="1"/>
    <xf numFmtId="43" fontId="17" fillId="0" borderId="0" xfId="2" applyFont="1" applyAlignment="1">
      <alignment vertical="center"/>
    </xf>
    <xf numFmtId="0" fontId="50" fillId="0" borderId="0" xfId="0" applyFont="1" applyAlignment="1">
      <alignment horizontal="left"/>
    </xf>
    <xf numFmtId="164" fontId="50" fillId="0" borderId="0" xfId="0" applyNumberFormat="1" applyFont="1" applyAlignment="1">
      <alignment horizontal="right"/>
    </xf>
    <xf numFmtId="164" fontId="50" fillId="0" borderId="14" xfId="0" applyNumberFormat="1" applyFont="1" applyBorder="1" applyAlignment="1">
      <alignment horizontal="right"/>
    </xf>
    <xf numFmtId="164" fontId="0" fillId="0" borderId="0" xfId="0" applyNumberFormat="1"/>
    <xf numFmtId="164" fontId="0" fillId="0" borderId="14" xfId="2" applyNumberFormat="1" applyFont="1" applyBorder="1"/>
    <xf numFmtId="0" fontId="50" fillId="0" borderId="0" xfId="1" applyFont="1">
      <alignment horizontal="left" indent="1"/>
    </xf>
    <xf numFmtId="0" fontId="50" fillId="0" borderId="0" xfId="3" applyFont="1"/>
    <xf numFmtId="164" fontId="0" fillId="0" borderId="0" xfId="2" applyNumberFormat="1" applyFont="1"/>
    <xf numFmtId="164" fontId="0" fillId="0" borderId="7" xfId="0" applyNumberFormat="1" applyBorder="1"/>
    <xf numFmtId="0" fontId="19" fillId="8" borderId="0" xfId="0" applyFont="1" applyFill="1" applyProtection="1">
      <protection hidden="1"/>
    </xf>
    <xf numFmtId="3" fontId="19" fillId="8" borderId="0" xfId="0" applyNumberFormat="1" applyFont="1" applyFill="1" applyProtection="1">
      <protection hidden="1"/>
    </xf>
    <xf numFmtId="3" fontId="20" fillId="8" borderId="25" xfId="0" applyNumberFormat="1" applyFont="1" applyFill="1" applyBorder="1" applyProtection="1">
      <protection hidden="1"/>
    </xf>
    <xf numFmtId="3" fontId="20" fillId="8" borderId="0" xfId="0" applyNumberFormat="1" applyFont="1" applyFill="1" applyProtection="1">
      <protection hidden="1"/>
    </xf>
    <xf numFmtId="164" fontId="17" fillId="8" borderId="0" xfId="0" applyNumberFormat="1" applyFont="1" applyFill="1" applyAlignment="1" applyProtection="1">
      <alignment horizontal="left" vertical="center"/>
      <protection hidden="1"/>
    </xf>
    <xf numFmtId="164" fontId="18" fillId="8" borderId="7" xfId="0" applyNumberFormat="1" applyFont="1" applyFill="1" applyBorder="1" applyAlignment="1" applyProtection="1">
      <alignment horizontal="left" vertical="center"/>
      <protection hidden="1"/>
    </xf>
    <xf numFmtId="164" fontId="17" fillId="8" borderId="0" xfId="0" applyNumberFormat="1" applyFont="1" applyFill="1" applyAlignment="1" applyProtection="1">
      <alignment horizontal="left" vertical="center"/>
      <protection locked="0" hidden="1"/>
    </xf>
    <xf numFmtId="164" fontId="17" fillId="8" borderId="8" xfId="0" applyNumberFormat="1" applyFont="1" applyFill="1" applyBorder="1" applyAlignment="1" applyProtection="1">
      <alignment horizontal="left" vertical="center"/>
      <protection hidden="1"/>
    </xf>
    <xf numFmtId="164" fontId="18" fillId="8" borderId="10" xfId="0" applyNumberFormat="1" applyFont="1" applyFill="1" applyBorder="1" applyAlignment="1" applyProtection="1">
      <alignment horizontal="left" vertical="center"/>
      <protection hidden="1"/>
    </xf>
    <xf numFmtId="164" fontId="17" fillId="0" borderId="0" xfId="2" applyNumberFormat="1" applyFont="1" applyAlignment="1" applyProtection="1">
      <alignment horizontal="center" vertical="center"/>
      <protection locked="0"/>
    </xf>
    <xf numFmtId="0" fontId="3" fillId="0" borderId="0" xfId="3"/>
    <xf numFmtId="0" fontId="3" fillId="0" borderId="0" xfId="3" applyAlignment="1">
      <alignment wrapText="1"/>
    </xf>
    <xf numFmtId="164" fontId="17" fillId="9" borderId="0" xfId="2" applyNumberFormat="1" applyFont="1" applyFill="1"/>
    <xf numFmtId="0" fontId="9" fillId="0" borderId="0" xfId="3" applyFont="1" applyAlignment="1">
      <alignment wrapText="1"/>
    </xf>
    <xf numFmtId="164" fontId="17" fillId="9" borderId="66" xfId="2" applyNumberFormat="1" applyFont="1" applyFill="1" applyBorder="1"/>
    <xf numFmtId="164" fontId="17" fillId="0" borderId="66" xfId="2" applyNumberFormat="1" applyFont="1" applyFill="1" applyBorder="1"/>
    <xf numFmtId="164" fontId="3" fillId="0" borderId="0" xfId="3" applyNumberFormat="1" applyAlignment="1">
      <alignment wrapText="1"/>
    </xf>
    <xf numFmtId="165" fontId="3" fillId="0" borderId="0" xfId="7" applyAlignment="1">
      <alignment wrapText="1"/>
    </xf>
    <xf numFmtId="164" fontId="3" fillId="0" borderId="0" xfId="3" applyNumberFormat="1"/>
    <xf numFmtId="164" fontId="3" fillId="0" borderId="0" xfId="2" applyNumberFormat="1" applyFont="1"/>
    <xf numFmtId="164" fontId="3" fillId="0" borderId="0" xfId="2" applyNumberFormat="1" applyFont="1" applyFill="1"/>
    <xf numFmtId="164" fontId="3" fillId="0" borderId="0" xfId="2" applyNumberFormat="1" applyFont="1" applyFill="1" applyBorder="1"/>
    <xf numFmtId="0" fontId="52" fillId="0" borderId="0" xfId="0" applyFont="1"/>
    <xf numFmtId="0" fontId="53" fillId="0" borderId="0" xfId="0" applyFont="1"/>
    <xf numFmtId="164" fontId="52" fillId="0" borderId="0" xfId="2" applyNumberFormat="1" applyFont="1"/>
    <xf numFmtId="10" fontId="52" fillId="0" borderId="0" xfId="16" applyNumberFormat="1" applyFont="1"/>
    <xf numFmtId="0" fontId="52" fillId="0" borderId="0" xfId="0" applyFont="1" applyAlignment="1">
      <alignment horizontal="center"/>
    </xf>
    <xf numFmtId="0" fontId="52" fillId="0" borderId="14" xfId="0" applyFont="1" applyBorder="1" applyAlignment="1">
      <alignment horizontal="center"/>
    </xf>
    <xf numFmtId="164" fontId="52" fillId="0" borderId="14" xfId="2" applyNumberFormat="1" applyFont="1" applyBorder="1" applyAlignment="1">
      <alignment horizontal="center"/>
    </xf>
    <xf numFmtId="0" fontId="52" fillId="0" borderId="0" xfId="0" quotePrefix="1" applyFont="1"/>
    <xf numFmtId="42" fontId="52" fillId="0" borderId="0" xfId="2" applyNumberFormat="1" applyFont="1"/>
    <xf numFmtId="42" fontId="52" fillId="0" borderId="0" xfId="0" applyNumberFormat="1" applyFont="1"/>
    <xf numFmtId="42" fontId="52" fillId="0" borderId="0" xfId="0" applyNumberFormat="1" applyFont="1" applyAlignment="1">
      <alignment horizontal="center"/>
    </xf>
    <xf numFmtId="0" fontId="54" fillId="0" borderId="0" xfId="0" applyFont="1"/>
    <xf numFmtId="0" fontId="52" fillId="0" borderId="14" xfId="0" applyFont="1" applyBorder="1"/>
    <xf numFmtId="164" fontId="52" fillId="0" borderId="14" xfId="2" applyNumberFormat="1" applyFont="1" applyBorder="1"/>
    <xf numFmtId="0" fontId="52" fillId="0" borderId="0" xfId="0" applyFont="1" applyAlignment="1">
      <alignment horizontal="left"/>
    </xf>
    <xf numFmtId="165" fontId="3" fillId="0" borderId="0" xfId="7" applyFont="1"/>
    <xf numFmtId="0" fontId="52" fillId="0" borderId="0" xfId="0" applyFont="1" applyAlignment="1">
      <alignment horizontal="right"/>
    </xf>
    <xf numFmtId="0" fontId="3" fillId="0" borderId="0" xfId="0" applyFont="1" applyAlignment="1">
      <alignment horizontal="center"/>
    </xf>
    <xf numFmtId="42" fontId="52" fillId="0" borderId="0" xfId="2" applyNumberFormat="1" applyFont="1" applyFill="1"/>
    <xf numFmtId="0" fontId="52" fillId="0" borderId="0" xfId="2" applyNumberFormat="1" applyFont="1" applyFill="1" applyBorder="1" applyAlignment="1">
      <alignment horizontal="left"/>
    </xf>
    <xf numFmtId="43" fontId="52" fillId="0" borderId="0" xfId="2" applyFont="1" applyBorder="1"/>
    <xf numFmtId="42" fontId="52" fillId="0" borderId="0" xfId="2" applyNumberFormat="1" applyFont="1" applyBorder="1"/>
    <xf numFmtId="0" fontId="3" fillId="0" borderId="0" xfId="1" applyFont="1">
      <alignment horizontal="left" indent="1"/>
    </xf>
    <xf numFmtId="0" fontId="3" fillId="0" borderId="0" xfId="1" applyFont="1" applyFill="1">
      <alignment horizontal="left" indent="1"/>
    </xf>
    <xf numFmtId="42" fontId="52" fillId="0" borderId="14" xfId="2" applyNumberFormat="1" applyFont="1" applyBorder="1"/>
    <xf numFmtId="42" fontId="52" fillId="0" borderId="14" xfId="0" applyNumberFormat="1" applyFont="1" applyBorder="1"/>
    <xf numFmtId="164" fontId="52" fillId="0" borderId="0" xfId="0" applyNumberFormat="1" applyFont="1"/>
    <xf numFmtId="164" fontId="52" fillId="0" borderId="0" xfId="2" applyNumberFormat="1" applyFont="1" applyBorder="1" applyAlignment="1">
      <alignment horizontal="center"/>
    </xf>
    <xf numFmtId="10" fontId="52" fillId="0" borderId="0" xfId="16" applyNumberFormat="1" applyFont="1" applyBorder="1" applyAlignment="1">
      <alignment horizontal="center"/>
    </xf>
    <xf numFmtId="42" fontId="54" fillId="0" borderId="0" xfId="2" applyNumberFormat="1" applyFont="1"/>
    <xf numFmtId="164" fontId="54" fillId="0" borderId="0" xfId="2" applyNumberFormat="1" applyFont="1"/>
    <xf numFmtId="4" fontId="52" fillId="0" borderId="0" xfId="0" applyNumberFormat="1" applyFont="1"/>
    <xf numFmtId="166" fontId="0" fillId="0" borderId="0" xfId="0" applyNumberFormat="1"/>
    <xf numFmtId="6" fontId="52" fillId="0" borderId="14" xfId="2" applyNumberFormat="1" applyFont="1" applyBorder="1"/>
    <xf numFmtId="42" fontId="52" fillId="0" borderId="15" xfId="0" applyNumberFormat="1" applyFont="1" applyBorder="1"/>
    <xf numFmtId="164" fontId="52" fillId="0" borderId="0" xfId="2" applyNumberFormat="1" applyFont="1" applyFill="1"/>
    <xf numFmtId="164" fontId="52" fillId="0" borderId="0" xfId="2" applyNumberFormat="1" applyFont="1" applyFill="1" applyBorder="1" applyAlignment="1">
      <alignment horizontal="center"/>
    </xf>
    <xf numFmtId="10" fontId="52" fillId="0" borderId="0" xfId="16" applyNumberFormat="1" applyFont="1" applyFill="1" applyBorder="1" applyAlignment="1">
      <alignment horizontal="center"/>
    </xf>
    <xf numFmtId="164" fontId="52" fillId="0" borderId="14" xfId="2" applyNumberFormat="1" applyFont="1" applyFill="1" applyBorder="1" applyAlignment="1">
      <alignment horizontal="center"/>
    </xf>
    <xf numFmtId="42" fontId="52" fillId="0" borderId="14" xfId="2" applyNumberFormat="1" applyFont="1" applyFill="1" applyBorder="1"/>
    <xf numFmtId="0" fontId="52" fillId="0" borderId="14" xfId="2" applyNumberFormat="1" applyFont="1" applyBorder="1" applyAlignment="1">
      <alignment horizontal="center"/>
    </xf>
    <xf numFmtId="167" fontId="52" fillId="0" borderId="0" xfId="2" applyNumberFormat="1" applyFont="1"/>
    <xf numFmtId="0" fontId="50" fillId="0" borderId="0" xfId="0" applyFont="1"/>
    <xf numFmtId="0" fontId="55" fillId="0" borderId="0" xfId="0" applyFont="1" applyAlignment="1">
      <alignment horizontal="left"/>
    </xf>
    <xf numFmtId="0" fontId="56" fillId="0" borderId="0" xfId="0" applyFont="1" applyAlignment="1">
      <alignment horizontal="right"/>
    </xf>
    <xf numFmtId="0" fontId="57" fillId="0" borderId="0" xfId="0" applyFont="1" applyAlignment="1">
      <alignment horizontal="center" wrapText="1"/>
    </xf>
    <xf numFmtId="0" fontId="6" fillId="0" borderId="0" xfId="0" applyFont="1" applyAlignment="1">
      <alignment horizontal="right"/>
    </xf>
    <xf numFmtId="0" fontId="6" fillId="0" borderId="0" xfId="0" applyFont="1" applyAlignment="1">
      <alignment horizontal="center"/>
    </xf>
    <xf numFmtId="0" fontId="58" fillId="0" borderId="0" xfId="0" quotePrefix="1" applyFont="1"/>
    <xf numFmtId="0" fontId="58" fillId="0" borderId="0" xfId="0" applyFont="1" applyAlignment="1">
      <alignment horizontal="center"/>
    </xf>
    <xf numFmtId="0" fontId="59" fillId="0" borderId="0" xfId="0" applyFont="1" applyAlignment="1">
      <alignment horizontal="right"/>
    </xf>
    <xf numFmtId="0" fontId="60" fillId="0" borderId="0" xfId="0" applyFont="1" applyAlignment="1">
      <alignment horizontal="left"/>
    </xf>
    <xf numFmtId="49" fontId="57" fillId="0" borderId="0" xfId="0" applyNumberFormat="1" applyFont="1" applyAlignment="1">
      <alignment horizontal="right" wrapText="1"/>
    </xf>
    <xf numFmtId="37" fontId="60" fillId="0" borderId="67" xfId="32" applyNumberFormat="1" applyFont="1" applyBorder="1" applyAlignment="1" applyProtection="1">
      <alignment horizontal="right"/>
      <protection locked="0"/>
    </xf>
    <xf numFmtId="164" fontId="57" fillId="0" borderId="68" xfId="2" applyNumberFormat="1" applyFont="1" applyFill="1" applyBorder="1" applyAlignment="1">
      <alignment horizontal="right" wrapText="1"/>
    </xf>
    <xf numFmtId="49" fontId="60" fillId="0" borderId="0" xfId="0" applyNumberFormat="1" applyFont="1" applyAlignment="1">
      <alignment horizontal="right" wrapText="1"/>
    </xf>
    <xf numFmtId="37" fontId="60" fillId="0" borderId="67" xfId="32" applyNumberFormat="1" applyFont="1" applyBorder="1" applyAlignment="1">
      <alignment horizontal="right"/>
    </xf>
    <xf numFmtId="164" fontId="60" fillId="0" borderId="69" xfId="2" applyNumberFormat="1" applyFont="1" applyFill="1" applyBorder="1" applyAlignment="1">
      <alignment horizontal="right" wrapText="1"/>
    </xf>
    <xf numFmtId="49" fontId="60" fillId="0" borderId="0" xfId="0" applyNumberFormat="1" applyFont="1" applyAlignment="1">
      <alignment horizontal="right"/>
    </xf>
    <xf numFmtId="37" fontId="57" fillId="0" borderId="0" xfId="0" applyNumberFormat="1" applyFont="1" applyAlignment="1">
      <alignment horizontal="right"/>
    </xf>
    <xf numFmtId="37" fontId="60" fillId="0" borderId="70" xfId="33" applyFont="1" applyFill="1">
      <alignment horizontal="left" wrapText="1"/>
    </xf>
    <xf numFmtId="0" fontId="6" fillId="0" borderId="0" xfId="34" applyFont="1" applyAlignment="1">
      <alignment horizontal="right"/>
    </xf>
    <xf numFmtId="0" fontId="50" fillId="0" borderId="0" xfId="0" applyFont="1" applyAlignment="1">
      <alignment horizontal="center"/>
    </xf>
    <xf numFmtId="37" fontId="60" fillId="0" borderId="0" xfId="32" applyNumberFormat="1" applyFont="1" applyAlignment="1" applyProtection="1">
      <alignment horizontal="right"/>
      <protection locked="0"/>
    </xf>
    <xf numFmtId="164" fontId="57" fillId="0" borderId="71" xfId="2" applyNumberFormat="1" applyFont="1" applyFill="1" applyBorder="1" applyAlignment="1">
      <alignment horizontal="right" wrapText="1"/>
    </xf>
    <xf numFmtId="37" fontId="60" fillId="0" borderId="72" xfId="33" applyFont="1" applyFill="1" applyBorder="1">
      <alignment horizontal="left" wrapText="1"/>
    </xf>
    <xf numFmtId="37" fontId="60" fillId="0" borderId="73" xfId="33" applyFont="1" applyFill="1" applyBorder="1" applyAlignment="1">
      <alignment horizontal="right" wrapText="1"/>
    </xf>
    <xf numFmtId="164" fontId="57" fillId="0" borderId="74" xfId="2" applyNumberFormat="1" applyFont="1" applyFill="1" applyBorder="1" applyAlignment="1">
      <alignment horizontal="right" wrapText="1"/>
    </xf>
    <xf numFmtId="37" fontId="60" fillId="0" borderId="70" xfId="33" applyFont="1" applyFill="1" applyAlignment="1">
      <alignment horizontal="center" wrapText="1"/>
    </xf>
    <xf numFmtId="0" fontId="3" fillId="0" borderId="0" xfId="35"/>
    <xf numFmtId="37" fontId="60" fillId="0" borderId="72" xfId="33" applyFont="1" applyFill="1" applyBorder="1" applyAlignment="1">
      <alignment horizontal="center" wrapText="1"/>
    </xf>
    <xf numFmtId="43" fontId="60" fillId="0" borderId="69" xfId="2" applyFont="1" applyFill="1" applyBorder="1" applyAlignment="1">
      <alignment horizontal="right" wrapText="1"/>
    </xf>
    <xf numFmtId="43" fontId="50" fillId="0" borderId="0" xfId="0" applyNumberFormat="1" applyFont="1"/>
    <xf numFmtId="49" fontId="61" fillId="0" borderId="0" xfId="0" applyNumberFormat="1" applyFont="1" applyAlignment="1">
      <alignment horizontal="right" wrapText="1"/>
    </xf>
    <xf numFmtId="49" fontId="60" fillId="0" borderId="16" xfId="0" applyNumberFormat="1" applyFont="1" applyBorder="1" applyAlignment="1">
      <alignment horizontal="right" wrapText="1"/>
    </xf>
    <xf numFmtId="164" fontId="57" fillId="0" borderId="75" xfId="2" applyNumberFormat="1" applyFont="1" applyFill="1" applyBorder="1" applyAlignment="1">
      <alignment horizontal="right" wrapText="1"/>
    </xf>
    <xf numFmtId="37" fontId="60" fillId="0" borderId="0" xfId="32" applyNumberFormat="1" applyFont="1" applyAlignment="1">
      <alignment horizontal="right"/>
    </xf>
    <xf numFmtId="164" fontId="60" fillId="0" borderId="0" xfId="2" applyNumberFormat="1" applyFont="1" applyFill="1" applyBorder="1" applyAlignment="1">
      <alignment horizontal="right" wrapText="1"/>
    </xf>
    <xf numFmtId="0" fontId="62" fillId="0" borderId="0" xfId="36" applyFont="1" applyAlignment="1" applyProtection="1">
      <alignment vertical="center"/>
      <protection locked="0"/>
    </xf>
    <xf numFmtId="164" fontId="62" fillId="0" borderId="0" xfId="17" applyNumberFormat="1" applyFont="1" applyFill="1" applyBorder="1" applyAlignment="1" applyProtection="1">
      <alignment vertical="center"/>
      <protection locked="0"/>
    </xf>
    <xf numFmtId="0" fontId="1" fillId="0" borderId="0" xfId="37" applyFont="1" applyAlignment="1">
      <alignment horizontal="center" vertical="center" wrapText="1"/>
    </xf>
    <xf numFmtId="0" fontId="2" fillId="0" borderId="0" xfId="37" applyFont="1" applyAlignment="1">
      <alignment horizontal="center" vertical="center" wrapText="1"/>
    </xf>
    <xf numFmtId="0" fontId="64" fillId="0" borderId="0" xfId="36" applyFont="1" applyAlignment="1" applyProtection="1">
      <alignment vertical="center"/>
      <protection locked="0"/>
    </xf>
    <xf numFmtId="164" fontId="64" fillId="0" borderId="0" xfId="17" applyNumberFormat="1" applyFont="1" applyFill="1" applyAlignment="1" applyProtection="1">
      <alignment vertical="center"/>
      <protection locked="0"/>
    </xf>
    <xf numFmtId="164" fontId="2" fillId="0" borderId="0" xfId="17" applyNumberFormat="1" applyFont="1" applyFill="1" applyAlignment="1" applyProtection="1">
      <alignment horizontal="center" vertical="center"/>
      <protection locked="0"/>
    </xf>
    <xf numFmtId="0" fontId="62" fillId="0" borderId="0" xfId="36" applyFont="1" applyAlignment="1" applyProtection="1">
      <alignment horizontal="center" vertical="center"/>
      <protection locked="0"/>
    </xf>
    <xf numFmtId="0" fontId="65" fillId="0" borderId="0" xfId="37" applyFont="1" applyAlignment="1">
      <alignment vertical="center"/>
    </xf>
    <xf numFmtId="8" fontId="62" fillId="0" borderId="0" xfId="37" applyNumberFormat="1" applyFont="1" applyAlignment="1">
      <alignment vertical="center"/>
    </xf>
    <xf numFmtId="0" fontId="65" fillId="0" borderId="0" xfId="37" applyFont="1"/>
    <xf numFmtId="8" fontId="65" fillId="0" borderId="0" xfId="37" applyNumberFormat="1" applyFont="1" applyAlignment="1">
      <alignment vertical="center"/>
    </xf>
    <xf numFmtId="8" fontId="62" fillId="0" borderId="15" xfId="36" applyNumberFormat="1" applyFont="1" applyBorder="1" applyAlignment="1" applyProtection="1">
      <alignment vertical="center"/>
      <protection locked="0"/>
    </xf>
    <xf numFmtId="164" fontId="62" fillId="0" borderId="0" xfId="17" applyNumberFormat="1" applyFont="1" applyFill="1" applyAlignment="1" applyProtection="1">
      <alignment vertical="center"/>
      <protection locked="0"/>
    </xf>
    <xf numFmtId="164" fontId="17" fillId="0" borderId="0" xfId="0" applyNumberFormat="1" applyFont="1" applyAlignment="1" applyProtection="1">
      <alignment horizontal="left" vertical="center"/>
      <protection locked="0"/>
    </xf>
    <xf numFmtId="164" fontId="17" fillId="0" borderId="1" xfId="0" applyNumberFormat="1" applyFont="1" applyBorder="1" applyAlignment="1" applyProtection="1">
      <alignment horizontal="left" vertical="center"/>
      <protection locked="0"/>
    </xf>
    <xf numFmtId="0" fontId="23" fillId="0" borderId="52" xfId="0" applyFont="1" applyBorder="1" applyAlignment="1">
      <alignment horizontal="left" wrapText="1"/>
    </xf>
    <xf numFmtId="0" fontId="23" fillId="0" borderId="0" xfId="0" applyFont="1" applyAlignment="1">
      <alignment horizontal="left" wrapText="1"/>
    </xf>
    <xf numFmtId="0" fontId="23" fillId="0" borderId="53" xfId="0" applyFont="1" applyBorder="1" applyAlignment="1">
      <alignment horizontal="left" wrapText="1"/>
    </xf>
    <xf numFmtId="0" fontId="23" fillId="0" borderId="54" xfId="0" applyFont="1" applyBorder="1" applyAlignment="1">
      <alignment horizontal="left" wrapText="1"/>
    </xf>
    <xf numFmtId="0" fontId="23" fillId="0" borderId="1" xfId="0" applyFont="1" applyBorder="1" applyAlignment="1">
      <alignment horizontal="left" wrapText="1"/>
    </xf>
    <xf numFmtId="0" fontId="23" fillId="0" borderId="55" xfId="0" applyFont="1" applyBorder="1" applyAlignment="1">
      <alignment horizontal="left" wrapText="1"/>
    </xf>
    <xf numFmtId="0" fontId="17" fillId="0" borderId="0" xfId="0" applyFont="1" applyAlignment="1">
      <alignment vertical="center"/>
    </xf>
    <xf numFmtId="0" fontId="17" fillId="0" borderId="14" xfId="0" applyFont="1" applyBorder="1" applyAlignment="1">
      <alignment vertical="center"/>
    </xf>
    <xf numFmtId="0" fontId="18" fillId="0" borderId="0" xfId="0" applyFont="1"/>
    <xf numFmtId="0" fontId="17" fillId="0" borderId="0" xfId="0" applyFont="1"/>
    <xf numFmtId="0" fontId="18" fillId="0" borderId="38" xfId="0" applyFont="1" applyBorder="1" applyAlignment="1">
      <alignment horizontal="center" wrapText="1"/>
    </xf>
    <xf numFmtId="0" fontId="18" fillId="0" borderId="39" xfId="0" applyFont="1" applyBorder="1" applyAlignment="1">
      <alignment horizontal="center" wrapText="1"/>
    </xf>
    <xf numFmtId="0" fontId="18" fillId="0" borderId="0" xfId="0" applyFont="1" applyAlignment="1">
      <alignment horizontal="center" wrapText="1"/>
    </xf>
    <xf numFmtId="0" fontId="17" fillId="0" borderId="41" xfId="0" applyFont="1" applyBorder="1" applyAlignment="1">
      <alignment horizontal="center" wrapText="1"/>
    </xf>
    <xf numFmtId="0" fontId="18" fillId="0" borderId="35" xfId="0" applyFont="1" applyBorder="1" applyAlignment="1">
      <alignment horizontal="center" wrapText="1"/>
    </xf>
    <xf numFmtId="0" fontId="18" fillId="0" borderId="26" xfId="0" applyFont="1" applyBorder="1" applyAlignment="1">
      <alignment horizontal="center" wrapText="1"/>
    </xf>
    <xf numFmtId="0" fontId="18" fillId="0" borderId="42" xfId="0" applyFont="1" applyBorder="1" applyAlignment="1">
      <alignment horizontal="center" wrapText="1"/>
    </xf>
    <xf numFmtId="0" fontId="17" fillId="0" borderId="45" xfId="0" applyFont="1" applyBorder="1" applyAlignment="1">
      <alignment horizontal="center" wrapText="1"/>
    </xf>
    <xf numFmtId="0" fontId="17" fillId="0" borderId="42" xfId="0" applyFont="1" applyBorder="1" applyAlignment="1">
      <alignment horizontal="center" wrapText="1"/>
    </xf>
    <xf numFmtId="0" fontId="18" fillId="0" borderId="32" xfId="0" applyFont="1" applyBorder="1" applyAlignment="1">
      <alignment horizontal="center"/>
    </xf>
    <xf numFmtId="0" fontId="17" fillId="0" borderId="32" xfId="0" applyFont="1" applyBorder="1" applyAlignment="1">
      <alignment horizontal="center"/>
    </xf>
    <xf numFmtId="0" fontId="17" fillId="0" borderId="41" xfId="0" applyFont="1" applyBorder="1"/>
    <xf numFmtId="0" fontId="18" fillId="0" borderId="31" xfId="0" applyFont="1" applyBorder="1" applyAlignment="1">
      <alignment horizontal="center"/>
    </xf>
    <xf numFmtId="0" fontId="18" fillId="0" borderId="26" xfId="0" applyFont="1" applyBorder="1" applyAlignment="1">
      <alignment horizontal="center"/>
    </xf>
    <xf numFmtId="0" fontId="27" fillId="0" borderId="26" xfId="0" applyFont="1" applyBorder="1" applyAlignment="1">
      <alignment horizontal="center"/>
    </xf>
    <xf numFmtId="0" fontId="30" fillId="0" borderId="31" xfId="0" applyFont="1" applyBorder="1" applyAlignment="1">
      <alignment horizontal="center"/>
    </xf>
    <xf numFmtId="0" fontId="30" fillId="0" borderId="32" xfId="0" applyFont="1" applyBorder="1" applyAlignment="1">
      <alignment horizontal="center"/>
    </xf>
    <xf numFmtId="0" fontId="18" fillId="0" borderId="12" xfId="0" applyFont="1" applyBorder="1" applyAlignment="1">
      <alignment horizontal="center"/>
    </xf>
    <xf numFmtId="0" fontId="30" fillId="0" borderId="0" xfId="0" applyFont="1" applyAlignment="1">
      <alignment horizontal="center" wrapText="1"/>
    </xf>
    <xf numFmtId="0" fontId="29" fillId="0" borderId="0" xfId="0" applyFont="1"/>
    <xf numFmtId="0" fontId="18" fillId="0" borderId="50" xfId="11" applyFont="1" applyFill="1" applyBorder="1" applyAlignment="1">
      <alignment horizontal="left" wrapText="1"/>
    </xf>
    <xf numFmtId="0" fontId="17" fillId="0" borderId="24" xfId="3" applyFont="1" applyBorder="1"/>
    <xf numFmtId="0" fontId="17" fillId="0" borderId="51" xfId="3" applyFont="1" applyBorder="1"/>
    <xf numFmtId="0" fontId="17" fillId="0" borderId="52" xfId="12" applyFont="1" applyFill="1" applyBorder="1" applyAlignment="1">
      <alignment horizontal="left" wrapText="1"/>
    </xf>
    <xf numFmtId="0" fontId="17" fillId="0" borderId="0" xfId="3" applyFont="1"/>
    <xf numFmtId="0" fontId="17" fillId="0" borderId="53" xfId="3" applyFont="1" applyBorder="1"/>
    <xf numFmtId="0" fontId="17" fillId="0" borderId="54" xfId="12" applyFont="1" applyFill="1" applyBorder="1" applyAlignment="1">
      <alignment horizontal="left" wrapText="1"/>
    </xf>
    <xf numFmtId="0" fontId="17" fillId="0" borderId="1" xfId="3" applyFont="1" applyBorder="1"/>
    <xf numFmtId="0" fontId="17" fillId="0" borderId="55" xfId="3" applyFont="1" applyBorder="1"/>
    <xf numFmtId="0" fontId="17" fillId="0" borderId="0" xfId="12" applyFont="1" applyFill="1" applyAlignment="1">
      <alignment horizontal="left" wrapText="1"/>
    </xf>
    <xf numFmtId="0" fontId="18" fillId="0" borderId="33" xfId="11" applyFont="1" applyFill="1" applyBorder="1" applyAlignment="1">
      <alignment horizontal="left" wrapText="1"/>
    </xf>
    <xf numFmtId="0" fontId="18" fillId="0" borderId="35" xfId="11" applyFont="1" applyFill="1" applyBorder="1" applyAlignment="1">
      <alignment horizontal="left" wrapText="1"/>
    </xf>
    <xf numFmtId="0" fontId="18" fillId="0" borderId="40" xfId="12" applyFont="1" applyFill="1" applyBorder="1" applyAlignment="1">
      <alignment horizontal="left" wrapText="1"/>
    </xf>
    <xf numFmtId="0" fontId="18" fillId="0" borderId="0" xfId="12" applyFont="1" applyFill="1" applyBorder="1" applyAlignment="1">
      <alignment horizontal="left" wrapText="1"/>
    </xf>
    <xf numFmtId="0" fontId="18" fillId="0" borderId="34" xfId="12" applyFont="1" applyFill="1" applyBorder="1" applyAlignment="1">
      <alignment horizontal="left" wrapText="1"/>
    </xf>
    <xf numFmtId="0" fontId="18" fillId="0" borderId="26" xfId="12" applyFont="1" applyFill="1" applyBorder="1" applyAlignment="1">
      <alignment horizontal="left" wrapText="1"/>
    </xf>
    <xf numFmtId="0" fontId="17" fillId="0" borderId="0" xfId="12" applyFont="1" applyAlignment="1">
      <alignment horizontal="left" wrapText="1"/>
    </xf>
    <xf numFmtId="0" fontId="25" fillId="0" borderId="0" xfId="0" applyFont="1"/>
    <xf numFmtId="0" fontId="36" fillId="0" borderId="46" xfId="0" applyFont="1" applyBorder="1" applyAlignment="1">
      <alignment horizontal="center"/>
    </xf>
    <xf numFmtId="0" fontId="41" fillId="0" borderId="35" xfId="0" applyFont="1" applyBorder="1"/>
    <xf numFmtId="0" fontId="41" fillId="0" borderId="0" xfId="0" applyFont="1"/>
    <xf numFmtId="0" fontId="41" fillId="0" borderId="26" xfId="0" applyFont="1" applyBorder="1"/>
    <xf numFmtId="0" fontId="18" fillId="0" borderId="0" xfId="12" applyFont="1" applyFill="1" applyAlignment="1">
      <alignment horizontal="left" wrapText="1"/>
    </xf>
    <xf numFmtId="0" fontId="17" fillId="0" borderId="35" xfId="3" applyFont="1" applyBorder="1"/>
    <xf numFmtId="0" fontId="17" fillId="0" borderId="36" xfId="3" applyFont="1" applyBorder="1"/>
    <xf numFmtId="0" fontId="18" fillId="0" borderId="0" xfId="3" applyFont="1"/>
    <xf numFmtId="0" fontId="18" fillId="0" borderId="41" xfId="3" applyFont="1" applyBorder="1"/>
    <xf numFmtId="0" fontId="18" fillId="0" borderId="26" xfId="3" applyFont="1" applyBorder="1"/>
    <xf numFmtId="0" fontId="18" fillId="0" borderId="37" xfId="3" applyFont="1" applyBorder="1"/>
    <xf numFmtId="0" fontId="18" fillId="0" borderId="33" xfId="4" applyFont="1" applyBorder="1" applyAlignment="1">
      <alignment horizontal="left" wrapText="1"/>
    </xf>
    <xf numFmtId="0" fontId="18" fillId="0" borderId="40" xfId="5" applyFont="1" applyBorder="1" applyAlignment="1">
      <alignment horizontal="left" wrapText="1"/>
    </xf>
    <xf numFmtId="0" fontId="18" fillId="0" borderId="34" xfId="5" applyFont="1" applyBorder="1" applyAlignment="1">
      <alignment horizontal="left" wrapText="1"/>
    </xf>
    <xf numFmtId="0" fontId="17" fillId="0" borderId="0" xfId="5" applyFont="1" applyAlignment="1">
      <alignment horizontal="left" wrapText="1"/>
    </xf>
    <xf numFmtId="0" fontId="24" fillId="0" borderId="0" xfId="0" applyFont="1"/>
    <xf numFmtId="0" fontId="24" fillId="0" borderId="28" xfId="0" applyFont="1" applyBorder="1"/>
    <xf numFmtId="0" fontId="25" fillId="0" borderId="30" xfId="0" applyFont="1" applyBorder="1"/>
    <xf numFmtId="0" fontId="25" fillId="0" borderId="28" xfId="0" applyFont="1" applyBorder="1"/>
    <xf numFmtId="0" fontId="22" fillId="0" borderId="0" xfId="0" applyFont="1"/>
    <xf numFmtId="0" fontId="22" fillId="0" borderId="30" xfId="0" applyFont="1" applyBorder="1"/>
    <xf numFmtId="0" fontId="22" fillId="0" borderId="28" xfId="0" applyFont="1" applyBorder="1"/>
    <xf numFmtId="0" fontId="18" fillId="0" borderId="12" xfId="0" applyFont="1" applyBorder="1" applyAlignment="1">
      <alignment horizontal="center" vertical="center"/>
    </xf>
    <xf numFmtId="0" fontId="18" fillId="0" borderId="33" xfId="0" applyFont="1" applyBorder="1" applyAlignment="1">
      <alignment wrapText="1"/>
    </xf>
    <xf numFmtId="0" fontId="18" fillId="0" borderId="35" xfId="0" applyFont="1" applyBorder="1" applyAlignment="1">
      <alignment wrapText="1"/>
    </xf>
    <xf numFmtId="0" fontId="18" fillId="0" borderId="36" xfId="0" applyFont="1" applyBorder="1" applyAlignment="1">
      <alignment wrapText="1"/>
    </xf>
    <xf numFmtId="0" fontId="18" fillId="0" borderId="40" xfId="0" applyFont="1" applyBorder="1" applyAlignment="1">
      <alignment wrapText="1"/>
    </xf>
    <xf numFmtId="0" fontId="18" fillId="0" borderId="0" xfId="0" applyFont="1" applyAlignment="1">
      <alignment wrapText="1"/>
    </xf>
    <xf numFmtId="0" fontId="18" fillId="0" borderId="41" xfId="0" applyFont="1" applyBorder="1" applyAlignment="1">
      <alignment wrapText="1"/>
    </xf>
    <xf numFmtId="0" fontId="18" fillId="0" borderId="34" xfId="0" applyFont="1" applyBorder="1" applyAlignment="1">
      <alignment wrapText="1"/>
    </xf>
    <xf numFmtId="0" fontId="18" fillId="0" borderId="26" xfId="0" applyFont="1" applyBorder="1" applyAlignment="1">
      <alignment wrapText="1"/>
    </xf>
    <xf numFmtId="0" fontId="18" fillId="0" borderId="37" xfId="0" applyFont="1" applyBorder="1" applyAlignment="1">
      <alignment wrapText="1"/>
    </xf>
    <xf numFmtId="0" fontId="33" fillId="0" borderId="0" xfId="0" applyFont="1" applyAlignment="1">
      <alignment wrapText="1"/>
    </xf>
    <xf numFmtId="0" fontId="22" fillId="5" borderId="16" xfId="0" applyFont="1" applyFill="1" applyBorder="1" applyAlignment="1">
      <alignment horizontal="center"/>
    </xf>
    <xf numFmtId="0" fontId="22" fillId="5" borderId="18" xfId="0" applyFont="1" applyFill="1" applyBorder="1" applyAlignment="1">
      <alignment horizontal="center"/>
    </xf>
    <xf numFmtId="0" fontId="22" fillId="5" borderId="17" xfId="0" applyFont="1" applyFill="1" applyBorder="1" applyAlignment="1">
      <alignment horizontal="center"/>
    </xf>
    <xf numFmtId="0" fontId="66" fillId="0" borderId="0" xfId="24" applyFont="1"/>
    <xf numFmtId="168" fontId="67" fillId="0" borderId="0" xfId="16" applyNumberFormat="1" applyFont="1" applyAlignment="1">
      <alignment horizontal="center"/>
    </xf>
    <xf numFmtId="164" fontId="32" fillId="0" borderId="0" xfId="2" applyNumberFormat="1" applyFont="1"/>
    <xf numFmtId="0" fontId="67" fillId="0" borderId="0" xfId="25" applyFont="1"/>
    <xf numFmtId="0" fontId="67" fillId="0" borderId="0" xfId="26" applyFont="1" applyFill="1" applyBorder="1" applyAlignment="1">
      <alignment horizontal="center" vertical="center" wrapText="1"/>
    </xf>
    <xf numFmtId="164" fontId="67" fillId="0" borderId="0" xfId="2" applyNumberFormat="1" applyFont="1"/>
    <xf numFmtId="0" fontId="67" fillId="0" borderId="0" xfId="25" applyFont="1" applyAlignment="1">
      <alignment horizontal="center"/>
    </xf>
    <xf numFmtId="0" fontId="68" fillId="0" borderId="0" xfId="25" quotePrefix="1" applyFont="1"/>
    <xf numFmtId="0" fontId="67" fillId="11" borderId="12" xfId="26" applyFont="1" applyFill="1" applyBorder="1" applyAlignment="1">
      <alignment horizontal="center" vertical="center" wrapText="1"/>
    </xf>
    <xf numFmtId="0" fontId="67" fillId="0" borderId="0" xfId="25" applyFont="1" applyAlignment="1">
      <alignment horizontal="center" vertical="center" wrapText="1"/>
    </xf>
    <xf numFmtId="0" fontId="67" fillId="11" borderId="76" xfId="26" applyFont="1" applyFill="1" applyBorder="1" applyAlignment="1">
      <alignment horizontal="center" vertical="center" wrapText="1"/>
    </xf>
    <xf numFmtId="0" fontId="67" fillId="0" borderId="0" xfId="27" quotePrefix="1" applyFont="1" applyFill="1" applyBorder="1" applyAlignment="1" applyProtection="1">
      <alignment horizontal="center" vertical="center"/>
      <protection locked="0"/>
    </xf>
    <xf numFmtId="0" fontId="67" fillId="0" borderId="77" xfId="27" quotePrefix="1" applyFont="1" applyFill="1" applyBorder="1" applyAlignment="1" applyProtection="1">
      <alignment horizontal="center" vertical="center"/>
      <protection locked="0"/>
    </xf>
    <xf numFmtId="0" fontId="67" fillId="11" borderId="12" xfId="28" applyFont="1" applyFill="1" applyBorder="1" applyAlignment="1">
      <alignment horizontal="center" vertical="center" wrapText="1"/>
    </xf>
    <xf numFmtId="0" fontId="67" fillId="0" borderId="0" xfId="28" applyFont="1" applyFill="1" applyBorder="1" applyAlignment="1">
      <alignment horizontal="center" vertical="center" wrapText="1"/>
    </xf>
    <xf numFmtId="0" fontId="32" fillId="0" borderId="0" xfId="0" applyFont="1" applyAlignment="1">
      <alignment horizontal="right"/>
    </xf>
    <xf numFmtId="41" fontId="67" fillId="0" borderId="0" xfId="29" applyFont="1" applyFill="1" applyBorder="1" applyAlignment="1">
      <alignment horizontal="center"/>
    </xf>
    <xf numFmtId="41" fontId="67" fillId="0" borderId="14" xfId="29" applyFont="1" applyFill="1" applyBorder="1" applyAlignment="1">
      <alignment horizontal="center"/>
    </xf>
    <xf numFmtId="0" fontId="69" fillId="0" borderId="0" xfId="0" applyFont="1" applyAlignment="1">
      <alignment horizontal="right"/>
    </xf>
    <xf numFmtId="41" fontId="68" fillId="0" borderId="0" xfId="29" applyFont="1" applyFill="1" applyBorder="1" applyAlignment="1">
      <alignment horizontal="center"/>
    </xf>
    <xf numFmtId="164" fontId="32" fillId="0" borderId="0" xfId="30" applyNumberFormat="1" applyFont="1" applyFill="1" applyAlignment="1">
      <alignment horizontal="right"/>
    </xf>
    <xf numFmtId="164" fontId="32" fillId="0" borderId="14" xfId="2" applyNumberFormat="1" applyFont="1" applyBorder="1"/>
    <xf numFmtId="41" fontId="68" fillId="0" borderId="0" xfId="29" applyFont="1" applyFill="1" applyBorder="1"/>
    <xf numFmtId="0" fontId="68" fillId="0" borderId="0" xfId="31" quotePrefix="1" applyNumberFormat="1" applyFont="1" applyAlignment="1" applyProtection="1">
      <alignment horizontal="right" vertical="center" indent="1"/>
      <protection locked="0"/>
    </xf>
    <xf numFmtId="41" fontId="68" fillId="0" borderId="0" xfId="29" applyFont="1" applyFill="1" applyBorder="1" applyAlignment="1">
      <alignment horizontal="right"/>
    </xf>
    <xf numFmtId="169" fontId="68" fillId="0" borderId="0" xfId="29" applyNumberFormat="1" applyFont="1" applyFill="1" applyBorder="1" applyAlignment="1">
      <alignment horizontal="center"/>
    </xf>
    <xf numFmtId="41" fontId="68" fillId="0" borderId="14" xfId="29" applyFont="1" applyFill="1" applyBorder="1" applyAlignment="1">
      <alignment horizontal="center"/>
    </xf>
    <xf numFmtId="168" fontId="68" fillId="0" borderId="0" xfId="16" applyNumberFormat="1" applyFont="1" applyFill="1" applyBorder="1" applyAlignment="1">
      <alignment horizontal="right"/>
    </xf>
    <xf numFmtId="41" fontId="68" fillId="0" borderId="7" xfId="29" applyFont="1" applyFill="1" applyBorder="1" applyAlignment="1">
      <alignment horizontal="center"/>
    </xf>
    <xf numFmtId="0" fontId="67" fillId="0" borderId="0" xfId="25" applyFont="1" applyAlignment="1">
      <alignment horizontal="right"/>
    </xf>
    <xf numFmtId="164" fontId="67" fillId="0" borderId="0" xfId="2" quotePrefix="1" applyNumberFormat="1" applyFont="1" applyFill="1" applyAlignment="1">
      <alignment horizontal="left"/>
    </xf>
    <xf numFmtId="164" fontId="67" fillId="0" borderId="0" xfId="2" applyNumberFormat="1" applyFont="1" applyFill="1"/>
    <xf numFmtId="0" fontId="67" fillId="0" borderId="0" xfId="25" applyFont="1" applyAlignment="1">
      <alignment horizontal="left"/>
    </xf>
    <xf numFmtId="41" fontId="67" fillId="0" borderId="0" xfId="25" applyNumberFormat="1" applyFont="1"/>
  </cellXfs>
  <cellStyles count="38">
    <cellStyle name="ColumnHeader" xfId="6" xr:uid="{156214B4-034F-4386-B391-BF00A59C1934}"/>
    <cellStyle name="ColumnHeader 2" xfId="13" xr:uid="{A5BDE300-8A00-407D-948D-1A7B022DFDBB}"/>
    <cellStyle name="ColumnHeading" xfId="33" xr:uid="{7EAF0F53-FC56-4293-A595-6CC9E38B243F}"/>
    <cellStyle name="Comma" xfId="2" builtinId="3"/>
    <cellStyle name="Comma [0] 2" xfId="29" xr:uid="{3D6EF235-01E0-4D01-9092-244D1B1060D3}"/>
    <cellStyle name="Comma 10 5" xfId="30" xr:uid="{46C10943-0325-4E49-9AA6-03941F456402}"/>
    <cellStyle name="Comma 18" xfId="17" xr:uid="{DA149798-BC9B-41F0-8CFF-E0688081F0FF}"/>
    <cellStyle name="Comma 2 3" xfId="21" xr:uid="{83578167-C8DC-452B-81AA-8C628B1D21D3}"/>
    <cellStyle name="Currency" xfId="23" builtinId="4"/>
    <cellStyle name="DetailIndented" xfId="1" xr:uid="{28AD2470-B8A1-47D5-9116-A10977AD6FFF}"/>
    <cellStyle name="DetailTotalNumber" xfId="8" xr:uid="{51B6E4AA-D064-4ABE-9BDF-851C6C97DA7F}"/>
    <cellStyle name="Header" xfId="4" xr:uid="{6689D06A-95D0-4A0F-9C72-AFEFA7768B46}"/>
    <cellStyle name="Header 2" xfId="11" xr:uid="{95930ACC-20A6-4FF1-8B7D-2F72CD1DA92F}"/>
    <cellStyle name="Hyperlink" xfId="22" builtinId="8"/>
    <cellStyle name="Normal" xfId="0" builtinId="0"/>
    <cellStyle name="Normal 10" xfId="25" xr:uid="{9229467B-DC12-40DB-A158-743346E477FB}"/>
    <cellStyle name="Normal 11" xfId="18" xr:uid="{9A25ACCA-32C0-4A91-9FC0-5BF6DDDDBA14}"/>
    <cellStyle name="Normal 13" xfId="32" xr:uid="{F0464CA0-27E4-4203-8AA9-FB932193F844}"/>
    <cellStyle name="Normal 13 3" xfId="34" xr:uid="{2A04ECE7-FF7B-414B-BDB0-ACAB9C139DE9}"/>
    <cellStyle name="Normal 2" xfId="19" xr:uid="{BFD4FC40-C9D3-4B72-AC42-BA557E372334}"/>
    <cellStyle name="Normal 2 2" xfId="36" xr:uid="{DE0A421F-5E7E-489F-86E9-E85235B9570E}"/>
    <cellStyle name="Normal 3" xfId="35" xr:uid="{0F8BEB02-A6C2-4BBE-85DE-54D421A847BB}"/>
    <cellStyle name="Normal 306 2" xfId="3" xr:uid="{7587EF6E-F8AB-47E1-B495-7393DA38E348}"/>
    <cellStyle name="Normal 4" xfId="37" xr:uid="{5EB88F4B-7F67-46C5-AB03-C63FD91DB355}"/>
    <cellStyle name="Percent" xfId="16" builtinId="5"/>
    <cellStyle name="Percent 2" xfId="20" xr:uid="{46E15D26-C46A-4455-9DD6-887C0B74D075}"/>
    <cellStyle name="SAPBEXchaText 5" xfId="27" xr:uid="{62F28CD5-60EE-4441-A7AE-7A69773D3EF8}"/>
    <cellStyle name="SAPBEXHLevel2X" xfId="26" xr:uid="{255093A1-D197-4F91-8313-814A0C16B31C}"/>
    <cellStyle name="SAPBEXHLevel3X" xfId="28" xr:uid="{59214F18-81E9-4EB1-9CEE-CDE5F1AEC862}"/>
    <cellStyle name="SAPBEXstdItem" xfId="31" xr:uid="{62EB97A6-51AD-4D25-9BE8-D1AC02312CF4}"/>
    <cellStyle name="SAPBEXtitle 3" xfId="24" xr:uid="{4A7D175B-2740-4206-8A83-5A6AB005A527}"/>
    <cellStyle name="SubHeader" xfId="5" xr:uid="{EF3DF8D4-B39E-4C9F-9C29-59E2E8DC4D84}"/>
    <cellStyle name="SubHeader 2" xfId="12" xr:uid="{4BD0CE8C-7C97-43A8-A859-2372CD056122}"/>
    <cellStyle name="TextNumber" xfId="7" xr:uid="{A07ADD8C-2F39-4788-B414-FFEB93BC4E5B}"/>
    <cellStyle name="TotalNumber" xfId="10" xr:uid="{87B76AAC-6E0A-4E51-8322-F185A5A85B55}"/>
    <cellStyle name="TotalText" xfId="9" xr:uid="{FA40B3C1-384C-4C69-9BD3-B003BF687D5F}"/>
    <cellStyle name="TotalText 2" xfId="14" xr:uid="{1693E15E-AB5B-4377-98F4-2784679F4615}"/>
    <cellStyle name="UnitHeader" xfId="15" xr:uid="{52CB9404-FC1F-4766-AD9D-BB304979122B}"/>
  </cellStyles>
  <dxfs count="24">
    <dxf>
      <font>
        <color rgb="FF9C0006"/>
      </font>
      <fill>
        <patternFill>
          <bgColor rgb="FFFFC7CE"/>
        </patternFill>
      </fill>
    </dxf>
    <dxf>
      <fill>
        <patternFill patternType="solid">
          <bgColor theme="2" tint="-9.9978637043366805E-2"/>
        </patternFill>
      </fill>
    </dxf>
    <dxf>
      <fill>
        <patternFill patternType="solid">
          <bgColor theme="2" tint="-9.9978637043366805E-2"/>
        </patternFill>
      </fill>
    </dxf>
    <dxf>
      <fill>
        <patternFill patternType="solid">
          <bgColor theme="2" tint="-9.9978637043366805E-2"/>
        </patternFill>
      </fill>
    </dxf>
    <dxf>
      <fill>
        <patternFill patternType="solid">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s>
  <tableStyles count="1" defaultTableStyle="TableStyleMedium2" defaultPivotStyle="PivotStyleLight16">
    <tableStyle name="Invisible" pivot="0" table="0" count="0" xr9:uid="{79AA068E-E094-4505-85F3-6C9ACAA90696}"/>
  </tableStyles>
  <colors>
    <mruColors>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pivotCacheDefinition" Target="pivotCache/pivotCacheDefinition1.xml"/><Relationship Id="rId50" Type="http://schemas.openxmlformats.org/officeDocument/2006/relationships/sharedStrings" Target="sharedString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sheetMetadata" Target="metadata.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288701</xdr:colOff>
      <xdr:row>6</xdr:row>
      <xdr:rowOff>1647</xdr:rowOff>
    </xdr:from>
    <xdr:to>
      <xdr:col>1</xdr:col>
      <xdr:colOff>2510001</xdr:colOff>
      <xdr:row>8</xdr:row>
      <xdr:rowOff>36864</xdr:rowOff>
    </xdr:to>
    <xdr:sp macro="" textlink="">
      <xdr:nvSpPr>
        <xdr:cNvPr id="2" name="TextBox 1">
          <a:extLst>
            <a:ext uri="{FF2B5EF4-FFF2-40B4-BE49-F238E27FC236}">
              <a16:creationId xmlns:a16="http://schemas.microsoft.com/office/drawing/2014/main" id="{12E42705-96B6-C0B9-A8BA-C7E501493D7C}"/>
            </a:ext>
          </a:extLst>
        </xdr:cNvPr>
        <xdr:cNvSpPr txBox="1"/>
      </xdr:nvSpPr>
      <xdr:spPr>
        <a:xfrm>
          <a:off x="288701" y="979890"/>
          <a:ext cx="2530219" cy="7817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Refer</a:t>
          </a:r>
          <a:r>
            <a:rPr lang="en-US" sz="1100" baseline="0"/>
            <a:t> to tab: "3.1a - 2022 Tax Return PBC" and "3.1b Tax Provisions 1.24.24" for supporting information   </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190500</xdr:colOff>
      <xdr:row>18</xdr:row>
      <xdr:rowOff>137583</xdr:rowOff>
    </xdr:from>
    <xdr:to>
      <xdr:col>11</xdr:col>
      <xdr:colOff>10584</xdr:colOff>
      <xdr:row>20</xdr:row>
      <xdr:rowOff>21167</xdr:rowOff>
    </xdr:to>
    <xdr:sp macro="" textlink="">
      <xdr:nvSpPr>
        <xdr:cNvPr id="2" name="Rectangle 1">
          <a:extLst>
            <a:ext uri="{FF2B5EF4-FFF2-40B4-BE49-F238E27FC236}">
              <a16:creationId xmlns:a16="http://schemas.microsoft.com/office/drawing/2014/main" id="{AE998C90-9D88-4363-9CE5-EABD24BDFDF1}"/>
            </a:ext>
          </a:extLst>
        </xdr:cNvPr>
        <xdr:cNvSpPr/>
      </xdr:nvSpPr>
      <xdr:spPr>
        <a:xfrm>
          <a:off x="14935200" y="3376083"/>
          <a:ext cx="2077509" cy="20743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169334</xdr:colOff>
      <xdr:row>73</xdr:row>
      <xdr:rowOff>1</xdr:rowOff>
    </xdr:from>
    <xdr:to>
      <xdr:col>11</xdr:col>
      <xdr:colOff>83609</xdr:colOff>
      <xdr:row>74</xdr:row>
      <xdr:rowOff>1</xdr:rowOff>
    </xdr:to>
    <xdr:sp macro="" textlink="">
      <xdr:nvSpPr>
        <xdr:cNvPr id="3" name="Rectangle 2">
          <a:extLst>
            <a:ext uri="{FF2B5EF4-FFF2-40B4-BE49-F238E27FC236}">
              <a16:creationId xmlns:a16="http://schemas.microsoft.com/office/drawing/2014/main" id="{F525E322-ECF9-44CF-BA6A-49C92818CC8C}"/>
            </a:ext>
          </a:extLst>
        </xdr:cNvPr>
        <xdr:cNvSpPr/>
      </xdr:nvSpPr>
      <xdr:spPr>
        <a:xfrm>
          <a:off x="15942734" y="18335626"/>
          <a:ext cx="1143000" cy="485775"/>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190500</xdr:colOff>
      <xdr:row>18</xdr:row>
      <xdr:rowOff>137583</xdr:rowOff>
    </xdr:from>
    <xdr:to>
      <xdr:col>11</xdr:col>
      <xdr:colOff>10584</xdr:colOff>
      <xdr:row>20</xdr:row>
      <xdr:rowOff>21167</xdr:rowOff>
    </xdr:to>
    <xdr:sp macro="" textlink="">
      <xdr:nvSpPr>
        <xdr:cNvPr id="4" name="Rectangle 3">
          <a:extLst>
            <a:ext uri="{FF2B5EF4-FFF2-40B4-BE49-F238E27FC236}">
              <a16:creationId xmlns:a16="http://schemas.microsoft.com/office/drawing/2014/main" id="{C5596F0C-AFE1-414B-B5A1-295E0B61D163}"/>
            </a:ext>
          </a:extLst>
        </xdr:cNvPr>
        <xdr:cNvSpPr/>
      </xdr:nvSpPr>
      <xdr:spPr>
        <a:xfrm>
          <a:off x="14935200" y="3376083"/>
          <a:ext cx="2077509" cy="20743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169334</xdr:colOff>
      <xdr:row>73</xdr:row>
      <xdr:rowOff>1</xdr:rowOff>
    </xdr:from>
    <xdr:to>
      <xdr:col>10</xdr:col>
      <xdr:colOff>83609</xdr:colOff>
      <xdr:row>74</xdr:row>
      <xdr:rowOff>1</xdr:rowOff>
    </xdr:to>
    <xdr:sp macro="" textlink="">
      <xdr:nvSpPr>
        <xdr:cNvPr id="5" name="Rectangle 4">
          <a:extLst>
            <a:ext uri="{FF2B5EF4-FFF2-40B4-BE49-F238E27FC236}">
              <a16:creationId xmlns:a16="http://schemas.microsoft.com/office/drawing/2014/main" id="{E317BCE6-893D-43FD-B697-3E45A204AD55}"/>
            </a:ext>
          </a:extLst>
        </xdr:cNvPr>
        <xdr:cNvSpPr/>
      </xdr:nvSpPr>
      <xdr:spPr>
        <a:xfrm>
          <a:off x="14914034" y="18335626"/>
          <a:ext cx="942975" cy="485775"/>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190500</xdr:colOff>
      <xdr:row>18</xdr:row>
      <xdr:rowOff>137583</xdr:rowOff>
    </xdr:from>
    <xdr:to>
      <xdr:col>11</xdr:col>
      <xdr:colOff>10584</xdr:colOff>
      <xdr:row>20</xdr:row>
      <xdr:rowOff>21167</xdr:rowOff>
    </xdr:to>
    <xdr:sp macro="" textlink="">
      <xdr:nvSpPr>
        <xdr:cNvPr id="6" name="Rectangle 5">
          <a:extLst>
            <a:ext uri="{FF2B5EF4-FFF2-40B4-BE49-F238E27FC236}">
              <a16:creationId xmlns:a16="http://schemas.microsoft.com/office/drawing/2014/main" id="{C5660559-6D0A-477A-AE38-02795CF3A96F}"/>
            </a:ext>
          </a:extLst>
        </xdr:cNvPr>
        <xdr:cNvSpPr/>
      </xdr:nvSpPr>
      <xdr:spPr>
        <a:xfrm>
          <a:off x="14935200" y="3376083"/>
          <a:ext cx="2077509" cy="20743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169334</xdr:colOff>
      <xdr:row>73</xdr:row>
      <xdr:rowOff>1</xdr:rowOff>
    </xdr:from>
    <xdr:to>
      <xdr:col>11</xdr:col>
      <xdr:colOff>83609</xdr:colOff>
      <xdr:row>74</xdr:row>
      <xdr:rowOff>1</xdr:rowOff>
    </xdr:to>
    <xdr:sp macro="" textlink="">
      <xdr:nvSpPr>
        <xdr:cNvPr id="7" name="Rectangle 6">
          <a:extLst>
            <a:ext uri="{FF2B5EF4-FFF2-40B4-BE49-F238E27FC236}">
              <a16:creationId xmlns:a16="http://schemas.microsoft.com/office/drawing/2014/main" id="{E8E254C2-BC8C-4D15-9A22-1806ED00DBC9}"/>
            </a:ext>
          </a:extLst>
        </xdr:cNvPr>
        <xdr:cNvSpPr/>
      </xdr:nvSpPr>
      <xdr:spPr>
        <a:xfrm>
          <a:off x="15942734" y="18335626"/>
          <a:ext cx="1143000" cy="485775"/>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190500</xdr:colOff>
      <xdr:row>18</xdr:row>
      <xdr:rowOff>137583</xdr:rowOff>
    </xdr:from>
    <xdr:to>
      <xdr:col>11</xdr:col>
      <xdr:colOff>10584</xdr:colOff>
      <xdr:row>20</xdr:row>
      <xdr:rowOff>21167</xdr:rowOff>
    </xdr:to>
    <xdr:sp macro="" textlink="">
      <xdr:nvSpPr>
        <xdr:cNvPr id="8" name="Rectangle 7">
          <a:extLst>
            <a:ext uri="{FF2B5EF4-FFF2-40B4-BE49-F238E27FC236}">
              <a16:creationId xmlns:a16="http://schemas.microsoft.com/office/drawing/2014/main" id="{1CE9A877-0207-41A5-A5A8-FF46FAA2494F}"/>
            </a:ext>
          </a:extLst>
        </xdr:cNvPr>
        <xdr:cNvSpPr/>
      </xdr:nvSpPr>
      <xdr:spPr>
        <a:xfrm>
          <a:off x="14935200" y="3376083"/>
          <a:ext cx="2077509" cy="20743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169334</xdr:colOff>
      <xdr:row>73</xdr:row>
      <xdr:rowOff>1</xdr:rowOff>
    </xdr:from>
    <xdr:to>
      <xdr:col>10</xdr:col>
      <xdr:colOff>83609</xdr:colOff>
      <xdr:row>74</xdr:row>
      <xdr:rowOff>1</xdr:rowOff>
    </xdr:to>
    <xdr:sp macro="" textlink="">
      <xdr:nvSpPr>
        <xdr:cNvPr id="9" name="Rectangle 8">
          <a:extLst>
            <a:ext uri="{FF2B5EF4-FFF2-40B4-BE49-F238E27FC236}">
              <a16:creationId xmlns:a16="http://schemas.microsoft.com/office/drawing/2014/main" id="{DB2046F1-1466-4824-AF27-56B2207FE942}"/>
            </a:ext>
          </a:extLst>
        </xdr:cNvPr>
        <xdr:cNvSpPr/>
      </xdr:nvSpPr>
      <xdr:spPr>
        <a:xfrm>
          <a:off x="14914034" y="18335626"/>
          <a:ext cx="942975" cy="485775"/>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790575</xdr:colOff>
      <xdr:row>8</xdr:row>
      <xdr:rowOff>57150</xdr:rowOff>
    </xdr:from>
    <xdr:to>
      <xdr:col>11</xdr:col>
      <xdr:colOff>180975</xdr:colOff>
      <xdr:row>10</xdr:row>
      <xdr:rowOff>76200</xdr:rowOff>
    </xdr:to>
    <xdr:sp macro="" textlink="">
      <xdr:nvSpPr>
        <xdr:cNvPr id="2" name="Rectangle 1">
          <a:extLst>
            <a:ext uri="{FF2B5EF4-FFF2-40B4-BE49-F238E27FC236}">
              <a16:creationId xmlns:a16="http://schemas.microsoft.com/office/drawing/2014/main" id="{1559C1EF-E1B2-4260-A9A4-65085BE6AF6F}"/>
            </a:ext>
          </a:extLst>
        </xdr:cNvPr>
        <xdr:cNvSpPr/>
      </xdr:nvSpPr>
      <xdr:spPr>
        <a:xfrm>
          <a:off x="9982200" y="1352550"/>
          <a:ext cx="1038225" cy="342900"/>
        </a:xfrm>
        <a:prstGeom prst="rect">
          <a:avLst/>
        </a:prstGeom>
        <a:noFill/>
        <a:ln w="317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9525</xdr:colOff>
      <xdr:row>14</xdr:row>
      <xdr:rowOff>133350</xdr:rowOff>
    </xdr:from>
    <xdr:to>
      <xdr:col>10</xdr:col>
      <xdr:colOff>66675</xdr:colOff>
      <xdr:row>17</xdr:row>
      <xdr:rowOff>19050</xdr:rowOff>
    </xdr:to>
    <xdr:sp macro="" textlink="">
      <xdr:nvSpPr>
        <xdr:cNvPr id="2" name="Rectangle 1">
          <a:extLst>
            <a:ext uri="{FF2B5EF4-FFF2-40B4-BE49-F238E27FC236}">
              <a16:creationId xmlns:a16="http://schemas.microsoft.com/office/drawing/2014/main" id="{8AB5E13A-F6C8-4865-B2E5-1B14F0969DC0}"/>
            </a:ext>
          </a:extLst>
        </xdr:cNvPr>
        <xdr:cNvSpPr/>
      </xdr:nvSpPr>
      <xdr:spPr>
        <a:xfrm>
          <a:off x="10210800" y="2400300"/>
          <a:ext cx="981075" cy="400050"/>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45086</xdr:colOff>
      <xdr:row>0</xdr:row>
      <xdr:rowOff>48895</xdr:rowOff>
    </xdr:from>
    <xdr:to>
      <xdr:col>6</xdr:col>
      <xdr:colOff>1617346</xdr:colOff>
      <xdr:row>4</xdr:row>
      <xdr:rowOff>0</xdr:rowOff>
    </xdr:to>
    <xdr:sp macro="" textlink="">
      <xdr:nvSpPr>
        <xdr:cNvPr id="4" name="TextBox 1">
          <a:extLst>
            <a:ext uri="{FF2B5EF4-FFF2-40B4-BE49-F238E27FC236}">
              <a16:creationId xmlns:a16="http://schemas.microsoft.com/office/drawing/2014/main" id="{0D01C1D1-EA58-476B-B554-A22A5D48D432}"/>
            </a:ext>
          </a:extLst>
        </xdr:cNvPr>
        <xdr:cNvSpPr txBox="1"/>
      </xdr:nvSpPr>
      <xdr:spPr>
        <a:xfrm>
          <a:off x="5768024" y="48895"/>
          <a:ext cx="2747010" cy="6496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Times New Roman" panose="02020603050405020304" pitchFamily="18" charset="0"/>
              <a:cs typeface="Times New Roman" panose="02020603050405020304" pitchFamily="18" charset="0"/>
            </a:rPr>
            <a:t>Refer</a:t>
          </a:r>
          <a:r>
            <a:rPr lang="en-US" sz="1000" baseline="0">
              <a:latin typeface="Times New Roman" panose="02020603050405020304" pitchFamily="18" charset="0"/>
              <a:cs typeface="Times New Roman" panose="02020603050405020304" pitchFamily="18" charset="0"/>
            </a:rPr>
            <a:t> to tab: "WP II-E-3.5.2 Q1", "WP II-E-3.5.2 Q2", "WP II-E-3.5.2 Q3", "WP II-E-3.5.2 Q4" for each quarter tax provision balances. </a:t>
          </a:r>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826810</xdr:colOff>
      <xdr:row>54</xdr:row>
      <xdr:rowOff>50736</xdr:rowOff>
    </xdr:from>
    <xdr:to>
      <xdr:col>7</xdr:col>
      <xdr:colOff>10030</xdr:colOff>
      <xdr:row>69</xdr:row>
      <xdr:rowOff>31348</xdr:rowOff>
    </xdr:to>
    <xdr:pic>
      <xdr:nvPicPr>
        <xdr:cNvPr id="4" name="Picture 1">
          <a:extLst>
            <a:ext uri="{FF2B5EF4-FFF2-40B4-BE49-F238E27FC236}">
              <a16:creationId xmlns:a16="http://schemas.microsoft.com/office/drawing/2014/main" id="{3A321214-46ED-4042-975C-AF4930098CEB}"/>
            </a:ext>
          </a:extLst>
        </xdr:cNvPr>
        <xdr:cNvPicPr>
          <a:picLocks noChangeAspect="1"/>
        </xdr:cNvPicPr>
      </xdr:nvPicPr>
      <xdr:blipFill rotWithShape="1">
        <a:blip xmlns:r="http://schemas.openxmlformats.org/officeDocument/2006/relationships" r:embed="rId1"/>
        <a:srcRect r="38157" b="47735"/>
        <a:stretch/>
      </xdr:blipFill>
      <xdr:spPr>
        <a:xfrm>
          <a:off x="5979835" y="9337611"/>
          <a:ext cx="5136345" cy="2609512"/>
        </a:xfrm>
        <a:prstGeom prst="rect">
          <a:avLst/>
        </a:prstGeom>
      </xdr:spPr>
    </xdr:pic>
    <xdr:clientData/>
  </xdr:twoCellAnchor>
  <xdr:twoCellAnchor editAs="oneCell">
    <xdr:from>
      <xdr:col>3</xdr:col>
      <xdr:colOff>328262</xdr:colOff>
      <xdr:row>89</xdr:row>
      <xdr:rowOff>159398</xdr:rowOff>
    </xdr:from>
    <xdr:to>
      <xdr:col>7</xdr:col>
      <xdr:colOff>452950</xdr:colOff>
      <xdr:row>106</xdr:row>
      <xdr:rowOff>149290</xdr:rowOff>
    </xdr:to>
    <xdr:pic>
      <xdr:nvPicPr>
        <xdr:cNvPr id="3" name="Picture 9">
          <a:extLst>
            <a:ext uri="{FF2B5EF4-FFF2-40B4-BE49-F238E27FC236}">
              <a16:creationId xmlns:a16="http://schemas.microsoft.com/office/drawing/2014/main" id="{3D2629D2-A7D4-4868-825C-019E87A56A14}"/>
            </a:ext>
          </a:extLst>
        </xdr:cNvPr>
        <xdr:cNvPicPr>
          <a:picLocks noChangeAspect="1"/>
        </xdr:cNvPicPr>
      </xdr:nvPicPr>
      <xdr:blipFill>
        <a:blip xmlns:r="http://schemas.openxmlformats.org/officeDocument/2006/relationships" r:embed="rId2"/>
        <a:stretch>
          <a:fillRect/>
        </a:stretch>
      </xdr:blipFill>
      <xdr:spPr>
        <a:xfrm>
          <a:off x="5479382" y="15056498"/>
          <a:ext cx="5923508" cy="306837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590550</xdr:colOff>
      <xdr:row>25</xdr:row>
      <xdr:rowOff>85725</xdr:rowOff>
    </xdr:from>
    <xdr:to>
      <xdr:col>9</xdr:col>
      <xdr:colOff>175260</xdr:colOff>
      <xdr:row>55</xdr:row>
      <xdr:rowOff>519</xdr:rowOff>
    </xdr:to>
    <xdr:pic>
      <xdr:nvPicPr>
        <xdr:cNvPr id="3" name="Picture 1">
          <a:extLst>
            <a:ext uri="{FF2B5EF4-FFF2-40B4-BE49-F238E27FC236}">
              <a16:creationId xmlns:a16="http://schemas.microsoft.com/office/drawing/2014/main" id="{7D7484F4-5356-2072-7A62-8CE2AFB2D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0550" y="4371975"/>
          <a:ext cx="7505700" cy="4942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X.%20%20ERRATA\Errata%202\CEHE%20RFP%20Workpapers%20E-3-Errata%202%20(redacted).xlsx" TargetMode="External"/><Relationship Id="rId1" Type="http://schemas.openxmlformats.org/officeDocument/2006/relationships/externalLinkPath" Target="/Projects/Office%20of%20Public%20Utility%20Counsel%20(OPUC)/OPUC%20Docket%20No%2056211%20-%20CenterPoint%20Rate%20Case/DA/Docket%20No%2056211/X.%20%20ERRATA/Errata%202/CEHE%20RFP%20Workpapers%20E-3-Errata%202%20(redact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DA\Docket%20No%2056211\X.%20%20ERRATA\Errata%203\Public\Schedules%20and%20Workpapers\CEHE%20RFP%20Workpapers%20E-3-Errata%203%20(redacted).xlsx" TargetMode="External"/><Relationship Id="rId1" Type="http://schemas.openxmlformats.org/officeDocument/2006/relationships/externalLinkPath" Target="/Projects/Office%20of%20Public%20Utility%20Counsel%20(OPUC)/OPUC%20Docket%20No%2056211%20-%20CenterPoint%20Rate%20Case/DA/Docket%20No%2056211/X.%20%20ERRATA/Errata%203/Public/Schedules%20and%20Workpapers/CEHE%20RFP%20Workpapers%20E-3-Errata%203%20(reda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3.1"/>
      <sheetName val="WP II-E-3.1a - '22 Tax.Ret. PBC"/>
      <sheetName val="WP II-E-3.1b Tax.Prov 1.24 PBC"/>
      <sheetName val="WP II-E-3.2"/>
      <sheetName val="WP II-E-3.3"/>
      <sheetName val="WP II-E-3.3.1_Depr Tax return"/>
      <sheetName val="WP II-E-3.3.2"/>
      <sheetName val="WP II-E-3.3.3"/>
      <sheetName val="WP II-E-3.3.5"/>
      <sheetName val="WP II-E-3.3.5a Est &amp; RunOut"/>
      <sheetName val="WP II-E-3.5.1a Support"/>
      <sheetName val="WP II-E-3.5.1a Reg Asset"/>
      <sheetName val="WP II-E-3.5.1b"/>
      <sheetName val="WP II-E-3.5.1b (2)"/>
      <sheetName val="WP II-E-3.5.1b T09S11"/>
      <sheetName val="WP II-E-3.5.1c Pension Adj"/>
      <sheetName val="WP II-E-3.5.1d T01I05"/>
      <sheetName val="WP II-E-3.5.1e T09S01"/>
      <sheetName val="WP II-E-3.5.1f PP&amp;E "/>
      <sheetName val="WP II-E-3.5.1g T10A01 "/>
      <sheetName val="WP II-E-3.5.1h T09S05"/>
      <sheetName val="WP II-E-3.5.1i T09S04"/>
      <sheetName val="WP II-E-3.5.1j T09S06"/>
      <sheetName val="WP II-E-3.5.1k EDIT"/>
      <sheetName val="WP II-E-3.5.1l HCC07-1"/>
      <sheetName val="WP II-E-3.5.1m II-B-7 Adj 4"/>
      <sheetName val="WP II-E-3.5.2"/>
      <sheetName val="WP II-E-3.5.2 Q1"/>
      <sheetName val="WP II-E-3.5.2 Q2"/>
      <sheetName val="WP II-E-3.5.2 Q3"/>
      <sheetName val="WP II-E-3.5.2 Q4"/>
      <sheetName val="WP II-E-3.7.1"/>
      <sheetName val="WP II-E-3.8"/>
      <sheetName val="WP II-E-3.8.1"/>
      <sheetName val="WP II-E-3.8.2"/>
      <sheetName val="WP II-E-3.8.3"/>
      <sheetName val="WP II-E-3.8.4"/>
      <sheetName val="WP II-E-3.8.5"/>
      <sheetName val="WP II-E-3.8.6"/>
      <sheetName val="WP II-E-3.15"/>
      <sheetName val="WP II-E-3.15a"/>
      <sheetName val="WP II-E-3.15.1."/>
      <sheetName val="WP II-E-3.19.1"/>
      <sheetName val="WP II-E-3.19.2"/>
      <sheetName val="WP II-E-2b"/>
    </sheetNames>
    <sheetDataSet>
      <sheetData sheetId="0">
        <row r="14">
          <cell r="C14">
            <v>652250043</v>
          </cell>
        </row>
      </sheetData>
      <sheetData sheetId="1"/>
      <sheetData sheetId="2"/>
      <sheetData sheetId="3"/>
      <sheetData sheetId="4">
        <row r="8">
          <cell r="C8">
            <v>402530.66</v>
          </cell>
        </row>
      </sheetData>
      <sheetData sheetId="5"/>
      <sheetData sheetId="6"/>
      <sheetData sheetId="7"/>
      <sheetData sheetId="8"/>
      <sheetData sheetId="9"/>
      <sheetData sheetId="10">
        <row r="62">
          <cell r="I62">
            <v>-47052956</v>
          </cell>
        </row>
        <row r="71">
          <cell r="I71">
            <v>16608130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69">
          <cell r="E269">
            <v>17346550</v>
          </cell>
        </row>
      </sheetData>
      <sheetData sheetId="27">
        <row r="71">
          <cell r="B71" t="str">
            <v>Excess DFIT - Gross Up - Fed (FERC 190)</v>
          </cell>
        </row>
      </sheetData>
      <sheetData sheetId="28">
        <row r="30">
          <cell r="H30">
            <v>48411592</v>
          </cell>
        </row>
      </sheetData>
      <sheetData sheetId="29">
        <row r="24">
          <cell r="I24">
            <v>13867171</v>
          </cell>
        </row>
      </sheetData>
      <sheetData sheetId="30"/>
      <sheetData sheetId="31"/>
      <sheetData sheetId="32">
        <row r="8">
          <cell r="C8">
            <v>6746781</v>
          </cell>
        </row>
      </sheetData>
      <sheetData sheetId="33"/>
      <sheetData sheetId="34"/>
      <sheetData sheetId="35"/>
      <sheetData sheetId="36"/>
      <sheetData sheetId="37"/>
      <sheetData sheetId="38"/>
      <sheetData sheetId="39">
        <row r="26">
          <cell r="D26">
            <v>-31870916</v>
          </cell>
        </row>
      </sheetData>
      <sheetData sheetId="40"/>
      <sheetData sheetId="41"/>
      <sheetData sheetId="42"/>
      <sheetData sheetId="43">
        <row r="13">
          <cell r="C13">
            <v>1271739.3999999999</v>
          </cell>
        </row>
      </sheetData>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3.1"/>
      <sheetName val="WP II-E-3.1a - '22 Tax.Ret. PBC"/>
      <sheetName val="WP II-E-3.1b Tax.Prov 1.24 PBC"/>
      <sheetName val="WP II-E-3.2"/>
      <sheetName val="WP II-E-3.3"/>
      <sheetName val="WP II-E-3.3.1_Depr Tax return"/>
      <sheetName val="WP II-E-3.3.2"/>
      <sheetName val="WP II-E-3.3.3"/>
      <sheetName val="WP II-E-3.3.5"/>
      <sheetName val="WP II-E-3.3.5a Est &amp; RunOut"/>
      <sheetName val="WP II-E-3.5.1a Support"/>
      <sheetName val="WP II-E-3.5.1a Reg Asset"/>
      <sheetName val="WP II-E-3.5.1b"/>
      <sheetName val="WP II-E-3.5.1b (2)"/>
      <sheetName val="WP II-E-3.5.1b T09S11"/>
      <sheetName val="WP II-E-3.5.1c Pension Adj"/>
      <sheetName val="WP II-E-3.5.1d T01I05"/>
      <sheetName val="WP II-E-3.5.1e T09S01"/>
      <sheetName val="WP II-E-3.5.1f PP&amp;E "/>
      <sheetName val="WP II-E-3.5.1g T10A01 "/>
      <sheetName val="WP II-E-3.5.1h T09S05"/>
      <sheetName val="WP II-E-3.5.1i T09S04"/>
      <sheetName val="WP II-E-3.5.1j T09S06"/>
      <sheetName val="WP II-E-3.5.1k EDIT"/>
      <sheetName val="WP II-E-3.5.1l HCC07-1"/>
      <sheetName val="WP II-E-3.5.1m II-B-7 Adj 4"/>
      <sheetName val="WP II-E-3.5.2"/>
      <sheetName val="WP II-E-3.5.2 Q1"/>
      <sheetName val="WP II-E-3.5.2 Q2"/>
      <sheetName val="WP II-E-3.5.2 Q3"/>
      <sheetName val="WP II-E-3.5.2 Q4"/>
      <sheetName val="WP II-E-3.7.1"/>
      <sheetName val="WP II-E-3.8"/>
      <sheetName val="WP II-E-3.8.1"/>
      <sheetName val="WP II-E-3.8.2"/>
      <sheetName val="WP II-E-3.8.3"/>
      <sheetName val="WP II-E-3.8.4"/>
      <sheetName val="WP II-E-3.8.5"/>
      <sheetName val="WP II-E-3.8.6"/>
      <sheetName val="WP II-E-3.15"/>
      <sheetName val="WP II-E-3.15a"/>
      <sheetName val="WP II-E-3.15.1."/>
      <sheetName val="WP II-E-3.19.1"/>
      <sheetName val="WP II-E-3.19.2"/>
      <sheetName val="WP II-E-2b"/>
    </sheetNames>
    <sheetDataSet>
      <sheetData sheetId="0">
        <row r="14">
          <cell r="C14">
            <v>652250043</v>
          </cell>
        </row>
      </sheetData>
      <sheetData sheetId="1"/>
      <sheetData sheetId="2"/>
      <sheetData sheetId="3"/>
      <sheetData sheetId="4">
        <row r="8">
          <cell r="C8">
            <v>402530.66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69">
          <cell r="E269">
            <v>17346550</v>
          </cell>
        </row>
      </sheetData>
      <sheetData sheetId="27">
        <row r="71">
          <cell r="B71" t="str">
            <v>Excess DFIT - Gross Up - Fed (FERC 190)</v>
          </cell>
        </row>
      </sheetData>
      <sheetData sheetId="28">
        <row r="30">
          <cell r="H30">
            <v>48411592</v>
          </cell>
        </row>
      </sheetData>
      <sheetData sheetId="29">
        <row r="24">
          <cell r="I24">
            <v>13867171</v>
          </cell>
        </row>
      </sheetData>
      <sheetData sheetId="30"/>
      <sheetData sheetId="31"/>
      <sheetData sheetId="32">
        <row r="8">
          <cell r="C8">
            <v>6746781</v>
          </cell>
        </row>
      </sheetData>
      <sheetData sheetId="33"/>
      <sheetData sheetId="34"/>
      <sheetData sheetId="35"/>
      <sheetData sheetId="36"/>
      <sheetData sheetId="37"/>
      <sheetData sheetId="38"/>
      <sheetData sheetId="39">
        <row r="26">
          <cell r="D26">
            <v>-31870916</v>
          </cell>
        </row>
      </sheetData>
      <sheetData sheetId="40"/>
      <sheetData sheetId="41"/>
      <sheetData sheetId="42"/>
      <sheetData sheetId="43">
        <row r="13">
          <cell r="C13">
            <v>1271739.3999999999</v>
          </cell>
        </row>
      </sheetData>
      <sheetData sheetId="44"/>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centerpointenergy.sharepoint.com/sites/CEHE2023RateCase-Accounting/Shared%20Documents/Tax/II-E.3.3.3/Asset%20Grid%20-%202022%20TR%20%20runout%20case%20-%20V2019-V2025.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ckrell, Rebecca X (Contractor)" refreshedDate="45330.618602083334" createdVersion="8" refreshedVersion="8" minRefreshableVersion="3" recordCount="496" xr:uid="{05E73CB0-4C56-4D01-BE07-E241ADFD5F70}">
  <cacheSource type="worksheet">
    <worksheetSource ref="A1:BK497" sheet="Asset Grid - 2022 TR  runout ca" r:id="rId2"/>
  </cacheSource>
  <cacheFields count="63">
    <cacheField name="Mod Tax Rate" numFmtId="0">
      <sharedItems count="10">
        <s v="5 yr"/>
        <s v="Zero"/>
        <s v="20 yr"/>
        <s v="7 yr"/>
        <s v="SL 3"/>
        <s v="15 MACRS SL"/>
        <s v="39 yr"/>
        <s v="3 yr"/>
        <s v="SL 84"/>
        <s v="15 MACRS DDB"/>
      </sharedItems>
    </cacheField>
    <cacheField name="tax_year" numFmtId="0">
      <sharedItems containsSemiMixedTypes="0" containsString="0" containsNumber="1" containsInteger="1" minValue="2022" maxValue="2025" count="4">
        <n v="2022"/>
        <n v="2023"/>
        <n v="2024"/>
        <n v="2025"/>
      </sharedItems>
    </cacheField>
    <cacheField name="company_description" numFmtId="0">
      <sharedItems count="1">
        <s v="CNP Houston Electric, LLC - Co. 3"/>
      </sharedItems>
    </cacheField>
    <cacheField name="tax_book_description" numFmtId="0">
      <sharedItems/>
    </cacheField>
    <cacheField name="tax_class_description" numFmtId="0">
      <sharedItems count="29">
        <s v="Advanced Meters"/>
        <s v="ARO"/>
        <s v="COMPUTER EQUIPMENT-Non LA"/>
        <s v="DISTRIBUTION"/>
        <s v="General Property"/>
        <s v="INFORMATION SYSTEMS -NT"/>
        <s v="INTANGIBLE PLANT"/>
        <s v="Land &amp; Land Rights"/>
        <s v="Leasehold Improvements"/>
        <s v="OFFICE FURN &amp; FIXT-NT"/>
        <s v="REAL PROPERTY-31.5/39 YR-NT"/>
        <s v="SOFTWARE-Non LA"/>
        <s v="STREET LIGHTING"/>
        <s v="TRANSMISSION EASEMENTS"/>
        <s v="Transmission Prop-Electric"/>
        <s v="TRANSPORTATION-NT"/>
        <s v="INTANGIBLE PLANT- 5Yr"/>
        <s v="3 COR - ARO"/>
        <s v="3 COR - Cap Lease"/>
        <s v="3 COR - Distribution"/>
        <s v="3 COR - Easements"/>
        <s v="3 COR - General"/>
        <s v="3 COR - Intangibles"/>
        <s v="3 COR - Land"/>
        <s v="3 COR - Land Rights"/>
        <s v="3 COR - Structures"/>
        <s v="3 COR - Transmission"/>
        <s v="3 COR General-Non LA"/>
        <s v="3 COR Intangibles-Non LA"/>
      </sharedItems>
    </cacheField>
    <cacheField name="vintage_description" numFmtId="0">
      <sharedItems count="11">
        <s v="2019"/>
        <s v="2019-JC100"/>
        <s v="2019-JC40"/>
        <s v="2020"/>
        <s v="2021"/>
        <s v="2021 Q1"/>
        <s v="2021 Q2"/>
        <s v="2021 Q3"/>
        <s v="2021 Q4"/>
        <s v="2022"/>
        <s v="COR"/>
      </sharedItems>
    </cacheField>
    <cacheField name="tax_rate_description" numFmtId="0">
      <sharedItems count="26">
        <s v="MACRS 5"/>
        <s v="Zero"/>
        <s v="MACRS 20"/>
        <s v="MACRS 7"/>
        <s v="SL 3"/>
        <s v="MACRS 15 SL"/>
        <s v="MACRS 39 JUNE"/>
        <s v="MACRS 3"/>
        <s v="SL 84"/>
        <s v="MACRS 15"/>
        <s v="MACRS 5 QTR 1"/>
        <s v="MACRS 20 QTR 1"/>
        <s v="MACRS 7 QTR 1"/>
        <s v="MACRS 15 QTR 1"/>
        <s v="MACRS 5 QTR 2"/>
        <s v="MACRS 20 QTR 2"/>
        <s v="MACRS 7 QTR 2"/>
        <s v="MACRS 15 QTR 2"/>
        <s v="MACRS 5 QTR 3"/>
        <s v="MACRS 20 QTR 3"/>
        <s v="MACRS 7 QTR 3"/>
        <s v="MACRS 15 QTR 3"/>
        <s v="MACRS 5 QTR 4"/>
        <s v="MACRS 20 QTR 4"/>
        <s v="MACRS 7 QTR 4"/>
        <s v="MACRS 15 QTR 4"/>
      </sharedItems>
    </cacheField>
    <cacheField name="in_service_month" numFmtId="0">
      <sharedItems/>
    </cacheField>
    <cacheField name="book_balance" numFmtId="0">
      <sharedItems containsSemiMixedTypes="0" containsString="0" containsNumber="1" minValue="-6941874.8600000003" maxValue="799804407.27999997"/>
    </cacheField>
    <cacheField name="tax_balance" numFmtId="0">
      <sharedItems containsSemiMixedTypes="0" containsString="0" containsNumber="1" minValue="-6196181.0999999996" maxValue="595771200.90999997"/>
    </cacheField>
    <cacheField name="accum_reserve" numFmtId="0">
      <sharedItems containsSemiMixedTypes="0" containsString="0" containsNumber="1" minValue="0" maxValue="129868321.67"/>
    </cacheField>
    <cacheField name="depreciation" numFmtId="0">
      <sharedItems containsSemiMixedTypes="0" containsString="0" containsNumber="1" minValue="0" maxValue="53524904.810000002"/>
    </cacheField>
    <cacheField name="job_creation_amount" numFmtId="0">
      <sharedItems containsSemiMixedTypes="0" containsString="0" containsNumber="1" containsInteger="1" minValue="0" maxValue="0"/>
    </cacheField>
    <cacheField name="gain_loss" numFmtId="0">
      <sharedItems containsSemiMixedTypes="0" containsString="0" containsNumber="1" minValue="-2899846.13" maxValue="382.98"/>
    </cacheField>
    <cacheField name="book_balance_end" numFmtId="0">
      <sharedItems containsSemiMixedTypes="0" containsString="0" containsNumber="1" minValue="-6941874.8600000003" maxValue="799804407.27999997"/>
    </cacheField>
    <cacheField name="tax_balance_end" numFmtId="0">
      <sharedItems containsSemiMixedTypes="0" containsString="0" containsNumber="1" minValue="-6196181.0999999996" maxValue="595771200.90999997"/>
    </cacheField>
    <cacheField name="accum_reserve_end" numFmtId="0">
      <sharedItems containsSemiMixedTypes="0" containsString="0" containsNumber="1" minValue="0" maxValue="173223494.56999999"/>
    </cacheField>
    <cacheField name="additions" numFmtId="0">
      <sharedItems containsSemiMixedTypes="0" containsString="0" containsNumber="1" minValue="0" maxValue="595771200.90999997"/>
    </cacheField>
    <cacheField name="retirements" numFmtId="0">
      <sharedItems containsSemiMixedTypes="0" containsString="0" containsNumber="1" minValue="0" maxValue="3414693.96"/>
    </cacheField>
    <cacheField name="extraordinary_retires" numFmtId="0">
      <sharedItems containsSemiMixedTypes="0" containsString="0" containsNumber="1" minValue="0" maxValue="405910.98"/>
    </cacheField>
    <cacheField name="accum_ordinary_retires" numFmtId="0">
      <sharedItems containsSemiMixedTypes="0" containsString="0" containsNumber="1" minValue="0" maxValue="1221019.79"/>
    </cacheField>
    <cacheField name="accum_ordin_retires_end" numFmtId="0">
      <sharedItems containsSemiMixedTypes="0" containsString="0" containsNumber="1" minValue="0" maxValue="1221019.79"/>
    </cacheField>
    <cacheField name="ord_retires_activity" numFmtId="0">
      <sharedItems containsSemiMixedTypes="0" containsString="0" containsNumber="1" minValue="0" maxValue="405910.98"/>
    </cacheField>
    <cacheField name="transfers" numFmtId="0">
      <sharedItems containsSemiMixedTypes="0" containsString="0" containsNumber="1" minValue="-41841.129999999997" maxValue="36245303.18"/>
    </cacheField>
    <cacheField name="adjustments" numFmtId="0">
      <sharedItems containsSemiMixedTypes="0" containsString="0" containsNumber="1" containsInteger="1" minValue="0" maxValue="0"/>
    </cacheField>
    <cacheField name="cost_of_removal" numFmtId="0">
      <sharedItems containsSemiMixedTypes="0" containsString="0" containsNumber="1" minValue="0" maxValue="91846652.450000003"/>
    </cacheField>
    <cacheField name="actual_salvage" numFmtId="0">
      <sharedItems containsSemiMixedTypes="0" containsString="0" containsNumber="1" minValue="0" maxValue="820602.07"/>
    </cacheField>
    <cacheField name="capital_gain_loss" numFmtId="0">
      <sharedItems containsSemiMixedTypes="0" containsString="0" containsNumber="1" containsInteger="1" minValue="0" maxValue="0"/>
    </cacheField>
    <cacheField name="accum_reserve_adjust" numFmtId="0">
      <sharedItems containsSemiMixedTypes="0" containsString="0" containsNumber="1" containsInteger="1" minValue="0" maxValue="0"/>
    </cacheField>
    <cacheField name="depreciation_adjust" numFmtId="0">
      <sharedItems containsSemiMixedTypes="0" containsString="0" containsNumber="1" containsInteger="1" minValue="0" maxValue="0"/>
    </cacheField>
    <cacheField name="gain_loss_adjust" numFmtId="0">
      <sharedItems containsSemiMixedTypes="0" containsString="0" containsNumber="1" containsInteger="1" minValue="0" maxValue="0"/>
    </cacheField>
    <cacheField name="tax_location_description" numFmtId="0">
      <sharedItems/>
    </cacheField>
    <cacheField name="type_of_property_description" numFmtId="0">
      <sharedItems/>
    </cacheField>
    <cacheField name="tax_law_description" numFmtId="0">
      <sharedItems/>
    </cacheField>
    <cacheField name="convention_description" numFmtId="0">
      <sharedItems/>
    </cacheField>
    <cacheField name="extraord_conv_description" numFmtId="0">
      <sharedItems/>
    </cacheField>
    <cacheField name="tax_limit_description" numFmtId="0">
      <sharedItems/>
    </cacheField>
    <cacheField name="summary_4562_description" numFmtId="0">
      <sharedItems/>
    </cacheField>
    <cacheField name="recovery_period_description" numFmtId="0">
      <sharedItems/>
    </cacheField>
    <cacheField name="tax_credit_description" numFmtId="0">
      <sharedItems/>
    </cacheField>
    <cacheField name="def_tax_schema_description" numFmtId="0">
      <sharedItems/>
    </cacheField>
    <cacheField name="annotation" numFmtId="0">
      <sharedItems/>
    </cacheField>
    <cacheField name="company_id" numFmtId="0">
      <sharedItems containsSemiMixedTypes="0" containsString="0" containsNumber="1" containsInteger="1" minValue="1" maxValue="1"/>
    </cacheField>
    <cacheField name="tax_book_id" numFmtId="0">
      <sharedItems containsSemiMixedTypes="0" containsString="0" containsNumber="1" containsInteger="1" minValue="10" maxValue="10"/>
    </cacheField>
    <cacheField name="tax_class_id" numFmtId="0">
      <sharedItems containsSemiMixedTypes="0" containsString="0" containsNumber="1" containsInteger="1" minValue="1" maxValue="2203"/>
    </cacheField>
    <cacheField name="vintage_id" numFmtId="0">
      <sharedItems containsSemiMixedTypes="0" containsString="0" containsNumber="1" containsInteger="1" minValue="505" maxValue="535"/>
    </cacheField>
    <cacheField name="tax_rate_id" numFmtId="0">
      <sharedItems containsSemiMixedTypes="0" containsString="0" containsNumber="1" containsInteger="1" minValue="0" maxValue="110315202"/>
    </cacheField>
    <cacheField name="tax_location_id" numFmtId="0">
      <sharedItems containsMixedTypes="1" containsNumber="1" containsInteger="1" minValue="0" maxValue="0"/>
    </cacheField>
    <cacheField name="type_of_property_id" numFmtId="0">
      <sharedItems containsMixedTypes="1" containsNumber="1" containsInteger="1" minValue="1" maxValue="17"/>
    </cacheField>
    <cacheField name="tax_law_id" numFmtId="0">
      <sharedItems containsMixedTypes="1" containsNumber="1" containsInteger="1" minValue="1" maxValue="4"/>
    </cacheField>
    <cacheField name="convention_id" numFmtId="0">
      <sharedItems containsSemiMixedTypes="0" containsString="0" containsNumber="1" containsInteger="1" minValue="5" maxValue="5"/>
    </cacheField>
    <cacheField name="extraordinary_convention" numFmtId="0">
      <sharedItems containsSemiMixedTypes="0" containsString="0" containsNumber="1" containsInteger="1" minValue="4" maxValue="5"/>
    </cacheField>
    <cacheField name="tax_limit_id" numFmtId="0">
      <sharedItems/>
    </cacheField>
    <cacheField name="summary_4562_id" numFmtId="0">
      <sharedItems containsMixedTypes="1" containsNumber="1" containsInteger="1" minValue="1" maxValue="1"/>
    </cacheField>
    <cacheField name="recovery_period_id" numFmtId="0">
      <sharedItems containsMixedTypes="1" containsNumber="1" containsInteger="1" minValue="3" maxValue="84"/>
    </cacheField>
    <cacheField name="tax_credit_id" numFmtId="0">
      <sharedItems containsMixedTypes="1" containsNumber="1" containsInteger="1" minValue="0" maxValue="104"/>
    </cacheField>
    <cacheField name="deferred_tax_schema_id" numFmtId="0">
      <sharedItems containsSemiMixedTypes="0" containsString="0" containsNumber="1" containsInteger="1" minValue="70" maxValue="300"/>
    </cacheField>
    <cacheField name="yes_no_id" numFmtId="0">
      <sharedItems containsSemiMixedTypes="0" containsString="0" containsNumber="1" containsInteger="1" minValue="0" maxValue="0"/>
    </cacheField>
    <cacheField name="asset_id" numFmtId="0">
      <sharedItems containsSemiMixedTypes="0" containsString="0" containsNumber="1" containsInteger="1" minValue="0" maxValue="0"/>
    </cacheField>
    <cacheField name="tax_record_id" numFmtId="0">
      <sharedItems containsSemiMixedTypes="0" containsString="0" containsNumber="1" containsInteger="1" minValue="721401" maxValue="722395"/>
    </cacheField>
    <cacheField name="tax_layer_id" numFmtId="0">
      <sharedItems/>
    </cacheField>
    <cacheField name="tax_layer" numFmtId="0">
      <sharedItems/>
    </cacheField>
    <cacheField name="k1_export_descriptio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6">
  <r>
    <x v="0"/>
    <x v="0"/>
    <x v="0"/>
    <s v="Federal"/>
    <x v="0"/>
    <x v="0"/>
    <x v="0"/>
    <s v=""/>
    <n v="13548718.300000001"/>
    <n v="13548718.300000001"/>
    <n v="9646687.4299999997"/>
    <n v="1560812.35"/>
    <n v="0"/>
    <n v="0"/>
    <n v="13548718.300000001"/>
    <n v="13548718.300000001"/>
    <n v="11207499.779999999"/>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0"/>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0"/>
    <x v="0"/>
    <s v="Federal"/>
    <x v="2"/>
    <x v="0"/>
    <x v="0"/>
    <s v=""/>
    <n v="24961.73"/>
    <n v="24961.73"/>
    <n v="17772.75"/>
    <n v="2875.59"/>
    <n v="0"/>
    <n v="0"/>
    <n v="24961.73"/>
    <n v="24961.73"/>
    <n v="20648.34"/>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0"/>
    <x v="0"/>
    <s v="Federal"/>
    <x v="3"/>
    <x v="0"/>
    <x v="2"/>
    <s v=""/>
    <n v="394153579"/>
    <n v="356582849"/>
    <n v="62922943.799999997"/>
    <n v="21933735.469999999"/>
    <n v="0"/>
    <n v="-2306699.13"/>
    <n v="390488533.22000003"/>
    <n v="353644071.77999997"/>
    <n v="84247342.469999999"/>
    <n v="0"/>
    <n v="2938777.22"/>
    <n v="368993.71"/>
    <n v="852026.08"/>
    <n v="1221019.79"/>
    <n v="368993.71"/>
    <n v="0"/>
    <n v="0"/>
    <n v="0"/>
    <n v="22741.29"/>
    <n v="0"/>
    <n v="0"/>
    <n v="0"/>
    <n v="0"/>
    <s v=""/>
    <s v="20-Year Property"/>
    <s v=""/>
    <s v="MACRS Regular"/>
    <s v="Mass Asset"/>
    <s v=""/>
    <s v="MACRS"/>
    <s v="20  Year"/>
    <s v=""/>
    <s v="3 Normalization"/>
    <s v=""/>
    <n v="1"/>
    <n v="10"/>
    <n v="118"/>
    <n v="505"/>
    <n v="12200000"/>
    <s v=""/>
    <n v="6"/>
    <s v=""/>
    <n v="5"/>
    <n v="4"/>
    <s v=""/>
    <n v="1"/>
    <n v="20"/>
    <s v=""/>
    <n v="70"/>
    <n v="0"/>
    <n v="0"/>
    <n v="722086"/>
    <s v=""/>
    <s v=""/>
    <s v=""/>
  </r>
  <r>
    <x v="3"/>
    <x v="0"/>
    <x v="0"/>
    <s v="Federal"/>
    <x v="4"/>
    <x v="0"/>
    <x v="3"/>
    <s v=""/>
    <n v="9874867.9399999995"/>
    <n v="9874764.5899999999"/>
    <n v="5556377.4500000002"/>
    <n v="1213231.74"/>
    <n v="0"/>
    <n v="-89334.17"/>
    <n v="9545526.1899999995"/>
    <n v="9545426.2899999991"/>
    <n v="6563720.96"/>
    <n v="0"/>
    <n v="329338.3"/>
    <n v="0"/>
    <n v="0"/>
    <n v="0"/>
    <n v="0"/>
    <n v="0"/>
    <n v="0"/>
    <n v="0"/>
    <n v="34115.910000000003"/>
    <n v="0"/>
    <n v="0"/>
    <n v="0"/>
    <n v="0"/>
    <s v=""/>
    <s v="7-Year Property"/>
    <s v=""/>
    <s v="MACRS Regular"/>
    <s v="Mass Asset"/>
    <s v=""/>
    <s v="MACRS"/>
    <s v="7 Year"/>
    <s v=""/>
    <s v="3 Normalization"/>
    <s v=""/>
    <n v="1"/>
    <n v="10"/>
    <n v="726"/>
    <n v="505"/>
    <n v="12070000"/>
    <s v=""/>
    <n v="3"/>
    <s v=""/>
    <n v="5"/>
    <n v="4"/>
    <s v=""/>
    <n v="1"/>
    <n v="7"/>
    <s v=""/>
    <n v="70"/>
    <n v="0"/>
    <n v="0"/>
    <n v="722068"/>
    <s v=""/>
    <s v=""/>
    <s v=""/>
  </r>
  <r>
    <x v="0"/>
    <x v="0"/>
    <x v="0"/>
    <s v="Federal"/>
    <x v="5"/>
    <x v="0"/>
    <x v="0"/>
    <s v=""/>
    <n v="10358128.6"/>
    <n v="10323522.699999999"/>
    <n v="7350348.1299999999"/>
    <n v="1189269.83"/>
    <n v="0"/>
    <n v="0"/>
    <n v="10358128.6"/>
    <n v="10323522.699999999"/>
    <n v="8539617.960000000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0"/>
    <x v="0"/>
    <s v="Federal"/>
    <x v="5"/>
    <x v="0"/>
    <x v="4"/>
    <s v=""/>
    <n v="0"/>
    <n v="0"/>
    <n v="0"/>
    <n v="694166.87"/>
    <n v="0"/>
    <n v="0"/>
    <n v="4164917.98"/>
    <n v="4164917.98"/>
    <n v="4164917.98"/>
    <n v="0"/>
    <n v="0"/>
    <n v="0"/>
    <n v="0"/>
    <n v="0"/>
    <n v="0"/>
    <n v="4164917.98"/>
    <n v="0"/>
    <n v="0"/>
    <n v="0"/>
    <n v="0"/>
    <n v="0"/>
    <n v="0"/>
    <n v="0"/>
    <s v=""/>
    <s v="3-Year Property"/>
    <s v=""/>
    <s v="MACRS Regular"/>
    <s v="Mass Asset"/>
    <s v=""/>
    <s v="MACRS"/>
    <s v="3  Year"/>
    <s v=""/>
    <s v="3 Normalization"/>
    <s v=""/>
    <n v="1"/>
    <n v="10"/>
    <n v="219"/>
    <n v="505"/>
    <n v="19400286"/>
    <s v=""/>
    <n v="1"/>
    <s v=""/>
    <n v="5"/>
    <n v="4"/>
    <s v=""/>
    <n v="1"/>
    <n v="3"/>
    <s v=""/>
    <n v="70"/>
    <n v="0"/>
    <n v="0"/>
    <n v="722386"/>
    <s v=""/>
    <s v=""/>
    <s v=""/>
  </r>
  <r>
    <x v="4"/>
    <x v="0"/>
    <x v="0"/>
    <s v="Federal"/>
    <x v="6"/>
    <x v="0"/>
    <x v="4"/>
    <s v=""/>
    <n v="131492455"/>
    <n v="50504130"/>
    <n v="42086606.600000001"/>
    <n v="8415020.2799999993"/>
    <n v="0"/>
    <n v="-2503.12"/>
    <n v="131414251.2"/>
    <n v="50474093.18"/>
    <n v="50474093.18"/>
    <n v="0"/>
    <n v="30036.82"/>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0"/>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0"/>
    <x v="0"/>
    <s v="Federal"/>
    <x v="8"/>
    <x v="0"/>
    <x v="5"/>
    <s v=""/>
    <n v="1826850.79"/>
    <n v="1826850.79"/>
    <n v="304470.52"/>
    <n v="121790.42"/>
    <n v="0"/>
    <n v="0"/>
    <n v="1826850.79"/>
    <n v="1826850.79"/>
    <n v="426260.94"/>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0"/>
    <x v="0"/>
    <s v="Federal"/>
    <x v="9"/>
    <x v="0"/>
    <x v="3"/>
    <s v=""/>
    <n v="43205085.799999997"/>
    <n v="43120982"/>
    <n v="24263510.300000001"/>
    <n v="5297923.1399999997"/>
    <n v="0"/>
    <n v="-539080.02"/>
    <n v="41764131.030000001"/>
    <n v="41682832.219999999"/>
    <n v="28662363.68"/>
    <n v="0"/>
    <n v="1438149.78"/>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0"/>
    <x v="0"/>
    <s v="Federal"/>
    <x v="10"/>
    <x v="0"/>
    <x v="6"/>
    <s v=""/>
    <n v="10135582.6"/>
    <n v="10129920.199999999"/>
    <n v="660201.74"/>
    <n v="259754.38"/>
    <n v="0"/>
    <n v="0"/>
    <n v="10135582.6"/>
    <n v="10129920.199999999"/>
    <n v="919956.12"/>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0"/>
    <x v="0"/>
    <s v="Federal"/>
    <x v="11"/>
    <x v="0"/>
    <x v="7"/>
    <s v=""/>
    <n v="2469315.08"/>
    <n v="1860712.82"/>
    <n v="1550535.95"/>
    <n v="310176.87"/>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0"/>
    <x v="0"/>
    <s v="Federal"/>
    <x v="12"/>
    <x v="0"/>
    <x v="3"/>
    <s v=""/>
    <n v="36789016.299999997"/>
    <n v="34494323"/>
    <n v="19409422.5"/>
    <n v="4309857.09"/>
    <n v="0"/>
    <n v="-285.54000000000002"/>
    <n v="36787906.420000002"/>
    <n v="34493525.340000004"/>
    <n v="23718780.93"/>
    <n v="0"/>
    <n v="797.66"/>
    <n v="242.74"/>
    <n v="8299.4599999999991"/>
    <n v="8542.2000000000007"/>
    <n v="242.74"/>
    <n v="0"/>
    <n v="0"/>
    <n v="0"/>
    <n v="13.46"/>
    <n v="0"/>
    <n v="0"/>
    <n v="0"/>
    <n v="0"/>
    <s v=""/>
    <s v="7-Year Property"/>
    <s v=""/>
    <s v="MACRS Regular"/>
    <s v="Mass Asset"/>
    <s v=""/>
    <s v="MACRS"/>
    <s v="7 Year"/>
    <s v=""/>
    <s v="3 Normalization"/>
    <s v=""/>
    <n v="1"/>
    <n v="10"/>
    <n v="1421"/>
    <n v="505"/>
    <n v="12070000"/>
    <s v=""/>
    <n v="3"/>
    <s v=""/>
    <n v="5"/>
    <n v="4"/>
    <s v=""/>
    <n v="1"/>
    <n v="7"/>
    <s v=""/>
    <n v="70"/>
    <n v="0"/>
    <n v="0"/>
    <n v="721697"/>
    <s v=""/>
    <s v=""/>
    <s v=""/>
  </r>
  <r>
    <x v="8"/>
    <x v="0"/>
    <x v="0"/>
    <s v="Federal"/>
    <x v="13"/>
    <x v="0"/>
    <x v="8"/>
    <s v=""/>
    <n v="43168.05"/>
    <n v="43168.05"/>
    <n v="1284.68"/>
    <n v="514.13"/>
    <n v="0"/>
    <n v="0"/>
    <n v="43168.05"/>
    <n v="43168.05"/>
    <n v="1798.81"/>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0"/>
    <x v="0"/>
    <s v="Federal"/>
    <x v="14"/>
    <x v="0"/>
    <x v="9"/>
    <s v=""/>
    <n v="281091891"/>
    <n v="245063481"/>
    <n v="56487132.299999997"/>
    <n v="18832265.829999998"/>
    <n v="0"/>
    <n v="-179045.69"/>
    <n v="280256078.55000001"/>
    <n v="244404116.86000001"/>
    <n v="75142045.670000002"/>
    <n v="0"/>
    <n v="659364.14"/>
    <n v="69131.12"/>
    <n v="63406.96"/>
    <n v="132538.07999999999"/>
    <n v="69131.12"/>
    <n v="0"/>
    <n v="0"/>
    <n v="0"/>
    <n v="302965.98"/>
    <n v="0"/>
    <n v="0"/>
    <n v="0"/>
    <n v="0"/>
    <s v=""/>
    <s v="15-Year Property"/>
    <s v=""/>
    <s v="MACRS Regular"/>
    <s v="Mass Asset"/>
    <s v=""/>
    <s v="MACRS"/>
    <s v="15 Year"/>
    <s v=""/>
    <s v="3 Normalization"/>
    <s v=""/>
    <n v="1"/>
    <n v="10"/>
    <n v="1406"/>
    <n v="505"/>
    <n v="12150000"/>
    <s v=""/>
    <n v="5"/>
    <s v=""/>
    <n v="5"/>
    <n v="4"/>
    <s v=""/>
    <n v="1"/>
    <n v="9"/>
    <s v=""/>
    <n v="70"/>
    <n v="0"/>
    <n v="0"/>
    <n v="721544"/>
    <s v=""/>
    <s v=""/>
    <s v=""/>
  </r>
  <r>
    <x v="0"/>
    <x v="0"/>
    <x v="0"/>
    <s v="Federal"/>
    <x v="15"/>
    <x v="0"/>
    <x v="0"/>
    <s v=""/>
    <n v="20424534"/>
    <n v="20424534"/>
    <n v="14542268.199999999"/>
    <n v="2350148.35"/>
    <n v="0"/>
    <n v="-6260.47"/>
    <n v="20376652.559999999"/>
    <n v="20376652.559999999"/>
    <n v="16855566.989999998"/>
    <n v="0"/>
    <n v="47881.440000000002"/>
    <n v="0"/>
    <n v="0"/>
    <n v="0"/>
    <n v="0"/>
    <n v="0"/>
    <n v="0"/>
    <n v="0"/>
    <n v="4771.41"/>
    <n v="0"/>
    <n v="0"/>
    <n v="0"/>
    <n v="0"/>
    <s v=""/>
    <s v="5-Year Property"/>
    <s v=""/>
    <s v="MACRS Regular"/>
    <s v="Mass Asset"/>
    <s v=""/>
    <s v="MACRS"/>
    <s v="5  Year"/>
    <s v=""/>
    <s v="3 Normalization"/>
    <s v=""/>
    <n v="1"/>
    <n v="10"/>
    <n v="189"/>
    <n v="505"/>
    <n v="12050000"/>
    <s v=""/>
    <n v="2"/>
    <s v=""/>
    <n v="5"/>
    <n v="4"/>
    <s v=""/>
    <n v="1"/>
    <n v="5"/>
    <s v=""/>
    <n v="70"/>
    <n v="0"/>
    <n v="0"/>
    <n v="721860"/>
    <s v=""/>
    <s v=""/>
    <s v=""/>
  </r>
  <r>
    <x v="4"/>
    <x v="0"/>
    <x v="0"/>
    <s v="Federal"/>
    <x v="6"/>
    <x v="1"/>
    <x v="4"/>
    <s v=""/>
    <n v="514359.82"/>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0"/>
    <x v="0"/>
    <s v="Federal"/>
    <x v="6"/>
    <x v="1"/>
    <x v="4"/>
    <s v=""/>
    <n v="0"/>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0"/>
    <x v="0"/>
    <s v="Federal"/>
    <x v="3"/>
    <x v="2"/>
    <x v="2"/>
    <s v=""/>
    <n v="2943373.83"/>
    <n v="1597686.83"/>
    <n v="281929.32"/>
    <n v="98275.17"/>
    <n v="0"/>
    <n v="-10267.35"/>
    <n v="2916004.8"/>
    <n v="1584519.5"/>
    <n v="377474.33"/>
    <n v="0"/>
    <n v="13167.33"/>
    <n v="1653.3"/>
    <n v="3817.55"/>
    <n v="5470.85"/>
    <n v="1653.3"/>
    <n v="0"/>
    <n v="0"/>
    <n v="0"/>
    <n v="169.82"/>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0"/>
    <x v="0"/>
    <s v="Federal"/>
    <x v="6"/>
    <x v="2"/>
    <x v="4"/>
    <s v=""/>
    <n v="3731105.59"/>
    <n v="396056.22"/>
    <n v="330045.53000000003"/>
    <n v="65991.06"/>
    <n v="0"/>
    <n v="-19.63"/>
    <n v="3728886.55"/>
    <n v="395820.67"/>
    <n v="395820.67"/>
    <n v="0"/>
    <n v="235.55"/>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0"/>
    <x v="0"/>
    <s v="Federal"/>
    <x v="9"/>
    <x v="2"/>
    <x v="3"/>
    <s v=""/>
    <n v="181554.14"/>
    <n v="108720.43"/>
    <n v="61175.3"/>
    <n v="13357.59"/>
    <n v="0"/>
    <n v="-1359.18"/>
    <n v="175499.04"/>
    <n v="105094.44"/>
    <n v="72266.080000000002"/>
    <n v="0"/>
    <n v="3625.99"/>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0"/>
    <x v="0"/>
    <s v="Federal"/>
    <x v="14"/>
    <x v="2"/>
    <x v="9"/>
    <s v=""/>
    <n v="7824203.0099999998"/>
    <n v="4092810.53"/>
    <n v="943392.82"/>
    <n v="314518.08"/>
    <n v="0"/>
    <n v="382.98"/>
    <n v="7800938.1399999997"/>
    <n v="4081798.48"/>
    <n v="1254948.94"/>
    <n v="0"/>
    <n v="11012.05"/>
    <n v="1154.56"/>
    <n v="1058.97"/>
    <n v="2213.5300000000002"/>
    <n v="1154.56"/>
    <n v="0"/>
    <n v="0"/>
    <n v="0"/>
    <n v="8433.07"/>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0"/>
    <x v="0"/>
    <s v="Federal"/>
    <x v="0"/>
    <x v="3"/>
    <x v="0"/>
    <s v=""/>
    <n v="25605652.100000001"/>
    <n v="25605652.100000001"/>
    <n v="13314939.1"/>
    <n v="4916285.2"/>
    <n v="0"/>
    <n v="0"/>
    <n v="25605652.100000001"/>
    <n v="25605652.100000001"/>
    <n v="18231224.300000001"/>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0"/>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0"/>
    <x v="0"/>
    <s v="Federal"/>
    <x v="2"/>
    <x v="3"/>
    <x v="0"/>
    <s v=""/>
    <n v="1687.5"/>
    <n v="1687.5"/>
    <n v="877.5"/>
    <n v="324"/>
    <n v="0"/>
    <n v="0"/>
    <n v="1687.5"/>
    <n v="1687.5"/>
    <n v="1201.5"/>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0"/>
    <x v="0"/>
    <s v="Federal"/>
    <x v="3"/>
    <x v="3"/>
    <x v="2"/>
    <s v=""/>
    <n v="431060270"/>
    <n v="387711253"/>
    <n v="42527078"/>
    <n v="25774807.699999999"/>
    <n v="0"/>
    <n v="-2899846.13"/>
    <n v="426822794.60000002"/>
    <n v="384296559.04000002"/>
    <n v="67813331.030000001"/>
    <n v="0"/>
    <n v="3414693.96"/>
    <n v="394099.87"/>
    <n v="258927.52"/>
    <n v="653027.39"/>
    <n v="394099.87"/>
    <n v="0"/>
    <n v="0"/>
    <n v="0"/>
    <n v="26293.16"/>
    <n v="0"/>
    <n v="0"/>
    <n v="0"/>
    <n v="0"/>
    <s v=""/>
    <s v="20-Year Property"/>
    <s v=""/>
    <s v="MACRS Regular"/>
    <s v="Mass Asset"/>
    <s v=""/>
    <s v="MACRS"/>
    <s v="20  Year"/>
    <s v=""/>
    <s v="3 Normalization"/>
    <s v=""/>
    <n v="1"/>
    <n v="10"/>
    <n v="118"/>
    <n v="506"/>
    <n v="12200000"/>
    <s v=""/>
    <n v="6"/>
    <s v=""/>
    <n v="5"/>
    <n v="4"/>
    <s v=""/>
    <n v="1"/>
    <n v="20"/>
    <s v=""/>
    <n v="70"/>
    <n v="0"/>
    <n v="0"/>
    <n v="721934"/>
    <s v=""/>
    <s v=""/>
    <s v=""/>
  </r>
  <r>
    <x v="3"/>
    <x v="0"/>
    <x v="0"/>
    <s v="Federal"/>
    <x v="4"/>
    <x v="3"/>
    <x v="3"/>
    <s v=""/>
    <n v="6109124.4400000004"/>
    <n v="6109124.4400000004"/>
    <n v="2368834.2000000002"/>
    <n v="1068613.1499999999"/>
    <n v="0"/>
    <n v="-301.36"/>
    <n v="6108408.9699999997"/>
    <n v="6108408.9699999997"/>
    <n v="3437107.34"/>
    <n v="0"/>
    <n v="715.47"/>
    <n v="0"/>
    <n v="0"/>
    <n v="0"/>
    <n v="0"/>
    <n v="0"/>
    <n v="0"/>
    <n v="0"/>
    <n v="74.11"/>
    <n v="0"/>
    <n v="0"/>
    <n v="0"/>
    <n v="0"/>
    <s v=""/>
    <s v="7-Year Property"/>
    <s v=""/>
    <s v="MACRS Regular"/>
    <s v="Mass Asset"/>
    <s v=""/>
    <s v="MACRS"/>
    <s v="7 Year"/>
    <s v=""/>
    <s v="3 Normalization"/>
    <s v=""/>
    <n v="1"/>
    <n v="10"/>
    <n v="726"/>
    <n v="506"/>
    <n v="12070000"/>
    <s v=""/>
    <n v="3"/>
    <s v=""/>
    <n v="5"/>
    <n v="4"/>
    <s v=""/>
    <n v="1"/>
    <n v="7"/>
    <s v=""/>
    <n v="70"/>
    <n v="0"/>
    <n v="0"/>
    <n v="722048"/>
    <s v=""/>
    <s v=""/>
    <s v=""/>
  </r>
  <r>
    <x v="3"/>
    <x v="0"/>
    <x v="0"/>
    <s v="Federal"/>
    <x v="4"/>
    <x v="3"/>
    <x v="3"/>
    <s v=""/>
    <n v="0"/>
    <n v="0"/>
    <n v="0"/>
    <n v="27528.62"/>
    <n v="0"/>
    <n v="-7.76"/>
    <n v="157359.16"/>
    <n v="157359.16"/>
    <n v="88543.56"/>
    <n v="0"/>
    <n v="18.43"/>
    <n v="0"/>
    <n v="0"/>
    <n v="0"/>
    <n v="0"/>
    <n v="157377.59"/>
    <n v="0"/>
    <n v="0"/>
    <n v="1.91"/>
    <n v="0"/>
    <n v="0"/>
    <n v="0"/>
    <n v="0"/>
    <s v=""/>
    <s v="7-Year Property"/>
    <s v="MACRS"/>
    <s v="MACRS Regular"/>
    <s v="Mass Asset"/>
    <s v=""/>
    <s v="MACRS"/>
    <s v="7 Year"/>
    <s v=""/>
    <s v="3 Normalization"/>
    <s v=""/>
    <n v="1"/>
    <n v="10"/>
    <n v="726"/>
    <n v="506"/>
    <n v="12070000"/>
    <s v=""/>
    <n v="3"/>
    <n v="4"/>
    <n v="5"/>
    <n v="4"/>
    <s v=""/>
    <n v="1"/>
    <n v="7"/>
    <s v=""/>
    <n v="70"/>
    <n v="0"/>
    <n v="0"/>
    <n v="722395"/>
    <s v=""/>
    <s v=""/>
    <s v=""/>
  </r>
  <r>
    <x v="0"/>
    <x v="0"/>
    <x v="0"/>
    <s v="Federal"/>
    <x v="5"/>
    <x v="3"/>
    <x v="0"/>
    <s v=""/>
    <n v="11885557.199999999"/>
    <n v="11885557.199999999"/>
    <n v="6180489.7199999997"/>
    <n v="2297743.85"/>
    <n v="0"/>
    <n v="0"/>
    <n v="11967415.84"/>
    <n v="11967415.84"/>
    <n v="8520800.0600000005"/>
    <n v="0"/>
    <n v="0"/>
    <n v="0"/>
    <n v="0"/>
    <n v="0"/>
    <n v="0"/>
    <n v="81858.64"/>
    <n v="0"/>
    <n v="0"/>
    <n v="0"/>
    <n v="0"/>
    <n v="0"/>
    <n v="0"/>
    <n v="0"/>
    <s v=""/>
    <s v="5-Year Property"/>
    <s v=""/>
    <s v="MACRS Regular"/>
    <s v="Mass Asset"/>
    <s v=""/>
    <s v="MACRS"/>
    <s v="5  Year"/>
    <s v=""/>
    <s v="3 Normalization"/>
    <s v=""/>
    <n v="1"/>
    <n v="10"/>
    <n v="219"/>
    <n v="506"/>
    <n v="12050000"/>
    <s v=""/>
    <n v="2"/>
    <s v=""/>
    <n v="5"/>
    <n v="4"/>
    <s v=""/>
    <n v="1"/>
    <n v="5"/>
    <s v=""/>
    <n v="70"/>
    <n v="0"/>
    <n v="0"/>
    <n v="721912"/>
    <s v=""/>
    <s v=""/>
    <s v=""/>
  </r>
  <r>
    <x v="0"/>
    <x v="0"/>
    <x v="0"/>
    <s v="Federal"/>
    <x v="5"/>
    <x v="3"/>
    <x v="0"/>
    <s v=""/>
    <n v="0"/>
    <n v="0"/>
    <n v="0"/>
    <n v="6959098.21"/>
    <n v="0"/>
    <n v="0"/>
    <n v="36245303.18"/>
    <n v="36245303.18"/>
    <n v="25806655.859999999"/>
    <n v="0"/>
    <n v="0"/>
    <n v="0"/>
    <n v="0"/>
    <n v="0"/>
    <n v="0"/>
    <n v="36245303.18"/>
    <n v="0"/>
    <n v="0"/>
    <n v="0"/>
    <n v="0"/>
    <n v="0"/>
    <n v="0"/>
    <n v="0"/>
    <s v=""/>
    <s v="5-Year Property"/>
    <s v=""/>
    <s v="MACRS Regular"/>
    <s v="MACRS Regular"/>
    <s v=""/>
    <s v="MACRS"/>
    <s v="5  Year"/>
    <s v=""/>
    <s v="3 Normalization"/>
    <s v=""/>
    <n v="1"/>
    <n v="10"/>
    <n v="219"/>
    <n v="506"/>
    <n v="12050000"/>
    <s v=""/>
    <n v="2"/>
    <s v=""/>
    <n v="5"/>
    <n v="5"/>
    <s v=""/>
    <n v="1"/>
    <n v="5"/>
    <s v=""/>
    <n v="70"/>
    <n v="0"/>
    <n v="0"/>
    <n v="722377"/>
    <s v=""/>
    <s v=""/>
    <s v=""/>
  </r>
  <r>
    <x v="7"/>
    <x v="0"/>
    <x v="0"/>
    <s v="Federal"/>
    <x v="6"/>
    <x v="3"/>
    <x v="7"/>
    <s v=""/>
    <n v="25616975.300000001"/>
    <n v="3167618.53"/>
    <n v="1583872.62"/>
    <n v="1055725.02"/>
    <n v="0"/>
    <n v="0"/>
    <n v="25616975.300000001"/>
    <n v="3167618.53"/>
    <n v="2639597.64"/>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0"/>
    <x v="0"/>
    <s v="Federal"/>
    <x v="6"/>
    <x v="3"/>
    <x v="4"/>
    <s v=""/>
    <n v="0"/>
    <n v="0"/>
    <n v="0"/>
    <n v="4710302.5199999996"/>
    <n v="0"/>
    <n v="0"/>
    <n v="25501497.789999999"/>
    <n v="14131048.869999999"/>
    <n v="11775826.960000001"/>
    <n v="0"/>
    <n v="0"/>
    <n v="0"/>
    <n v="0"/>
    <n v="0"/>
    <n v="0"/>
    <n v="14131048.869999999"/>
    <n v="0"/>
    <n v="0"/>
    <n v="0"/>
    <n v="0"/>
    <n v="0"/>
    <n v="0"/>
    <n v="0"/>
    <s v=""/>
    <s v="3-Year Property"/>
    <s v=""/>
    <s v="MACRS Regular"/>
    <s v="Mass Asset"/>
    <s v=""/>
    <s v="MACRS"/>
    <s v="3  Year"/>
    <s v=""/>
    <s v="3 Normalization"/>
    <s v=""/>
    <n v="1"/>
    <n v="10"/>
    <n v="1"/>
    <n v="506"/>
    <n v="19400286"/>
    <s v=""/>
    <n v="1"/>
    <s v=""/>
    <n v="5"/>
    <n v="4"/>
    <s v=""/>
    <n v="1"/>
    <n v="3"/>
    <s v=""/>
    <n v="70"/>
    <n v="0"/>
    <n v="0"/>
    <n v="722388"/>
    <s v=""/>
    <s v=""/>
    <s v=""/>
  </r>
  <r>
    <x v="1"/>
    <x v="0"/>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0"/>
    <x v="0"/>
    <s v="Federal"/>
    <x v="8"/>
    <x v="3"/>
    <x v="5"/>
    <s v=""/>
    <n v="894037.71"/>
    <n v="894037.71"/>
    <n v="89404.87"/>
    <n v="59599.15"/>
    <n v="0"/>
    <n v="0"/>
    <n v="894037.71"/>
    <n v="894037.71"/>
    <n v="149004.01999999999"/>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0"/>
    <x v="0"/>
    <s v="Federal"/>
    <x v="9"/>
    <x v="3"/>
    <x v="3"/>
    <s v=""/>
    <n v="33160580.300000001"/>
    <n v="32979764"/>
    <n v="12788017.9"/>
    <n v="5773074.8399999999"/>
    <n v="0"/>
    <n v="-2028.4"/>
    <n v="33180858.940000001"/>
    <n v="33000063.82"/>
    <n v="18568625.989999998"/>
    <n v="0"/>
    <n v="3865.23"/>
    <n v="0"/>
    <n v="0"/>
    <n v="0"/>
    <n v="0"/>
    <n v="24165.05"/>
    <n v="0"/>
    <n v="0"/>
    <n v="0"/>
    <n v="0"/>
    <n v="0"/>
    <n v="0"/>
    <n v="0"/>
    <s v=""/>
    <s v="7-Year Property"/>
    <s v=""/>
    <s v="MACRS Regular"/>
    <s v="Mass Asset"/>
    <s v=""/>
    <s v="MACRS"/>
    <s v="7 Year"/>
    <s v=""/>
    <s v="3 Normalization"/>
    <s v=""/>
    <n v="1"/>
    <n v="10"/>
    <n v="145"/>
    <n v="506"/>
    <n v="12070000"/>
    <s v=""/>
    <n v="3"/>
    <s v=""/>
    <n v="5"/>
    <n v="4"/>
    <s v=""/>
    <n v="1"/>
    <n v="7"/>
    <s v=""/>
    <n v="70"/>
    <n v="0"/>
    <n v="0"/>
    <n v="721619"/>
    <s v=""/>
    <s v=""/>
    <s v=""/>
  </r>
  <r>
    <x v="3"/>
    <x v="0"/>
    <x v="0"/>
    <s v="Federal"/>
    <x v="9"/>
    <x v="3"/>
    <x v="3"/>
    <s v=""/>
    <n v="0"/>
    <n v="0"/>
    <n v="0"/>
    <n v="3163.6"/>
    <n v="0"/>
    <n v="-1.1100000000000001"/>
    <n v="18083.8"/>
    <n v="18083.8"/>
    <n v="10175.48"/>
    <n v="0"/>
    <n v="2.12"/>
    <n v="0"/>
    <n v="0"/>
    <n v="0"/>
    <n v="0"/>
    <n v="18085.919999999998"/>
    <n v="0"/>
    <n v="0"/>
    <n v="0"/>
    <n v="0"/>
    <n v="0"/>
    <n v="0"/>
    <n v="0"/>
    <s v=""/>
    <s v="7-Year Property"/>
    <s v=""/>
    <s v="MACRS Regular"/>
    <s v="Mass Asset"/>
    <s v=""/>
    <s v="MACRS"/>
    <s v="7 Year"/>
    <s v=""/>
    <s v="3 Normalization"/>
    <s v=""/>
    <n v="1"/>
    <n v="10"/>
    <n v="145"/>
    <n v="506"/>
    <n v="12070000"/>
    <s v=""/>
    <n v="3"/>
    <s v=""/>
    <n v="5"/>
    <n v="4"/>
    <s v=""/>
    <n v="1"/>
    <n v="7"/>
    <s v=""/>
    <n v="70"/>
    <n v="0"/>
    <n v="0"/>
    <n v="722392"/>
    <s v=""/>
    <s v=""/>
    <s v=""/>
  </r>
  <r>
    <x v="6"/>
    <x v="0"/>
    <x v="0"/>
    <s v="Federal"/>
    <x v="10"/>
    <x v="3"/>
    <x v="6"/>
    <s v=""/>
    <n v="8132177.6699999999"/>
    <n v="8114346.3499999996"/>
    <n v="320750.86"/>
    <n v="208089"/>
    <n v="0"/>
    <n v="0"/>
    <n v="8132177.6699999999"/>
    <n v="8114346.3499999996"/>
    <n v="528839.86"/>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0"/>
    <x v="0"/>
    <s v="Federal"/>
    <x v="11"/>
    <x v="3"/>
    <x v="7"/>
    <s v=""/>
    <n v="548047.51"/>
    <n v="214458.12"/>
    <n v="107233.35"/>
    <n v="71476.03"/>
    <n v="0"/>
    <n v="0"/>
    <n v="548047.51"/>
    <n v="214458.12"/>
    <n v="178709.38"/>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0"/>
    <x v="0"/>
    <s v="Federal"/>
    <x v="12"/>
    <x v="3"/>
    <x v="3"/>
    <s v=""/>
    <n v="36999764"/>
    <n v="34453674.700000003"/>
    <n v="13359531.9"/>
    <n v="6026595.6600000001"/>
    <n v="0"/>
    <n v="-2411.5700000000002"/>
    <n v="36989434.780000001"/>
    <n v="34448840.590000004"/>
    <n v="19383830.300000001"/>
    <n v="0"/>
    <n v="4834.1099999999997"/>
    <n v="4783.5600000000004"/>
    <n v="2715.99"/>
    <n v="7499.55"/>
    <n v="4783.5600000000004"/>
    <n v="0"/>
    <n v="0"/>
    <n v="0"/>
    <n v="125.28"/>
    <n v="0"/>
    <n v="0"/>
    <n v="0"/>
    <n v="0"/>
    <s v=""/>
    <s v="7-Year Property"/>
    <s v=""/>
    <s v="MACRS Regular"/>
    <s v="Mass Asset"/>
    <s v=""/>
    <s v="MACRS"/>
    <s v="7 Year"/>
    <s v=""/>
    <s v="3 Normalization"/>
    <s v=""/>
    <n v="1"/>
    <n v="10"/>
    <n v="1421"/>
    <n v="506"/>
    <n v="12070000"/>
    <s v=""/>
    <n v="3"/>
    <s v=""/>
    <n v="5"/>
    <n v="4"/>
    <s v=""/>
    <n v="1"/>
    <n v="7"/>
    <s v=""/>
    <n v="70"/>
    <n v="0"/>
    <n v="0"/>
    <n v="721695"/>
    <s v=""/>
    <s v=""/>
    <s v=""/>
  </r>
  <r>
    <x v="8"/>
    <x v="0"/>
    <x v="0"/>
    <s v="Federal"/>
    <x v="13"/>
    <x v="3"/>
    <x v="8"/>
    <s v=""/>
    <n v="28550404.399999999"/>
    <n v="28550404.399999999"/>
    <n v="509910.23"/>
    <n v="339749.81"/>
    <n v="0"/>
    <n v="0"/>
    <n v="28550404.399999999"/>
    <n v="28550404.399999999"/>
    <n v="849660.04"/>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0"/>
    <x v="0"/>
    <s v="Federal"/>
    <x v="14"/>
    <x v="3"/>
    <x v="9"/>
    <s v=""/>
    <n v="235157988"/>
    <n v="195426237"/>
    <n v="28336804.399999999"/>
    <n v="16632030.800000001"/>
    <n v="0"/>
    <n v="-640734.68000000005"/>
    <n v="232894138.34"/>
    <n v="193627115.11000001"/>
    <n v="44631050.07"/>
    <n v="0"/>
    <n v="1799121.89"/>
    <n v="82153.509999999995"/>
    <n v="8254.08"/>
    <n v="90407.59"/>
    <n v="82153.509999999995"/>
    <n v="0"/>
    <n v="0"/>
    <n v="0"/>
    <n v="820602.07"/>
    <n v="0"/>
    <n v="0"/>
    <n v="0"/>
    <n v="0"/>
    <s v=""/>
    <s v="15-Year Property"/>
    <s v=""/>
    <s v="MACRS Regular"/>
    <s v="Mass Asset"/>
    <s v=""/>
    <s v="MACRS"/>
    <s v="15 Year"/>
    <s v=""/>
    <s v="3 Normalization"/>
    <s v=""/>
    <n v="1"/>
    <n v="10"/>
    <n v="1406"/>
    <n v="506"/>
    <n v="12150000"/>
    <s v=""/>
    <n v="5"/>
    <s v=""/>
    <n v="5"/>
    <n v="4"/>
    <s v=""/>
    <n v="1"/>
    <n v="9"/>
    <s v=""/>
    <n v="70"/>
    <n v="0"/>
    <n v="0"/>
    <n v="721908"/>
    <s v=""/>
    <s v=""/>
    <s v=""/>
  </r>
  <r>
    <x v="0"/>
    <x v="0"/>
    <x v="0"/>
    <s v="Federal"/>
    <x v="15"/>
    <x v="3"/>
    <x v="0"/>
    <s v=""/>
    <n v="15776276.5"/>
    <n v="15776276.5"/>
    <n v="8203663.7800000003"/>
    <n v="2963500.81"/>
    <n v="0"/>
    <n v="-170345.44"/>
    <n v="15135364.76"/>
    <n v="15135364.76"/>
    <n v="10776379.710000001"/>
    <n v="0"/>
    <n v="599070.61"/>
    <n v="0"/>
    <n v="0"/>
    <n v="0"/>
    <n v="0"/>
    <n v="-41841.129999999997"/>
    <n v="0"/>
    <n v="0"/>
    <n v="59697.67"/>
    <n v="0"/>
    <n v="0"/>
    <n v="0"/>
    <n v="0"/>
    <s v=""/>
    <s v="5-Year Property"/>
    <s v=""/>
    <s v="MACRS Regular"/>
    <s v="Mass Asset"/>
    <s v=""/>
    <s v="MACRS"/>
    <s v="5  Year"/>
    <s v=""/>
    <s v="3 Normalization"/>
    <s v=""/>
    <n v="1"/>
    <n v="10"/>
    <n v="189"/>
    <n v="506"/>
    <n v="12050000"/>
    <s v=""/>
    <n v="2"/>
    <s v=""/>
    <n v="5"/>
    <n v="4"/>
    <s v=""/>
    <n v="1"/>
    <n v="5"/>
    <s v=""/>
    <n v="70"/>
    <n v="0"/>
    <n v="0"/>
    <n v="721820"/>
    <s v=""/>
    <s v=""/>
    <s v=""/>
  </r>
  <r>
    <x v="0"/>
    <x v="0"/>
    <x v="0"/>
    <s v="Federal"/>
    <x v="15"/>
    <x v="3"/>
    <x v="0"/>
    <s v=""/>
    <n v="41593.26"/>
    <n v="41593.26"/>
    <n v="21628.5"/>
    <n v="7833.88"/>
    <n v="0"/>
    <n v="-450.3"/>
    <n v="40009.64"/>
    <n v="40009.64"/>
    <n v="28486.87"/>
    <n v="0"/>
    <n v="1583.62"/>
    <n v="0"/>
    <n v="0"/>
    <n v="0"/>
    <n v="0"/>
    <n v="0"/>
    <n v="0"/>
    <n v="0"/>
    <n v="157.81"/>
    <n v="0"/>
    <n v="0"/>
    <n v="0"/>
    <n v="0"/>
    <s v=""/>
    <s v="5-Year Property"/>
    <s v="Class Life"/>
    <s v="MACRS Regular"/>
    <s v="Mass Asset"/>
    <s v=""/>
    <s v="MACRS"/>
    <s v="5  Year"/>
    <s v=""/>
    <s v="3 Normalization"/>
    <s v=""/>
    <n v="1"/>
    <n v="10"/>
    <n v="189"/>
    <n v="506"/>
    <n v="12050000"/>
    <s v=""/>
    <n v="2"/>
    <n v="1"/>
    <n v="5"/>
    <n v="4"/>
    <s v=""/>
    <n v="1"/>
    <n v="5"/>
    <s v=""/>
    <n v="70"/>
    <n v="0"/>
    <n v="0"/>
    <n v="722208"/>
    <s v=""/>
    <s v=""/>
    <s v=""/>
  </r>
  <r>
    <x v="1"/>
    <x v="0"/>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0"/>
    <x v="0"/>
    <s v="Federal"/>
    <x v="6"/>
    <x v="4"/>
    <x v="4"/>
    <s v=""/>
    <n v="46271271.600000001"/>
    <n v="33483482.300000001"/>
    <n v="5580692"/>
    <n v="11161049.16"/>
    <n v="0"/>
    <n v="0"/>
    <n v="46271271.600000001"/>
    <n v="33483482.300000001"/>
    <n v="16741741.16"/>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0"/>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0"/>
    <x v="0"/>
    <s v="Federal"/>
    <x v="8"/>
    <x v="4"/>
    <x v="5"/>
    <s v=""/>
    <n v="203859.41"/>
    <n v="203859.41"/>
    <n v="6794.63"/>
    <n v="13591.56"/>
    <n v="0"/>
    <n v="0"/>
    <n v="203859.41"/>
    <n v="203859.41"/>
    <n v="20386.189999999999"/>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0"/>
    <x v="0"/>
    <s v="Federal"/>
    <x v="10"/>
    <x v="4"/>
    <x v="6"/>
    <s v=""/>
    <n v="2597887.7999999998"/>
    <n v="2574895.48"/>
    <n v="35765.300000000003"/>
    <n v="66376.56"/>
    <n v="0"/>
    <n v="0"/>
    <n v="2611896.86"/>
    <n v="2588904.54"/>
    <n v="102336.45"/>
    <n v="0"/>
    <n v="0"/>
    <n v="0"/>
    <n v="0"/>
    <n v="0"/>
    <n v="0"/>
    <n v="14009.06"/>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0"/>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0"/>
    <x v="0"/>
    <s v="Federal"/>
    <x v="0"/>
    <x v="5"/>
    <x v="10"/>
    <s v=""/>
    <n v="11849779.5"/>
    <n v="11849779.5"/>
    <n v="4147422.81"/>
    <n v="3080942.68"/>
    <n v="0"/>
    <n v="0"/>
    <n v="11849779.5"/>
    <n v="11849779.5"/>
    <n v="7228365.4900000002"/>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0"/>
    <x v="0"/>
    <s v="Federal"/>
    <x v="3"/>
    <x v="5"/>
    <x v="11"/>
    <s v=""/>
    <n v="82225108.200000003"/>
    <n v="75271315"/>
    <n v="4939303.6900000004"/>
    <n v="5253231.53"/>
    <n v="0"/>
    <n v="-568369.92000000004"/>
    <n v="81293335.120000005"/>
    <n v="74632897.950000003"/>
    <n v="10128269.66"/>
    <n v="0"/>
    <n v="638417.05000000005"/>
    <n v="214555.8"/>
    <n v="0"/>
    <n v="214555.8"/>
    <n v="214555.80000000002"/>
    <n v="0"/>
    <n v="0"/>
    <n v="0"/>
    <n v="5781.57"/>
    <n v="0"/>
    <n v="0"/>
    <n v="0"/>
    <n v="0"/>
    <s v=""/>
    <s v="20-Year Property"/>
    <s v=""/>
    <s v="MACRS Regular"/>
    <s v="Mass Asset"/>
    <s v=""/>
    <s v="MACRS"/>
    <s v="20  Year"/>
    <s v=""/>
    <s v="3 Normalization"/>
    <s v=""/>
    <n v="1"/>
    <n v="10"/>
    <n v="118"/>
    <n v="532"/>
    <n v="12200100"/>
    <s v=""/>
    <n v="6"/>
    <s v=""/>
    <n v="5"/>
    <n v="4"/>
    <s v=""/>
    <n v="1"/>
    <n v="20"/>
    <s v=""/>
    <n v="70"/>
    <n v="0"/>
    <n v="0"/>
    <n v="722176"/>
    <s v=""/>
    <s v=""/>
    <s v=""/>
  </r>
  <r>
    <x v="3"/>
    <x v="0"/>
    <x v="0"/>
    <s v="Federal"/>
    <x v="4"/>
    <x v="5"/>
    <x v="12"/>
    <s v=""/>
    <n v="973994.31"/>
    <n v="965374.08"/>
    <n v="242724"/>
    <n v="206463.44"/>
    <n v="0"/>
    <n v="-24.68"/>
    <n v="973947.95"/>
    <n v="965328.13"/>
    <n v="449170.97"/>
    <n v="0"/>
    <n v="45.95"/>
    <n v="0"/>
    <n v="0"/>
    <n v="0"/>
    <n v="0"/>
    <n v="0"/>
    <n v="0"/>
    <n v="0"/>
    <n v="4.8"/>
    <n v="0"/>
    <n v="0"/>
    <n v="0"/>
    <n v="0"/>
    <s v=""/>
    <s v="7-Year Property"/>
    <s v=""/>
    <s v="MACRS Regular"/>
    <s v="Mass Asset"/>
    <s v=""/>
    <s v="MACRS"/>
    <s v="7 Year"/>
    <s v=""/>
    <s v="3 Normalization"/>
    <s v=""/>
    <n v="1"/>
    <n v="10"/>
    <n v="726"/>
    <n v="532"/>
    <n v="12070100"/>
    <s v=""/>
    <n v="3"/>
    <s v=""/>
    <n v="5"/>
    <n v="4"/>
    <s v=""/>
    <n v="1"/>
    <n v="7"/>
    <s v=""/>
    <n v="70"/>
    <n v="0"/>
    <n v="0"/>
    <n v="722180"/>
    <s v=""/>
    <s v=""/>
    <s v=""/>
  </r>
  <r>
    <x v="0"/>
    <x v="0"/>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0"/>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0"/>
    <x v="0"/>
    <s v="Federal"/>
    <x v="9"/>
    <x v="5"/>
    <x v="12"/>
    <s v=""/>
    <n v="9669772.0099999998"/>
    <n v="9584190.7599999998"/>
    <n v="2409753.08"/>
    <n v="2049759.81"/>
    <n v="0"/>
    <n v="-292.7"/>
    <n v="9669311.7599999998"/>
    <n v="9583734.5800000001"/>
    <n v="4459349.41"/>
    <n v="0"/>
    <n v="456.18"/>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0"/>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0"/>
    <x v="0"/>
    <s v="Federal"/>
    <x v="12"/>
    <x v="5"/>
    <x v="12"/>
    <s v=""/>
    <n v="11033331.199999999"/>
    <n v="10220289"/>
    <n v="2569687.2599999998"/>
    <n v="2185530.84"/>
    <n v="0"/>
    <n v="-1883.79"/>
    <n v="11029067.310000001"/>
    <n v="10217272.460000001"/>
    <n v="4754137.08"/>
    <n v="0"/>
    <n v="3016.54"/>
    <n v="933.15"/>
    <n v="0"/>
    <n v="933.15"/>
    <n v="933.15"/>
    <n v="0"/>
    <n v="0"/>
    <n v="0"/>
    <n v="51.72"/>
    <n v="0"/>
    <n v="0"/>
    <n v="0"/>
    <n v="0"/>
    <s v=""/>
    <s v="7-Year Property"/>
    <s v=""/>
    <s v="MACRS Regular"/>
    <s v="Mass Asset"/>
    <s v=""/>
    <s v="MACRS"/>
    <s v="7 Year"/>
    <s v=""/>
    <s v="3 Normalization"/>
    <s v=""/>
    <n v="1"/>
    <n v="10"/>
    <n v="1421"/>
    <n v="532"/>
    <n v="12070100"/>
    <s v=""/>
    <n v="3"/>
    <s v=""/>
    <n v="5"/>
    <n v="4"/>
    <s v=""/>
    <n v="1"/>
    <n v="7"/>
    <s v=""/>
    <n v="70"/>
    <n v="0"/>
    <n v="0"/>
    <n v="722194"/>
    <s v=""/>
    <s v=""/>
    <s v=""/>
  </r>
  <r>
    <x v="9"/>
    <x v="0"/>
    <x v="0"/>
    <s v="Federal"/>
    <x v="14"/>
    <x v="5"/>
    <x v="13"/>
    <s v=""/>
    <n v="25478481.699999999"/>
    <n v="20241314.199999999"/>
    <n v="1771114.99"/>
    <n v="1845223.11"/>
    <n v="0"/>
    <n v="-14518.29"/>
    <n v="25424351.800000001"/>
    <n v="20201932.120000001"/>
    <n v="3611095.36"/>
    <n v="0"/>
    <n v="39382.080000000002"/>
    <n v="3621.28"/>
    <n v="0"/>
    <n v="3621.28"/>
    <n v="3621.28"/>
    <n v="0"/>
    <n v="0"/>
    <n v="0"/>
    <n v="19621.05"/>
    <n v="0"/>
    <n v="0"/>
    <n v="0"/>
    <n v="0"/>
    <s v=""/>
    <s v="15-Year Property"/>
    <s v=""/>
    <s v="MACRS Regular"/>
    <s v="Mass Asset"/>
    <s v=""/>
    <s v="MACRS"/>
    <s v="15 Year"/>
    <s v=""/>
    <s v="3 Normalization"/>
    <s v=""/>
    <n v="1"/>
    <n v="10"/>
    <n v="1406"/>
    <n v="532"/>
    <n v="12150100"/>
    <s v=""/>
    <n v="5"/>
    <s v=""/>
    <n v="5"/>
    <n v="4"/>
    <s v=""/>
    <n v="1"/>
    <n v="9"/>
    <s v=""/>
    <n v="70"/>
    <n v="0"/>
    <n v="0"/>
    <n v="722199"/>
    <s v=""/>
    <s v=""/>
    <s v=""/>
  </r>
  <r>
    <x v="0"/>
    <x v="0"/>
    <x v="0"/>
    <s v="Federal"/>
    <x v="15"/>
    <x v="5"/>
    <x v="10"/>
    <s v=""/>
    <n v="227967"/>
    <n v="225949.4"/>
    <n v="79082.289999999994"/>
    <n v="53951.27"/>
    <n v="0"/>
    <n v="-15473.47"/>
    <n v="190748.55"/>
    <n v="189060.35"/>
    <n v="115326.81"/>
    <n v="0"/>
    <n v="36889.050000000003"/>
    <n v="0"/>
    <n v="0"/>
    <n v="0"/>
    <n v="0"/>
    <n v="0"/>
    <n v="0"/>
    <n v="0"/>
    <n v="3708.84"/>
    <n v="0"/>
    <n v="0"/>
    <n v="0"/>
    <n v="0"/>
    <s v=""/>
    <s v="5-Year Property"/>
    <s v="Class Life"/>
    <s v="MACRS Regular"/>
    <s v="Mass Asset"/>
    <s v=""/>
    <s v="MACRS"/>
    <s v="5  Year"/>
    <s v=""/>
    <s v="3 Normalization"/>
    <s v=""/>
    <n v="1"/>
    <n v="10"/>
    <n v="189"/>
    <n v="532"/>
    <n v="12050100"/>
    <s v=""/>
    <n v="2"/>
    <n v="1"/>
    <n v="5"/>
    <n v="4"/>
    <s v=""/>
    <n v="1"/>
    <n v="5"/>
    <s v=""/>
    <n v="70"/>
    <n v="0"/>
    <n v="0"/>
    <n v="722203"/>
    <s v=""/>
    <s v=""/>
    <s v=""/>
  </r>
  <r>
    <x v="0"/>
    <x v="0"/>
    <x v="0"/>
    <s v="Federal"/>
    <x v="0"/>
    <x v="6"/>
    <x v="14"/>
    <s v=""/>
    <n v="8765923.5"/>
    <n v="8765923.5"/>
    <n v="2191480.88"/>
    <n v="2629777.0499999998"/>
    <n v="0"/>
    <n v="0"/>
    <n v="8765923.5"/>
    <n v="8765923.5"/>
    <n v="4821257.93"/>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0"/>
    <x v="0"/>
    <s v="Federal"/>
    <x v="3"/>
    <x v="6"/>
    <x v="15"/>
    <s v=""/>
    <n v="153626497"/>
    <n v="140634275"/>
    <n v="6591528.4699999997"/>
    <n v="10011907.369999999"/>
    <n v="0"/>
    <n v="-1083448.47"/>
    <n v="151885604.97999999"/>
    <n v="139441479.06"/>
    <n v="16504890.449999999"/>
    <n v="0"/>
    <n v="1192795.94"/>
    <n v="400868.51"/>
    <n v="0"/>
    <n v="400868.51"/>
    <n v="400868.51"/>
    <n v="0"/>
    <n v="0"/>
    <n v="0"/>
    <n v="10802.08"/>
    <n v="0"/>
    <n v="0"/>
    <n v="0"/>
    <n v="0"/>
    <s v=""/>
    <s v="20-Year Property"/>
    <s v=""/>
    <s v="MACRS Regular"/>
    <s v="Mass Asset"/>
    <s v=""/>
    <s v="MACRS"/>
    <s v="20  Year"/>
    <s v=""/>
    <s v="3 Normalization"/>
    <s v=""/>
    <n v="1"/>
    <n v="10"/>
    <n v="118"/>
    <n v="533"/>
    <n v="12200200"/>
    <s v=""/>
    <n v="6"/>
    <s v=""/>
    <n v="5"/>
    <n v="4"/>
    <s v=""/>
    <n v="1"/>
    <n v="20"/>
    <s v=""/>
    <n v="70"/>
    <n v="0"/>
    <n v="0"/>
    <n v="722177"/>
    <s v=""/>
    <s v=""/>
    <s v=""/>
  </r>
  <r>
    <x v="3"/>
    <x v="0"/>
    <x v="0"/>
    <s v="Federal"/>
    <x v="4"/>
    <x v="6"/>
    <x v="16"/>
    <s v=""/>
    <n v="1892712.57"/>
    <n v="1875961.33"/>
    <n v="337673.04"/>
    <n v="439493.89"/>
    <n v="0"/>
    <n v="-53.43"/>
    <n v="1892622.48"/>
    <n v="1875872.04"/>
    <n v="777140.39"/>
    <n v="0"/>
    <n v="89.29"/>
    <n v="0"/>
    <n v="0"/>
    <n v="0"/>
    <n v="0"/>
    <n v="0"/>
    <n v="0"/>
    <n v="0"/>
    <n v="9.33"/>
    <n v="0"/>
    <n v="0"/>
    <n v="0"/>
    <n v="0"/>
    <s v=""/>
    <s v="7-Year Property"/>
    <s v=""/>
    <s v="MACRS Regular"/>
    <s v="Mass Asset"/>
    <s v=""/>
    <s v="MACRS"/>
    <s v="7 Year"/>
    <s v=""/>
    <s v="3 Normalization"/>
    <s v=""/>
    <n v="1"/>
    <n v="10"/>
    <n v="726"/>
    <n v="533"/>
    <n v="12070200"/>
    <s v=""/>
    <n v="3"/>
    <s v=""/>
    <n v="5"/>
    <n v="4"/>
    <s v=""/>
    <n v="1"/>
    <n v="7"/>
    <s v=""/>
    <n v="70"/>
    <n v="0"/>
    <n v="0"/>
    <n v="722181"/>
    <s v=""/>
    <s v=""/>
    <s v=""/>
  </r>
  <r>
    <x v="0"/>
    <x v="0"/>
    <x v="0"/>
    <s v="Federal"/>
    <x v="5"/>
    <x v="6"/>
    <x v="14"/>
    <s v=""/>
    <n v="372083.86"/>
    <n v="368790.77"/>
    <n v="92197.69"/>
    <n v="110609.93"/>
    <n v="0"/>
    <n v="-109.21"/>
    <n v="371900.22"/>
    <n v="368608.76"/>
    <n v="202734.81"/>
    <n v="0"/>
    <n v="182.01"/>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0"/>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0"/>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0"/>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0"/>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0"/>
    <x v="0"/>
    <s v="Federal"/>
    <x v="12"/>
    <x v="6"/>
    <x v="16"/>
    <s v=""/>
    <n v="9436564.3499999996"/>
    <n v="8741187.3300000001"/>
    <n v="1573413.72"/>
    <n v="2047602.38"/>
    <n v="0"/>
    <n v="-1769.13"/>
    <n v="9432917.5399999991"/>
    <n v="8738607.3499999996"/>
    <n v="3620249.48"/>
    <n v="0"/>
    <n v="2579.98"/>
    <n v="798.1"/>
    <n v="0"/>
    <n v="798.1"/>
    <n v="798.1"/>
    <n v="0"/>
    <n v="0"/>
    <n v="0"/>
    <n v="44.23"/>
    <n v="0"/>
    <n v="0"/>
    <n v="0"/>
    <n v="0"/>
    <s v=""/>
    <s v="7-Year Property"/>
    <s v=""/>
    <s v="MACRS Regular"/>
    <s v="Mass Asset"/>
    <s v=""/>
    <s v="MACRS"/>
    <s v="7 Year"/>
    <s v=""/>
    <s v="3 Normalization"/>
    <s v=""/>
    <n v="1"/>
    <n v="10"/>
    <n v="1421"/>
    <n v="533"/>
    <n v="12070200"/>
    <s v=""/>
    <n v="3"/>
    <s v=""/>
    <n v="5"/>
    <n v="4"/>
    <s v=""/>
    <n v="1"/>
    <n v="7"/>
    <s v=""/>
    <n v="70"/>
    <n v="0"/>
    <n v="0"/>
    <n v="722195"/>
    <s v=""/>
    <s v=""/>
    <s v=""/>
  </r>
  <r>
    <x v="8"/>
    <x v="0"/>
    <x v="0"/>
    <s v="Federal"/>
    <x v="13"/>
    <x v="6"/>
    <x v="8"/>
    <s v=""/>
    <n v="6582142.4500000002"/>
    <n v="6582142.4500000002"/>
    <n v="39163.75"/>
    <n v="78393.320000000007"/>
    <n v="0"/>
    <n v="0"/>
    <n v="6582142.4500000002"/>
    <n v="6582142.4500000002"/>
    <n v="117557.07"/>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0"/>
    <x v="0"/>
    <s v="Federal"/>
    <x v="14"/>
    <x v="6"/>
    <x v="17"/>
    <s v=""/>
    <n v="168239196"/>
    <n v="133657196"/>
    <n v="8353574.75"/>
    <n v="12518172.41"/>
    <n v="0"/>
    <n v="-102043.1"/>
    <n v="167881766.11000001"/>
    <n v="133397148.75"/>
    <n v="20843304.489999998"/>
    <n v="0"/>
    <n v="260047.25"/>
    <n v="23912.01"/>
    <n v="0"/>
    <n v="23912.01"/>
    <n v="23912.010000000002"/>
    <n v="0"/>
    <n v="0"/>
    <n v="0"/>
    <n v="129561.48"/>
    <n v="0"/>
    <n v="0"/>
    <n v="0"/>
    <n v="0"/>
    <s v=""/>
    <s v="15-Year Property"/>
    <s v=""/>
    <s v="MACRS Regular"/>
    <s v="Mass Asset"/>
    <s v=""/>
    <s v="MACRS"/>
    <s v="15 Year"/>
    <s v=""/>
    <s v="3 Normalization"/>
    <s v=""/>
    <n v="1"/>
    <n v="10"/>
    <n v="1406"/>
    <n v="533"/>
    <n v="12150200"/>
    <s v=""/>
    <n v="5"/>
    <s v=""/>
    <n v="5"/>
    <n v="4"/>
    <s v=""/>
    <n v="1"/>
    <n v="9"/>
    <s v=""/>
    <n v="70"/>
    <n v="0"/>
    <n v="0"/>
    <n v="722200"/>
    <s v=""/>
    <s v=""/>
    <s v=""/>
  </r>
  <r>
    <x v="0"/>
    <x v="0"/>
    <x v="0"/>
    <s v="Federal"/>
    <x v="15"/>
    <x v="6"/>
    <x v="14"/>
    <s v=""/>
    <n v="1934023"/>
    <n v="1916906.14"/>
    <n v="479226.54"/>
    <n v="528128.01"/>
    <n v="0"/>
    <n v="-156310.35"/>
    <n v="1618269.6"/>
    <n v="1603947.28"/>
    <n v="882171.01"/>
    <n v="0"/>
    <n v="312958.86"/>
    <n v="0"/>
    <n v="0"/>
    <n v="0"/>
    <n v="0"/>
    <n v="0"/>
    <n v="0"/>
    <n v="0"/>
    <n v="31464.959999999999"/>
    <n v="0"/>
    <n v="0"/>
    <n v="0"/>
    <n v="0"/>
    <s v=""/>
    <s v="5-Year Property"/>
    <s v="Class Life"/>
    <s v="MACRS Regular"/>
    <s v="Mass Asset"/>
    <s v=""/>
    <s v="MACRS"/>
    <s v="5  Year"/>
    <s v=""/>
    <s v="3 Normalization"/>
    <s v=""/>
    <n v="1"/>
    <n v="10"/>
    <n v="189"/>
    <n v="533"/>
    <n v="12050200"/>
    <s v=""/>
    <n v="2"/>
    <n v="1"/>
    <n v="5"/>
    <n v="4"/>
    <s v=""/>
    <n v="1"/>
    <n v="5"/>
    <s v=""/>
    <n v="70"/>
    <n v="0"/>
    <n v="0"/>
    <n v="722204"/>
    <s v=""/>
    <s v=""/>
    <s v=""/>
  </r>
  <r>
    <x v="0"/>
    <x v="0"/>
    <x v="0"/>
    <s v="Federal"/>
    <x v="0"/>
    <x v="7"/>
    <x v="18"/>
    <s v=""/>
    <n v="5500556.8099999996"/>
    <n v="5500556.8099999996"/>
    <n v="825083.52"/>
    <n v="1870189.32"/>
    <n v="0"/>
    <n v="0"/>
    <n v="5500556.8099999996"/>
    <n v="5500556.8099999996"/>
    <n v="2695272.84"/>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0"/>
    <x v="0"/>
    <s v="Federal"/>
    <x v="3"/>
    <x v="7"/>
    <x v="19"/>
    <s v=""/>
    <n v="103326892"/>
    <n v="94588517.200000003"/>
    <n v="2659829.1"/>
    <n v="6866328.3499999996"/>
    <n v="0"/>
    <n v="-743189.44"/>
    <n v="102155993.97"/>
    <n v="93786260.430000007"/>
    <n v="9474355.4399999995"/>
    <n v="0"/>
    <n v="802256.77"/>
    <n v="269618.19"/>
    <n v="0"/>
    <n v="269618.19"/>
    <n v="269618.19"/>
    <n v="0"/>
    <n v="0"/>
    <n v="0"/>
    <n v="7265.32"/>
    <n v="0"/>
    <n v="0"/>
    <n v="0"/>
    <n v="0"/>
    <s v=""/>
    <s v="20-Year Property"/>
    <s v=""/>
    <s v="MACRS Regular"/>
    <s v="Mass Asset"/>
    <s v=""/>
    <s v="MACRS"/>
    <s v="20  Year"/>
    <s v=""/>
    <s v="3 Normalization"/>
    <s v=""/>
    <n v="1"/>
    <n v="10"/>
    <n v="118"/>
    <n v="534"/>
    <n v="12200300"/>
    <s v=""/>
    <n v="6"/>
    <s v=""/>
    <n v="5"/>
    <n v="4"/>
    <s v=""/>
    <n v="1"/>
    <n v="20"/>
    <s v=""/>
    <n v="70"/>
    <n v="0"/>
    <n v="0"/>
    <n v="722178"/>
    <s v=""/>
    <s v=""/>
    <s v=""/>
  </r>
  <r>
    <x v="3"/>
    <x v="0"/>
    <x v="0"/>
    <s v="Federal"/>
    <x v="4"/>
    <x v="7"/>
    <x v="20"/>
    <s v=""/>
    <n v="752169.75"/>
    <n v="745512.75"/>
    <n v="80940.320000000007"/>
    <n v="189877.12"/>
    <n v="0"/>
    <n v="-23.4"/>
    <n v="752133.95"/>
    <n v="745477.27"/>
    <n v="270809.06"/>
    <n v="0"/>
    <n v="35.479999999999997"/>
    <n v="0"/>
    <n v="0"/>
    <n v="0"/>
    <n v="0"/>
    <n v="0"/>
    <n v="0"/>
    <n v="0"/>
    <n v="3.71"/>
    <n v="0"/>
    <n v="0"/>
    <n v="0"/>
    <n v="0"/>
    <s v=""/>
    <s v="7-Year Property"/>
    <s v=""/>
    <s v="MACRS Regular"/>
    <s v="Mass Asset"/>
    <s v=""/>
    <s v="MACRS"/>
    <s v="7 Year"/>
    <s v=""/>
    <s v="3 Normalization"/>
    <s v=""/>
    <n v="1"/>
    <n v="10"/>
    <n v="726"/>
    <n v="534"/>
    <n v="12070300"/>
    <s v=""/>
    <n v="3"/>
    <s v=""/>
    <n v="5"/>
    <n v="4"/>
    <s v=""/>
    <n v="1"/>
    <n v="7"/>
    <s v=""/>
    <n v="70"/>
    <n v="0"/>
    <n v="0"/>
    <n v="722182"/>
    <s v=""/>
    <s v=""/>
    <s v=""/>
  </r>
  <r>
    <x v="0"/>
    <x v="0"/>
    <x v="0"/>
    <s v="Federal"/>
    <x v="5"/>
    <x v="7"/>
    <x v="18"/>
    <s v=""/>
    <n v="683750.06"/>
    <n v="677698.61"/>
    <n v="101654.79"/>
    <n v="230360.67"/>
    <n v="0"/>
    <n v="-227.44"/>
    <n v="683412.61"/>
    <n v="677364.15"/>
    <n v="331908.43"/>
    <n v="0"/>
    <n v="334.46"/>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0"/>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0"/>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0"/>
    <x v="0"/>
    <s v="Federal"/>
    <x v="9"/>
    <x v="7"/>
    <x v="20"/>
    <s v=""/>
    <n v="7636228.5199999996"/>
    <n v="7568644.9299999997"/>
    <n v="821727.78"/>
    <n v="1927683.29"/>
    <n v="0"/>
    <n v="-275.25"/>
    <n v="7635865.0599999996"/>
    <n v="7568284.6900000004"/>
    <n v="2749326.08"/>
    <n v="0"/>
    <n v="360.24"/>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0"/>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0"/>
    <x v="0"/>
    <s v="Federal"/>
    <x v="12"/>
    <x v="7"/>
    <x v="20"/>
    <s v=""/>
    <n v="10851555.6"/>
    <n v="10051908.4"/>
    <n v="1091335.7"/>
    <n v="2559837.0099999998"/>
    <n v="0"/>
    <n v="-2216.04"/>
    <n v="10847361.949999999"/>
    <n v="10048941.560000001"/>
    <n v="3650472.77"/>
    <n v="0"/>
    <n v="2966.84"/>
    <n v="917.78"/>
    <n v="0"/>
    <n v="917.78"/>
    <n v="917.78"/>
    <n v="0"/>
    <n v="0"/>
    <n v="0"/>
    <n v="50.87"/>
    <n v="0"/>
    <n v="0"/>
    <n v="0"/>
    <n v="0"/>
    <s v=""/>
    <s v="7-Year Property"/>
    <s v=""/>
    <s v="MACRS Regular"/>
    <s v="Mass Asset"/>
    <s v=""/>
    <s v="MACRS"/>
    <s v="7 Year"/>
    <s v=""/>
    <s v="3 Normalization"/>
    <s v=""/>
    <n v="1"/>
    <n v="10"/>
    <n v="1421"/>
    <n v="534"/>
    <n v="12070300"/>
    <s v=""/>
    <n v="3"/>
    <s v=""/>
    <n v="5"/>
    <n v="4"/>
    <s v=""/>
    <n v="1"/>
    <n v="7"/>
    <s v=""/>
    <n v="70"/>
    <n v="0"/>
    <n v="0"/>
    <n v="722196"/>
    <s v=""/>
    <s v=""/>
    <s v=""/>
  </r>
  <r>
    <x v="8"/>
    <x v="0"/>
    <x v="0"/>
    <s v="Federal"/>
    <x v="13"/>
    <x v="7"/>
    <x v="8"/>
    <s v=""/>
    <n v="62625.7"/>
    <n v="62625.7"/>
    <n v="372.62"/>
    <n v="745.87"/>
    <n v="0"/>
    <n v="0"/>
    <n v="62625.7"/>
    <n v="62625.7"/>
    <n v="1118.49"/>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0"/>
    <x v="0"/>
    <s v="Federal"/>
    <x v="14"/>
    <x v="7"/>
    <x v="21"/>
    <s v=""/>
    <n v="15887887.199999999"/>
    <n v="12622091"/>
    <n v="473328.41"/>
    <n v="1213694.4099999999"/>
    <n v="0"/>
    <n v="-10219.82"/>
    <n v="15854132.84"/>
    <n v="12597533.1"/>
    <n v="1684920.05"/>
    <n v="0"/>
    <n v="24557.9"/>
    <n v="2258.16"/>
    <n v="0"/>
    <n v="2258.16"/>
    <n v="2258.16"/>
    <n v="0"/>
    <n v="0"/>
    <n v="0"/>
    <n v="12235.31"/>
    <n v="0"/>
    <n v="0"/>
    <n v="0"/>
    <n v="0"/>
    <s v=""/>
    <s v="15-Year Property"/>
    <s v=""/>
    <s v="MACRS Regular"/>
    <s v="Mass Asset"/>
    <s v=""/>
    <s v="MACRS"/>
    <s v="15 Year"/>
    <s v=""/>
    <s v="3 Normalization"/>
    <s v=""/>
    <n v="1"/>
    <n v="10"/>
    <n v="1406"/>
    <n v="534"/>
    <n v="12150300"/>
    <s v=""/>
    <n v="5"/>
    <s v=""/>
    <n v="5"/>
    <n v="4"/>
    <s v=""/>
    <n v="1"/>
    <n v="9"/>
    <s v=""/>
    <n v="70"/>
    <n v="0"/>
    <n v="0"/>
    <n v="722201"/>
    <s v=""/>
    <s v=""/>
    <s v=""/>
  </r>
  <r>
    <x v="0"/>
    <x v="0"/>
    <x v="0"/>
    <s v="Federal"/>
    <x v="15"/>
    <x v="7"/>
    <x v="18"/>
    <s v=""/>
    <n v="1368435"/>
    <n v="1356323.81"/>
    <n v="203448.57"/>
    <n v="423505.84"/>
    <n v="0"/>
    <n v="-128313.7"/>
    <n v="1145020.8999999999"/>
    <n v="1134887.01"/>
    <n v="556094.64"/>
    <n v="0"/>
    <n v="221436.79999999999"/>
    <n v="0"/>
    <n v="0"/>
    <n v="0"/>
    <n v="0"/>
    <n v="0"/>
    <n v="0"/>
    <n v="0"/>
    <n v="22263.32"/>
    <n v="0"/>
    <n v="0"/>
    <n v="0"/>
    <n v="0"/>
    <s v=""/>
    <s v="5-Year Property"/>
    <s v="Class Life"/>
    <s v="MACRS Regular"/>
    <s v="Mass Asset"/>
    <s v=""/>
    <s v="MACRS"/>
    <s v="5  Year"/>
    <s v=""/>
    <s v="3 Normalization"/>
    <s v=""/>
    <n v="1"/>
    <n v="10"/>
    <n v="189"/>
    <n v="534"/>
    <n v="12050300"/>
    <s v=""/>
    <n v="2"/>
    <n v="1"/>
    <n v="5"/>
    <n v="4"/>
    <s v=""/>
    <n v="1"/>
    <n v="5"/>
    <s v=""/>
    <n v="70"/>
    <n v="0"/>
    <n v="0"/>
    <n v="722205"/>
    <s v=""/>
    <s v=""/>
    <s v=""/>
  </r>
  <r>
    <x v="0"/>
    <x v="0"/>
    <x v="0"/>
    <s v="Federal"/>
    <x v="0"/>
    <x v="8"/>
    <x v="22"/>
    <s v=""/>
    <n v="7934081.4299999997"/>
    <n v="7934081.4299999997"/>
    <n v="396704.07"/>
    <n v="3014950.94"/>
    <n v="0"/>
    <n v="0"/>
    <n v="7934081.4299999997"/>
    <n v="7934081.4299999997"/>
    <n v="3411655.01"/>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0"/>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0"/>
    <x v="0"/>
    <s v="Federal"/>
    <x v="3"/>
    <x v="8"/>
    <x v="23"/>
    <s v=""/>
    <n v="155558942"/>
    <n v="142403292"/>
    <n v="1334318.8500000001"/>
    <n v="10536709.59"/>
    <n v="0"/>
    <n v="-1140670.76"/>
    <n v="153796151.55000001"/>
    <n v="141195492.06"/>
    <n v="11814837.26"/>
    <n v="0"/>
    <n v="1207799.94"/>
    <n v="405910.98"/>
    <n v="0"/>
    <n v="405910.98"/>
    <n v="405910.98"/>
    <n v="0"/>
    <n v="0"/>
    <n v="0"/>
    <n v="10938.01"/>
    <n v="0"/>
    <n v="0"/>
    <n v="0"/>
    <n v="0"/>
    <s v=""/>
    <s v="20-Year Property"/>
    <s v=""/>
    <s v="MACRS Regular"/>
    <s v="Mass Asset"/>
    <s v=""/>
    <s v="MACRS"/>
    <s v="20  Year"/>
    <s v=""/>
    <s v="3 Normalization"/>
    <s v=""/>
    <n v="1"/>
    <n v="10"/>
    <n v="118"/>
    <n v="535"/>
    <n v="12200400"/>
    <s v=""/>
    <n v="6"/>
    <s v=""/>
    <n v="5"/>
    <n v="4"/>
    <s v=""/>
    <n v="1"/>
    <n v="20"/>
    <s v=""/>
    <n v="70"/>
    <n v="0"/>
    <n v="0"/>
    <n v="722179"/>
    <s v=""/>
    <s v=""/>
    <s v=""/>
  </r>
  <r>
    <x v="3"/>
    <x v="0"/>
    <x v="0"/>
    <s v="Federal"/>
    <x v="4"/>
    <x v="8"/>
    <x v="24"/>
    <s v=""/>
    <n v="2113612.88"/>
    <n v="2094906.58"/>
    <n v="77804.83"/>
    <n v="576312.6"/>
    <n v="0"/>
    <n v="-71.86"/>
    <n v="2113512.2799999998"/>
    <n v="2094806.87"/>
    <n v="654100.01"/>
    <n v="0"/>
    <n v="99.71"/>
    <n v="0"/>
    <n v="0"/>
    <n v="0"/>
    <n v="0"/>
    <n v="0"/>
    <n v="0"/>
    <n v="0"/>
    <n v="10.43"/>
    <n v="0"/>
    <n v="0"/>
    <n v="0"/>
    <n v="0"/>
    <s v=""/>
    <s v="7-Year Property"/>
    <s v=""/>
    <s v="MACRS Regular"/>
    <s v="Mass Asset"/>
    <s v=""/>
    <s v="MACRS"/>
    <s v="7 Year"/>
    <s v=""/>
    <s v="3 Normalization"/>
    <s v=""/>
    <n v="1"/>
    <n v="10"/>
    <n v="726"/>
    <n v="535"/>
    <n v="12070400"/>
    <s v=""/>
    <n v="3"/>
    <s v=""/>
    <n v="5"/>
    <n v="4"/>
    <s v=""/>
    <n v="1"/>
    <n v="7"/>
    <s v=""/>
    <n v="70"/>
    <n v="0"/>
    <n v="0"/>
    <n v="722183"/>
    <s v=""/>
    <s v=""/>
    <s v=""/>
  </r>
  <r>
    <x v="0"/>
    <x v="0"/>
    <x v="0"/>
    <s v="Federal"/>
    <x v="5"/>
    <x v="8"/>
    <x v="22"/>
    <s v=""/>
    <n v="1350103.82"/>
    <n v="1338154.8700000001"/>
    <n v="66907.740000000005"/>
    <n v="508373.37"/>
    <n v="0"/>
    <n v="-501.92"/>
    <n v="1349437.5"/>
    <n v="1337494.45"/>
    <n v="575122.61"/>
    <n v="0"/>
    <n v="660.42"/>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0"/>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0"/>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0"/>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0"/>
    <x v="0"/>
    <s v="Federal"/>
    <x v="9"/>
    <x v="8"/>
    <x v="24"/>
    <s v=""/>
    <n v="5850526.4699999997"/>
    <n v="5798747.0300000003"/>
    <n v="215365.46"/>
    <n v="1595245.82"/>
    <n v="0"/>
    <n v="-227.79"/>
    <n v="5850248"/>
    <n v="5798471.0199999996"/>
    <n v="1810563.06"/>
    <n v="0"/>
    <n v="276.01"/>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0"/>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0"/>
    <x v="0"/>
    <s v="Federal"/>
    <x v="12"/>
    <x v="8"/>
    <x v="24"/>
    <s v=""/>
    <n v="16195623.1"/>
    <n v="15002173.5"/>
    <n v="557180.72"/>
    <n v="4126614.26"/>
    <n v="0"/>
    <n v="-3578.47"/>
    <n v="16189364.210000001"/>
    <n v="14997745.58"/>
    <n v="4683021.45"/>
    <n v="0"/>
    <n v="4427.92"/>
    <n v="1369.75"/>
    <n v="0"/>
    <n v="1369.75"/>
    <n v="1369.75"/>
    <n v="0"/>
    <n v="0"/>
    <n v="0"/>
    <n v="75.92"/>
    <n v="0"/>
    <n v="0"/>
    <n v="0"/>
    <n v="0"/>
    <s v=""/>
    <s v="7-Year Property"/>
    <s v=""/>
    <s v="MACRS Regular"/>
    <s v="Mass Asset"/>
    <s v=""/>
    <s v="MACRS"/>
    <s v="7 Year"/>
    <s v=""/>
    <s v="3 Normalization"/>
    <s v=""/>
    <n v="1"/>
    <n v="10"/>
    <n v="1421"/>
    <n v="535"/>
    <n v="12070400"/>
    <s v=""/>
    <n v="3"/>
    <s v=""/>
    <n v="5"/>
    <n v="4"/>
    <s v=""/>
    <n v="1"/>
    <n v="7"/>
    <s v=""/>
    <n v="70"/>
    <n v="0"/>
    <n v="0"/>
    <n v="722197"/>
    <s v=""/>
    <s v=""/>
    <s v=""/>
  </r>
  <r>
    <x v="8"/>
    <x v="0"/>
    <x v="0"/>
    <s v="Federal"/>
    <x v="13"/>
    <x v="8"/>
    <x v="8"/>
    <s v=""/>
    <n v="17360410.399999999"/>
    <n v="17360410.399999999"/>
    <n v="103294.44"/>
    <n v="206762.49"/>
    <n v="0"/>
    <n v="0"/>
    <n v="17360410.399999999"/>
    <n v="17360410.399999999"/>
    <n v="310056.93"/>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0"/>
    <x v="0"/>
    <s v="Federal"/>
    <x v="14"/>
    <x v="8"/>
    <x v="25"/>
    <s v=""/>
    <n v="468725022"/>
    <n v="372377387"/>
    <n v="4654717.33"/>
    <n v="36736494.380000003"/>
    <n v="0"/>
    <n v="-318712.65999999997"/>
    <n v="467729199.75999999"/>
    <n v="371652878.94999999"/>
    <n v="41346382.780000001"/>
    <n v="0"/>
    <n v="724508.05"/>
    <n v="66620.37"/>
    <n v="0"/>
    <n v="66620.37"/>
    <n v="66620.37"/>
    <n v="0"/>
    <n v="0"/>
    <n v="0"/>
    <n v="360966.45"/>
    <n v="0"/>
    <n v="0"/>
    <n v="0"/>
    <n v="0"/>
    <s v=""/>
    <s v="15-Year Property"/>
    <s v=""/>
    <s v="MACRS Regular"/>
    <s v="Mass Asset"/>
    <s v=""/>
    <s v="MACRS"/>
    <s v="15 Year"/>
    <s v=""/>
    <s v="3 Normalization"/>
    <s v=""/>
    <n v="1"/>
    <n v="10"/>
    <n v="1406"/>
    <n v="535"/>
    <n v="12150400"/>
    <s v=""/>
    <n v="5"/>
    <s v=""/>
    <n v="5"/>
    <n v="4"/>
    <s v=""/>
    <n v="1"/>
    <n v="9"/>
    <s v=""/>
    <n v="70"/>
    <n v="0"/>
    <n v="0"/>
    <n v="722202"/>
    <s v=""/>
    <s v=""/>
    <s v=""/>
  </r>
  <r>
    <x v="0"/>
    <x v="0"/>
    <x v="0"/>
    <s v="Federal"/>
    <x v="15"/>
    <x v="8"/>
    <x v="22"/>
    <s v=""/>
    <n v="1153871"/>
    <n v="1143658.79"/>
    <n v="57182.94"/>
    <n v="389664.77"/>
    <n v="0"/>
    <n v="-120216.78"/>
    <n v="942628.31"/>
    <n v="934285.68"/>
    <n v="401742.84"/>
    <n v="0"/>
    <n v="182295.87"/>
    <n v="0"/>
    <n v="0"/>
    <n v="0"/>
    <n v="0"/>
    <n v="-27077.24"/>
    <n v="0"/>
    <n v="0"/>
    <n v="18328.080000000002"/>
    <n v="0"/>
    <n v="0"/>
    <n v="0"/>
    <n v="0"/>
    <s v=""/>
    <s v="5-Year Property"/>
    <s v="Class Life"/>
    <s v="MACRS Regular"/>
    <s v="Mass Asset"/>
    <s v=""/>
    <s v="MACRS"/>
    <s v="5  Year"/>
    <s v=""/>
    <s v="3 Normalization"/>
    <s v=""/>
    <n v="1"/>
    <n v="10"/>
    <n v="189"/>
    <n v="535"/>
    <n v="12050400"/>
    <s v=""/>
    <n v="2"/>
    <n v="1"/>
    <n v="5"/>
    <n v="4"/>
    <s v=""/>
    <n v="1"/>
    <n v="5"/>
    <s v=""/>
    <n v="70"/>
    <n v="0"/>
    <n v="0"/>
    <n v="722206"/>
    <s v=""/>
    <s v=""/>
    <s v=""/>
  </r>
  <r>
    <x v="0"/>
    <x v="0"/>
    <x v="0"/>
    <s v="Federal"/>
    <x v="0"/>
    <x v="9"/>
    <x v="0"/>
    <s v=""/>
    <n v="0"/>
    <n v="0"/>
    <n v="0"/>
    <n v="7800458.1100000003"/>
    <n v="0"/>
    <n v="0"/>
    <n v="39002290.530000001"/>
    <n v="39002290.530000001"/>
    <n v="7800458.1100000003"/>
    <n v="39002290.530000001"/>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0"/>
    <x v="0"/>
    <s v="Federal"/>
    <x v="1"/>
    <x v="9"/>
    <x v="1"/>
    <s v=""/>
    <n v="0"/>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0"/>
    <x v="0"/>
    <s v="Federal"/>
    <x v="3"/>
    <x v="9"/>
    <x v="2"/>
    <s v=""/>
    <n v="0"/>
    <n v="0"/>
    <n v="0"/>
    <n v="22341420.030000001"/>
    <n v="0"/>
    <n v="0"/>
    <n v="799804407.27999997"/>
    <n v="595771200.90999997"/>
    <n v="22341420.030000001"/>
    <n v="595771200.90999997"/>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0"/>
    <x v="0"/>
    <s v="Federal"/>
    <x v="4"/>
    <x v="9"/>
    <x v="3"/>
    <s v=""/>
    <n v="0"/>
    <n v="0"/>
    <n v="0"/>
    <n v="1265174.07"/>
    <n v="0"/>
    <n v="0"/>
    <n v="8856440.3399999999"/>
    <n v="8856041.3800000008"/>
    <n v="1265174.07"/>
    <n v="8856041.3800000008"/>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0"/>
    <x v="0"/>
    <s v="Federal"/>
    <x v="5"/>
    <x v="9"/>
    <x v="0"/>
    <s v=""/>
    <n v="0"/>
    <n v="0"/>
    <n v="0"/>
    <n v="2770970.51"/>
    <n v="0"/>
    <n v="0"/>
    <n v="14019117.460000001"/>
    <n v="13854852.539999999"/>
    <n v="2770970.51"/>
    <n v="13854852.539999999"/>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0"/>
    <x v="0"/>
    <s v="Federal"/>
    <x v="16"/>
    <x v="9"/>
    <x v="7"/>
    <s v=""/>
    <n v="0"/>
    <n v="0"/>
    <n v="0"/>
    <n v="6298298.96"/>
    <n v="0"/>
    <n v="0"/>
    <n v="38231783.789999999"/>
    <n v="37782237.32"/>
    <n v="6298298.96"/>
    <n v="37782237.32"/>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0"/>
    <x v="0"/>
    <s v="Federal"/>
    <x v="7"/>
    <x v="9"/>
    <x v="1"/>
    <s v=""/>
    <n v="0"/>
    <n v="0"/>
    <n v="0"/>
    <n v="0"/>
    <n v="0"/>
    <n v="0"/>
    <n v="83879647.25"/>
    <n v="83879647.25"/>
    <n v="0"/>
    <n v="83879647.25"/>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0"/>
    <x v="0"/>
    <s v="Federal"/>
    <x v="8"/>
    <x v="9"/>
    <x v="5"/>
    <s v=""/>
    <n v="0"/>
    <n v="0"/>
    <n v="0"/>
    <n v="9647.52"/>
    <n v="0"/>
    <n v="0"/>
    <n v="289454.49"/>
    <n v="289454.49"/>
    <n v="9647.52"/>
    <n v="289454.49"/>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0"/>
    <x v="0"/>
    <s v="Federal"/>
    <x v="9"/>
    <x v="9"/>
    <x v="3"/>
    <s v=""/>
    <n v="0"/>
    <n v="0"/>
    <n v="0"/>
    <n v="9185007.8000000007"/>
    <n v="0"/>
    <n v="0"/>
    <n v="64632484.640000001"/>
    <n v="64293768.689999998"/>
    <n v="9185007.8000000007"/>
    <n v="64293768.689999998"/>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0"/>
    <x v="0"/>
    <s v="Federal"/>
    <x v="10"/>
    <x v="9"/>
    <x v="6"/>
    <s v=""/>
    <n v="0"/>
    <n v="0"/>
    <n v="0"/>
    <n v="58069.41"/>
    <n v="0"/>
    <n v="0"/>
    <n v="4205293.01"/>
    <n v="4180662.88"/>
    <n v="58069.41"/>
    <n v="4180662.88"/>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0"/>
    <x v="0"/>
    <s v="Federal"/>
    <x v="12"/>
    <x v="9"/>
    <x v="3"/>
    <s v=""/>
    <n v="0"/>
    <n v="0"/>
    <n v="0"/>
    <n v="5645173.46"/>
    <n v="0"/>
    <n v="0"/>
    <n v="44977550.539999999"/>
    <n v="39515423.920000002"/>
    <n v="5645173.46"/>
    <n v="39515423.920000002"/>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0"/>
    <x v="0"/>
    <s v="Federal"/>
    <x v="13"/>
    <x v="9"/>
    <x v="8"/>
    <s v=""/>
    <n v="0"/>
    <n v="0"/>
    <n v="0"/>
    <n v="5771.98"/>
    <n v="0"/>
    <n v="0"/>
    <n v="970080.08"/>
    <n v="970080.08"/>
    <n v="5771.98"/>
    <n v="970080.08"/>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0"/>
    <x v="0"/>
    <s v="Federal"/>
    <x v="14"/>
    <x v="9"/>
    <x v="9"/>
    <s v=""/>
    <n v="0"/>
    <n v="0"/>
    <n v="0"/>
    <n v="28171002.530000001"/>
    <n v="0"/>
    <n v="0"/>
    <n v="724944187.84000003"/>
    <n v="563420050.63999999"/>
    <n v="28171002.530000001"/>
    <n v="563420050.63999999"/>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0"/>
    <x v="0"/>
    <s v="Federal"/>
    <x v="15"/>
    <x v="9"/>
    <x v="0"/>
    <s v=""/>
    <n v="0"/>
    <n v="0"/>
    <n v="0"/>
    <n v="3923061.75"/>
    <n v="0"/>
    <n v="-34388.129999999997"/>
    <n v="19624936.719999999"/>
    <n v="19615308.739999998"/>
    <n v="3923061.75"/>
    <n v="19653505.02"/>
    <n v="38196.28"/>
    <n v="0"/>
    <n v="0"/>
    <n v="0"/>
    <n v="0"/>
    <n v="0"/>
    <n v="0"/>
    <n v="0"/>
    <n v="3808.15"/>
    <n v="0"/>
    <n v="0"/>
    <n v="0"/>
    <n v="0"/>
    <s v=""/>
    <s v="5-Year Property"/>
    <s v=""/>
    <s v="MACRS Regular"/>
    <s v="Mass Asset"/>
    <s v=""/>
    <s v="MACRS"/>
    <s v="5  Year"/>
    <s v=""/>
    <s v="3 Normalization"/>
    <s v=""/>
    <n v="1"/>
    <n v="10"/>
    <n v="189"/>
    <n v="509"/>
    <n v="12050000"/>
    <s v=""/>
    <n v="2"/>
    <s v=""/>
    <n v="5"/>
    <n v="4"/>
    <s v=""/>
    <n v="1"/>
    <n v="5"/>
    <s v=""/>
    <n v="70"/>
    <n v="0"/>
    <n v="0"/>
    <n v="721413"/>
    <s v=""/>
    <s v=""/>
    <s v=""/>
  </r>
  <r>
    <x v="1"/>
    <x v="0"/>
    <x v="0"/>
    <s v="Federal"/>
    <x v="17"/>
    <x v="10"/>
    <x v="1"/>
    <s v=""/>
    <n v="0.01"/>
    <n v="0.01"/>
    <n v="0"/>
    <n v="0"/>
    <n v="0"/>
    <n v="0"/>
    <n v="0.01"/>
    <n v="0.01"/>
    <n v="0"/>
    <n v="0"/>
    <n v="0"/>
    <n v="0"/>
    <n v="0"/>
    <n v="0"/>
    <n v="0"/>
    <n v="0"/>
    <n v="0"/>
    <n v="0"/>
    <n v="0"/>
    <n v="0"/>
    <n v="0"/>
    <n v="0"/>
    <n v="0"/>
    <s v="None"/>
    <s v=""/>
    <s v=""/>
    <s v="MACRS Regular"/>
    <s v="MACRS Regular"/>
    <s v=""/>
    <s v=""/>
    <s v=""/>
    <s v=""/>
    <s v="3 COR"/>
    <s v=""/>
    <n v="1"/>
    <n v="10"/>
    <n v="2140"/>
    <n v="530"/>
    <n v="0"/>
    <n v="0"/>
    <s v=""/>
    <s v=""/>
    <n v="5"/>
    <n v="5"/>
    <s v=""/>
    <s v=""/>
    <s v=""/>
    <s v=""/>
    <n v="300"/>
    <n v="0"/>
    <n v="0"/>
    <n v="721609"/>
    <s v=""/>
    <s v=""/>
    <s v=""/>
  </r>
  <r>
    <x v="1"/>
    <x v="0"/>
    <x v="0"/>
    <s v="Federal"/>
    <x v="18"/>
    <x v="10"/>
    <x v="1"/>
    <s v=""/>
    <n v="0.01"/>
    <n v="0.01"/>
    <n v="0"/>
    <n v="0"/>
    <n v="0"/>
    <n v="0"/>
    <n v="0.01"/>
    <n v="0.01"/>
    <n v="0"/>
    <n v="0"/>
    <n v="0"/>
    <n v="0"/>
    <n v="0"/>
    <n v="0"/>
    <n v="0"/>
    <n v="0"/>
    <n v="0"/>
    <n v="0"/>
    <n v="0"/>
    <n v="0"/>
    <n v="0"/>
    <n v="0"/>
    <n v="0"/>
    <s v="None"/>
    <s v=""/>
    <s v=""/>
    <s v="MACRS Regular"/>
    <s v="MACRS Regular"/>
    <s v=""/>
    <s v=""/>
    <s v=""/>
    <s v=""/>
    <s v="3 COR"/>
    <s v=""/>
    <n v="1"/>
    <n v="10"/>
    <n v="2129"/>
    <n v="530"/>
    <n v="0"/>
    <n v="0"/>
    <s v=""/>
    <s v=""/>
    <n v="5"/>
    <n v="5"/>
    <s v=""/>
    <s v=""/>
    <s v=""/>
    <s v=""/>
    <n v="300"/>
    <n v="0"/>
    <n v="0"/>
    <n v="721690"/>
    <s v=""/>
    <s v=""/>
    <s v=""/>
  </r>
  <r>
    <x v="1"/>
    <x v="0"/>
    <x v="0"/>
    <s v="Federal"/>
    <x v="19"/>
    <x v="10"/>
    <x v="1"/>
    <s v=""/>
    <n v="0.01"/>
    <n v="0.01"/>
    <n v="0"/>
    <n v="0"/>
    <n v="0"/>
    <n v="0"/>
    <n v="0.01"/>
    <n v="0.01"/>
    <n v="0"/>
    <n v="0"/>
    <n v="0"/>
    <n v="0"/>
    <n v="0"/>
    <n v="0"/>
    <n v="0"/>
    <n v="0"/>
    <n v="0"/>
    <n v="64531487.869999997"/>
    <n v="0"/>
    <n v="0"/>
    <n v="0"/>
    <n v="0"/>
    <n v="0"/>
    <s v="None"/>
    <s v=""/>
    <s v=""/>
    <s v="MACRS Regular"/>
    <s v="MACRS Regular"/>
    <s v=""/>
    <s v=""/>
    <s v=""/>
    <s v=""/>
    <s v="3 COR"/>
    <s v=""/>
    <n v="1"/>
    <n v="10"/>
    <n v="2151"/>
    <n v="530"/>
    <n v="0"/>
    <n v="0"/>
    <s v=""/>
    <s v=""/>
    <n v="5"/>
    <n v="5"/>
    <s v=""/>
    <s v=""/>
    <s v=""/>
    <s v=""/>
    <n v="300"/>
    <n v="0"/>
    <n v="0"/>
    <n v="722083"/>
    <s v=""/>
    <s v=""/>
    <s v=""/>
  </r>
  <r>
    <x v="1"/>
    <x v="0"/>
    <x v="0"/>
    <s v="Federal"/>
    <x v="20"/>
    <x v="10"/>
    <x v="1"/>
    <s v=""/>
    <n v="0.01"/>
    <n v="0.01"/>
    <n v="0"/>
    <n v="0"/>
    <n v="0"/>
    <n v="0"/>
    <n v="0.01"/>
    <n v="0.01"/>
    <n v="0"/>
    <n v="0"/>
    <n v="0"/>
    <n v="0"/>
    <n v="0"/>
    <n v="0"/>
    <n v="0"/>
    <n v="0"/>
    <n v="0"/>
    <n v="0"/>
    <n v="0"/>
    <n v="0"/>
    <n v="0"/>
    <n v="0"/>
    <n v="0"/>
    <s v="None"/>
    <s v=""/>
    <s v=""/>
    <s v="MACRS Regular"/>
    <s v="MACRS Regular"/>
    <s v=""/>
    <s v=""/>
    <s v=""/>
    <s v=""/>
    <s v="3 COR"/>
    <s v=""/>
    <n v="1"/>
    <n v="10"/>
    <n v="2148"/>
    <n v="530"/>
    <n v="0"/>
    <n v="0"/>
    <s v=""/>
    <s v=""/>
    <n v="5"/>
    <n v="5"/>
    <s v=""/>
    <s v=""/>
    <s v=""/>
    <s v=""/>
    <n v="300"/>
    <n v="0"/>
    <n v="0"/>
    <n v="721435"/>
    <s v=""/>
    <s v=""/>
    <s v=""/>
  </r>
  <r>
    <x v="1"/>
    <x v="0"/>
    <x v="0"/>
    <s v="Federal"/>
    <x v="21"/>
    <x v="10"/>
    <x v="1"/>
    <s v=""/>
    <n v="0.01"/>
    <n v="0.01"/>
    <n v="0"/>
    <n v="0"/>
    <n v="0"/>
    <n v="0"/>
    <n v="0.01"/>
    <n v="0.01"/>
    <n v="0"/>
    <n v="0"/>
    <n v="0"/>
    <n v="0"/>
    <n v="0"/>
    <n v="0"/>
    <n v="0"/>
    <n v="0"/>
    <n v="0"/>
    <n v="419233.73"/>
    <n v="0"/>
    <n v="0"/>
    <n v="0"/>
    <n v="0"/>
    <n v="0"/>
    <s v="None"/>
    <s v=""/>
    <s v=""/>
    <s v="MACRS Regular"/>
    <s v="MACRS Regular"/>
    <s v=""/>
    <s v=""/>
    <s v=""/>
    <s v=""/>
    <s v="3 COR"/>
    <s v=""/>
    <n v="1"/>
    <n v="10"/>
    <n v="2130"/>
    <n v="530"/>
    <n v="0"/>
    <n v="0"/>
    <s v=""/>
    <s v=""/>
    <n v="5"/>
    <n v="5"/>
    <s v=""/>
    <s v=""/>
    <s v=""/>
    <s v=""/>
    <n v="300"/>
    <n v="0"/>
    <n v="0"/>
    <n v="722013"/>
    <s v=""/>
    <s v=""/>
    <s v=""/>
  </r>
  <r>
    <x v="1"/>
    <x v="0"/>
    <x v="0"/>
    <s v="Federal"/>
    <x v="22"/>
    <x v="10"/>
    <x v="1"/>
    <s v=""/>
    <n v="0.01"/>
    <n v="0.01"/>
    <n v="0"/>
    <n v="0"/>
    <n v="0"/>
    <n v="0"/>
    <n v="0.01"/>
    <n v="0.01"/>
    <n v="0"/>
    <n v="0"/>
    <n v="0"/>
    <n v="0"/>
    <n v="0"/>
    <n v="0"/>
    <n v="0"/>
    <n v="0"/>
    <n v="0"/>
    <n v="0"/>
    <n v="0"/>
    <n v="0"/>
    <n v="0"/>
    <n v="0"/>
    <n v="0"/>
    <s v="None"/>
    <s v=""/>
    <s v=""/>
    <s v="MACRS Regular"/>
    <s v="MACRS Regular"/>
    <s v=""/>
    <s v=""/>
    <s v=""/>
    <s v=""/>
    <s v="3 COR"/>
    <s v=""/>
    <n v="1"/>
    <n v="10"/>
    <n v="2121"/>
    <n v="530"/>
    <n v="0"/>
    <n v="0"/>
    <s v=""/>
    <s v=""/>
    <n v="5"/>
    <n v="5"/>
    <s v=""/>
    <s v=""/>
    <s v=""/>
    <s v=""/>
    <n v="300"/>
    <n v="0"/>
    <n v="0"/>
    <n v="721558"/>
    <s v=""/>
    <s v=""/>
    <s v=""/>
  </r>
  <r>
    <x v="1"/>
    <x v="0"/>
    <x v="0"/>
    <s v="Federal"/>
    <x v="23"/>
    <x v="10"/>
    <x v="1"/>
    <s v=""/>
    <n v="0.01"/>
    <n v="0.01"/>
    <n v="0"/>
    <n v="0"/>
    <n v="0"/>
    <n v="0"/>
    <n v="0.01"/>
    <n v="0.01"/>
    <n v="0"/>
    <n v="0"/>
    <n v="0"/>
    <n v="0"/>
    <n v="0"/>
    <n v="0"/>
    <n v="0"/>
    <n v="0"/>
    <n v="0"/>
    <n v="0"/>
    <n v="0"/>
    <n v="0"/>
    <n v="0"/>
    <n v="0"/>
    <n v="0"/>
    <s v="None"/>
    <s v=""/>
    <s v=""/>
    <s v="MACRS Regular"/>
    <s v="MACRS Regular"/>
    <s v=""/>
    <s v=""/>
    <s v=""/>
    <s v=""/>
    <s v="3 COR"/>
    <s v=""/>
    <n v="1"/>
    <n v="10"/>
    <n v="2136"/>
    <n v="530"/>
    <n v="0"/>
    <n v="0"/>
    <s v=""/>
    <s v=""/>
    <n v="5"/>
    <n v="5"/>
    <s v=""/>
    <s v=""/>
    <s v=""/>
    <s v=""/>
    <n v="300"/>
    <n v="0"/>
    <n v="0"/>
    <n v="721623"/>
    <s v=""/>
    <s v=""/>
    <s v=""/>
  </r>
  <r>
    <x v="1"/>
    <x v="0"/>
    <x v="0"/>
    <s v="Federal"/>
    <x v="24"/>
    <x v="10"/>
    <x v="1"/>
    <s v=""/>
    <n v="0.01"/>
    <n v="0.01"/>
    <n v="0"/>
    <n v="0"/>
    <n v="0"/>
    <n v="0"/>
    <n v="0.01"/>
    <n v="0.01"/>
    <n v="0"/>
    <n v="0"/>
    <n v="0"/>
    <n v="0"/>
    <n v="0"/>
    <n v="0"/>
    <n v="0"/>
    <n v="0"/>
    <n v="0"/>
    <n v="0"/>
    <n v="0"/>
    <n v="0"/>
    <n v="0"/>
    <n v="0"/>
    <n v="0"/>
    <s v="None"/>
    <s v=""/>
    <s v=""/>
    <s v="MACRS Regular"/>
    <s v="MACRS Regular"/>
    <s v=""/>
    <s v=""/>
    <s v=""/>
    <s v=""/>
    <s v="3 COR"/>
    <s v=""/>
    <n v="1"/>
    <n v="10"/>
    <n v="2152"/>
    <n v="530"/>
    <n v="0"/>
    <n v="0"/>
    <s v=""/>
    <s v=""/>
    <n v="5"/>
    <n v="5"/>
    <s v=""/>
    <s v=""/>
    <s v=""/>
    <s v=""/>
    <n v="300"/>
    <n v="0"/>
    <n v="0"/>
    <n v="721470"/>
    <s v=""/>
    <s v=""/>
    <s v=""/>
  </r>
  <r>
    <x v="1"/>
    <x v="0"/>
    <x v="0"/>
    <s v="Federal"/>
    <x v="25"/>
    <x v="10"/>
    <x v="1"/>
    <s v=""/>
    <n v="0.01"/>
    <n v="0.01"/>
    <n v="0"/>
    <n v="0"/>
    <n v="0"/>
    <n v="0"/>
    <n v="0.01"/>
    <n v="0.01"/>
    <n v="0"/>
    <n v="0"/>
    <n v="0"/>
    <n v="0"/>
    <n v="0"/>
    <n v="0"/>
    <n v="0"/>
    <n v="0"/>
    <n v="0"/>
    <n v="0"/>
    <n v="0"/>
    <n v="0"/>
    <n v="0"/>
    <n v="0"/>
    <n v="0"/>
    <s v="None"/>
    <s v=""/>
    <s v=""/>
    <s v="MACRS Regular"/>
    <s v="MACRS Regular"/>
    <s v=""/>
    <s v=""/>
    <s v=""/>
    <s v=""/>
    <s v="3 COR"/>
    <s v=""/>
    <n v="1"/>
    <n v="10"/>
    <n v="2141"/>
    <n v="530"/>
    <n v="0"/>
    <n v="0"/>
    <s v=""/>
    <s v=""/>
    <n v="5"/>
    <n v="5"/>
    <s v=""/>
    <s v=""/>
    <s v=""/>
    <s v=""/>
    <n v="300"/>
    <n v="0"/>
    <n v="0"/>
    <n v="721749"/>
    <s v=""/>
    <s v=""/>
    <s v=""/>
  </r>
  <r>
    <x v="1"/>
    <x v="0"/>
    <x v="0"/>
    <s v="Federal"/>
    <x v="26"/>
    <x v="10"/>
    <x v="1"/>
    <s v=""/>
    <n v="0.01"/>
    <n v="0.01"/>
    <n v="0"/>
    <n v="0"/>
    <n v="0"/>
    <n v="0"/>
    <n v="0.01"/>
    <n v="0.01"/>
    <n v="0"/>
    <n v="0"/>
    <n v="0"/>
    <n v="0"/>
    <n v="0"/>
    <n v="0"/>
    <n v="0"/>
    <n v="0"/>
    <n v="0"/>
    <n v="91846652.450000003"/>
    <n v="0"/>
    <n v="0"/>
    <n v="0"/>
    <n v="0"/>
    <n v="0"/>
    <s v="None"/>
    <s v=""/>
    <s v=""/>
    <s v="MACRS Regular"/>
    <s v="MACRS Regular"/>
    <s v=""/>
    <s v=""/>
    <s v=""/>
    <s v=""/>
    <s v="3 COR"/>
    <s v=""/>
    <n v="1"/>
    <n v="10"/>
    <n v="2126"/>
    <n v="530"/>
    <n v="0"/>
    <n v="0"/>
    <s v=""/>
    <s v=""/>
    <n v="5"/>
    <n v="5"/>
    <s v=""/>
    <s v=""/>
    <s v=""/>
    <s v=""/>
    <n v="300"/>
    <n v="0"/>
    <n v="0"/>
    <n v="721584"/>
    <s v=""/>
    <s v=""/>
    <s v=""/>
  </r>
  <r>
    <x v="1"/>
    <x v="0"/>
    <x v="0"/>
    <s v="Federal"/>
    <x v="27"/>
    <x v="10"/>
    <x v="1"/>
    <s v=""/>
    <n v="0.01"/>
    <n v="0.01"/>
    <n v="0"/>
    <n v="0"/>
    <n v="0"/>
    <n v="0"/>
    <n v="0.01"/>
    <n v="0.01"/>
    <n v="0"/>
    <n v="0"/>
    <n v="0"/>
    <n v="0"/>
    <n v="0"/>
    <n v="0"/>
    <n v="0"/>
    <n v="0"/>
    <n v="0"/>
    <n v="0"/>
    <n v="0"/>
    <n v="0"/>
    <n v="0"/>
    <n v="0"/>
    <n v="0"/>
    <s v="None"/>
    <s v=""/>
    <s v=""/>
    <s v="MACRS Regular"/>
    <s v="MACRS Regular"/>
    <s v=""/>
    <s v=""/>
    <s v=""/>
    <s v=""/>
    <s v="3 COR"/>
    <s v=""/>
    <n v="1"/>
    <n v="10"/>
    <n v="2191"/>
    <n v="530"/>
    <n v="0"/>
    <n v="0"/>
    <s v=""/>
    <s v=""/>
    <n v="5"/>
    <n v="5"/>
    <s v=""/>
    <s v=""/>
    <s v=""/>
    <s v=""/>
    <n v="300"/>
    <n v="0"/>
    <n v="0"/>
    <n v="722163"/>
    <s v=""/>
    <s v=""/>
    <s v=""/>
  </r>
  <r>
    <x v="1"/>
    <x v="0"/>
    <x v="0"/>
    <s v="Federal"/>
    <x v="28"/>
    <x v="10"/>
    <x v="1"/>
    <s v=""/>
    <n v="0.01"/>
    <n v="0.01"/>
    <n v="0"/>
    <n v="0"/>
    <n v="0"/>
    <n v="0"/>
    <n v="0.01"/>
    <n v="0.01"/>
    <n v="0"/>
    <n v="0"/>
    <n v="0"/>
    <n v="0"/>
    <n v="0"/>
    <n v="0"/>
    <n v="0"/>
    <n v="0"/>
    <n v="0"/>
    <n v="0"/>
    <n v="0"/>
    <n v="0"/>
    <n v="0"/>
    <n v="0"/>
    <n v="0"/>
    <s v="None"/>
    <s v=""/>
    <s v=""/>
    <s v="MACRS Regular"/>
    <s v="MACRS Regular"/>
    <s v=""/>
    <s v=""/>
    <s v=""/>
    <s v=""/>
    <s v="3 COR"/>
    <s v=""/>
    <n v="1"/>
    <n v="10"/>
    <n v="2195"/>
    <n v="530"/>
    <n v="0"/>
    <n v="0"/>
    <s v=""/>
    <s v=""/>
    <n v="5"/>
    <n v="5"/>
    <s v=""/>
    <s v=""/>
    <s v=""/>
    <s v=""/>
    <n v="300"/>
    <n v="0"/>
    <n v="0"/>
    <n v="722164"/>
    <s v=""/>
    <s v=""/>
    <s v=""/>
  </r>
  <r>
    <x v="0"/>
    <x v="1"/>
    <x v="0"/>
    <s v="Federal"/>
    <x v="0"/>
    <x v="0"/>
    <x v="0"/>
    <s v=""/>
    <n v="13548718.300000001"/>
    <n v="13548718.300000001"/>
    <n v="11207499.779999999"/>
    <n v="1560820.15"/>
    <n v="0"/>
    <n v="0"/>
    <n v="13548718.300000001"/>
    <n v="13548718.300000001"/>
    <n v="12768319.93"/>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1"/>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1"/>
    <x v="0"/>
    <s v="Federal"/>
    <x v="2"/>
    <x v="0"/>
    <x v="0"/>
    <s v=""/>
    <n v="24961.73"/>
    <n v="24961.73"/>
    <n v="20648.34"/>
    <n v="2875.61"/>
    <n v="0"/>
    <n v="0"/>
    <n v="24961.73"/>
    <n v="24961.73"/>
    <n v="23523.95"/>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1"/>
    <x v="0"/>
    <s v="Federal"/>
    <x v="3"/>
    <x v="0"/>
    <x v="2"/>
    <s v=""/>
    <n v="390488533.22000003"/>
    <n v="353644071.77999997"/>
    <n v="84247342.469999999"/>
    <n v="20204754.699999999"/>
    <n v="0"/>
    <n v="0"/>
    <n v="390488533.22000003"/>
    <n v="353644071.77999997"/>
    <n v="104452097.17"/>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1"/>
    <x v="0"/>
    <s v="Federal"/>
    <x v="4"/>
    <x v="0"/>
    <x v="3"/>
    <s v=""/>
    <n v="9545526.1899999995"/>
    <n v="9545426.2899999991"/>
    <n v="6563720.96"/>
    <n v="851903.03"/>
    <n v="0"/>
    <n v="0"/>
    <n v="9545526.1899999995"/>
    <n v="9545426.2899999991"/>
    <n v="7415623.9900000002"/>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1"/>
    <x v="0"/>
    <s v="Federal"/>
    <x v="5"/>
    <x v="0"/>
    <x v="0"/>
    <s v=""/>
    <n v="10358128.6"/>
    <n v="10323522.699999999"/>
    <n v="8539617.9600000009"/>
    <n v="1189275.77"/>
    <n v="0"/>
    <n v="0"/>
    <n v="10358128.6"/>
    <n v="10323522.699999999"/>
    <n v="9728893.7300000004"/>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1"/>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1"/>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1"/>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1"/>
    <x v="0"/>
    <s v="Federal"/>
    <x v="8"/>
    <x v="0"/>
    <x v="5"/>
    <s v=""/>
    <n v="1826850.79"/>
    <n v="1826850.79"/>
    <n v="426260.94"/>
    <n v="121795.29"/>
    <n v="0"/>
    <n v="0"/>
    <n v="1826850.79"/>
    <n v="1826850.79"/>
    <n v="548056.23"/>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1"/>
    <x v="0"/>
    <s v="Federal"/>
    <x v="9"/>
    <x v="0"/>
    <x v="3"/>
    <s v=""/>
    <n v="41764131.030000001"/>
    <n v="41682832.219999999"/>
    <n v="28662363.68"/>
    <n v="3720078.07"/>
    <n v="0"/>
    <n v="0"/>
    <n v="41764131.030000001"/>
    <n v="41682832.219999999"/>
    <n v="32382441.75"/>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1"/>
    <x v="0"/>
    <s v="Federal"/>
    <x v="10"/>
    <x v="0"/>
    <x v="6"/>
    <s v=""/>
    <n v="10135582.6"/>
    <n v="10129920.199999999"/>
    <n v="919956.12"/>
    <n v="259720.99"/>
    <n v="0"/>
    <n v="0"/>
    <n v="10135582.6"/>
    <n v="10129920.199999999"/>
    <n v="1179677.1100000001"/>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1"/>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1"/>
    <x v="0"/>
    <s v="Federal"/>
    <x v="12"/>
    <x v="0"/>
    <x v="3"/>
    <s v=""/>
    <n v="36787906.420000002"/>
    <n v="34493525.340000004"/>
    <n v="23718780.93"/>
    <n v="3078452.23"/>
    <n v="0"/>
    <n v="0"/>
    <n v="36787906.420000002"/>
    <n v="34493525.340000004"/>
    <n v="26797233.16"/>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1"/>
    <x v="0"/>
    <s v="Federal"/>
    <x v="13"/>
    <x v="0"/>
    <x v="8"/>
    <s v=""/>
    <n v="43168.05"/>
    <n v="43168.05"/>
    <n v="1798.81"/>
    <n v="513.70000000000005"/>
    <n v="0"/>
    <n v="0"/>
    <n v="43168.05"/>
    <n v="43168.05"/>
    <n v="2312.5100000000002"/>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1"/>
    <x v="0"/>
    <s v="Federal"/>
    <x v="14"/>
    <x v="0"/>
    <x v="9"/>
    <s v=""/>
    <n v="280256078.55000001"/>
    <n v="244404116.86000001"/>
    <n v="75142045.670000002"/>
    <n v="16926207.120000001"/>
    <n v="0"/>
    <n v="0"/>
    <n v="280256078.55000001"/>
    <n v="244404116.86000001"/>
    <n v="92068252.790000007"/>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1"/>
    <x v="0"/>
    <s v="Federal"/>
    <x v="15"/>
    <x v="0"/>
    <x v="0"/>
    <s v=""/>
    <n v="20376652.559999999"/>
    <n v="20376652.559999999"/>
    <n v="16855566.989999998"/>
    <n v="2347402.12"/>
    <n v="0"/>
    <n v="0"/>
    <n v="20376652.559999999"/>
    <n v="20376652.559999999"/>
    <n v="19202969.10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1"/>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1"/>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1"/>
    <x v="0"/>
    <s v="Federal"/>
    <x v="3"/>
    <x v="2"/>
    <x v="2"/>
    <s v=""/>
    <n v="2916004.8"/>
    <n v="1584519.5"/>
    <n v="377474.33"/>
    <n v="90528.39"/>
    <n v="0"/>
    <n v="0"/>
    <n v="2916004.8"/>
    <n v="1584519.5"/>
    <n v="468002.72"/>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1"/>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1"/>
    <x v="0"/>
    <s v="Federal"/>
    <x v="9"/>
    <x v="2"/>
    <x v="3"/>
    <s v=""/>
    <n v="175499.04"/>
    <n v="105094.44"/>
    <n v="72266.080000000002"/>
    <n v="9379.39"/>
    <n v="0"/>
    <n v="0"/>
    <n v="175499.04"/>
    <n v="105094.44"/>
    <n v="81645.47"/>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1"/>
    <x v="0"/>
    <s v="Federal"/>
    <x v="14"/>
    <x v="2"/>
    <x v="9"/>
    <s v=""/>
    <n v="7800938.1399999997"/>
    <n v="4081798.48"/>
    <n v="1254948.94"/>
    <n v="282684.95"/>
    <n v="0"/>
    <n v="0"/>
    <n v="7800938.1399999997"/>
    <n v="4081798.48"/>
    <n v="1537633.89"/>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1"/>
    <x v="0"/>
    <s v="Federal"/>
    <x v="0"/>
    <x v="3"/>
    <x v="0"/>
    <s v=""/>
    <n v="25605652.100000001"/>
    <n v="25605652.100000001"/>
    <n v="18231224.300000001"/>
    <n v="2949771.12"/>
    <n v="0"/>
    <n v="0"/>
    <n v="25605652.100000001"/>
    <n v="25605652.100000001"/>
    <n v="21180995.420000002"/>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1"/>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1"/>
    <x v="0"/>
    <s v="Federal"/>
    <x v="2"/>
    <x v="3"/>
    <x v="0"/>
    <s v=""/>
    <n v="1687.5"/>
    <n v="1687.5"/>
    <n v="1201.5"/>
    <n v="194.4"/>
    <n v="0"/>
    <n v="0"/>
    <n v="1687.5"/>
    <n v="1687.5"/>
    <n v="1395.9"/>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1"/>
    <x v="0"/>
    <s v="Federal"/>
    <x v="3"/>
    <x v="3"/>
    <x v="2"/>
    <s v=""/>
    <n v="426822794.60000002"/>
    <n v="384296559.04000002"/>
    <n v="67813331.030000001"/>
    <n v="23736242.100000001"/>
    <n v="0"/>
    <n v="0"/>
    <n v="426822794.60000002"/>
    <n v="384296559.04000002"/>
    <n v="91549573.129999995"/>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1"/>
    <x v="0"/>
    <s v="Federal"/>
    <x v="4"/>
    <x v="3"/>
    <x v="3"/>
    <s v=""/>
    <n v="6108408.9699999997"/>
    <n v="6108408.9699999997"/>
    <n v="3437107.34"/>
    <n v="763217.59"/>
    <n v="0"/>
    <n v="0"/>
    <n v="6108408.9699999997"/>
    <n v="6108408.9699999997"/>
    <n v="4200324.93"/>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1"/>
    <x v="0"/>
    <s v="Federal"/>
    <x v="4"/>
    <x v="3"/>
    <x v="3"/>
    <s v=""/>
    <n v="157359.16"/>
    <n v="157359.16"/>
    <n v="88543.56"/>
    <n v="19661.310000000001"/>
    <n v="0"/>
    <n v="0"/>
    <n v="157359.16"/>
    <n v="157359.16"/>
    <n v="108204.87"/>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1"/>
    <x v="0"/>
    <s v="Federal"/>
    <x v="5"/>
    <x v="3"/>
    <x v="0"/>
    <s v=""/>
    <n v="11967415.84"/>
    <n v="11967415.84"/>
    <n v="8520800.0600000005"/>
    <n v="1378646.31"/>
    <n v="0"/>
    <n v="0"/>
    <n v="11967415.84"/>
    <n v="11967415.84"/>
    <n v="9899446.3699999992"/>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1"/>
    <x v="0"/>
    <s v="Federal"/>
    <x v="5"/>
    <x v="3"/>
    <x v="0"/>
    <s v=""/>
    <n v="36245303.18"/>
    <n v="36245303.18"/>
    <n v="25806655.859999999"/>
    <n v="4175458.93"/>
    <n v="0"/>
    <n v="0"/>
    <n v="36245303.18"/>
    <n v="36245303.18"/>
    <n v="29982114.789999999"/>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1"/>
    <x v="0"/>
    <s v="Federal"/>
    <x v="6"/>
    <x v="3"/>
    <x v="7"/>
    <s v=""/>
    <n v="25616975.300000001"/>
    <n v="3167618.53"/>
    <n v="2639597.64"/>
    <n v="528020.89"/>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1"/>
    <x v="0"/>
    <s v="Federal"/>
    <x v="6"/>
    <x v="3"/>
    <x v="4"/>
    <s v=""/>
    <n v="25501497.789999999"/>
    <n v="14131048.869999999"/>
    <n v="11775826.960000001"/>
    <n v="2355221.91"/>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1"/>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1"/>
    <x v="0"/>
    <s v="Federal"/>
    <x v="8"/>
    <x v="3"/>
    <x v="5"/>
    <s v=""/>
    <n v="894037.71"/>
    <n v="894037.71"/>
    <n v="149004.01999999999"/>
    <n v="59602.7"/>
    <n v="0"/>
    <n v="0"/>
    <n v="894037.71"/>
    <n v="894037.71"/>
    <n v="208606.72"/>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1"/>
    <x v="0"/>
    <s v="Federal"/>
    <x v="9"/>
    <x v="3"/>
    <x v="3"/>
    <s v=""/>
    <n v="33180858.940000001"/>
    <n v="33000063.82"/>
    <n v="18568625.989999998"/>
    <n v="4123206.1"/>
    <n v="0"/>
    <n v="0"/>
    <n v="33180858.940000001"/>
    <n v="33000063.82"/>
    <n v="22691832.09"/>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1"/>
    <x v="0"/>
    <s v="Federal"/>
    <x v="9"/>
    <x v="3"/>
    <x v="3"/>
    <s v=""/>
    <n v="18083.8"/>
    <n v="18083.8"/>
    <n v="10175.48"/>
    <n v="2259.4899999999998"/>
    <n v="0"/>
    <n v="0"/>
    <n v="18083.8"/>
    <n v="18083.8"/>
    <n v="12434.97"/>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1"/>
    <x v="0"/>
    <s v="Federal"/>
    <x v="10"/>
    <x v="3"/>
    <x v="6"/>
    <s v=""/>
    <n v="8132177.6699999999"/>
    <n v="8114346.3499999996"/>
    <n v="528839.86"/>
    <n v="208070.44"/>
    <n v="0"/>
    <n v="0"/>
    <n v="8132177.6699999999"/>
    <n v="8114346.3499999996"/>
    <n v="736910.3"/>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1"/>
    <x v="0"/>
    <s v="Federal"/>
    <x v="11"/>
    <x v="3"/>
    <x v="7"/>
    <s v=""/>
    <n v="548047.51"/>
    <n v="214458.12"/>
    <n v="178709.38"/>
    <n v="35748.74"/>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1"/>
    <x v="0"/>
    <s v="Federal"/>
    <x v="12"/>
    <x v="3"/>
    <x v="3"/>
    <s v=""/>
    <n v="36989434.780000001"/>
    <n v="34448840.590000004"/>
    <n v="19383830.300000001"/>
    <n v="4304224.09"/>
    <n v="0"/>
    <n v="0"/>
    <n v="36989434.780000001"/>
    <n v="34448840.590000004"/>
    <n v="23688054.39000000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1"/>
    <x v="0"/>
    <s v="Federal"/>
    <x v="13"/>
    <x v="3"/>
    <x v="8"/>
    <s v=""/>
    <n v="28550404.399999999"/>
    <n v="28550404.399999999"/>
    <n v="849660.04"/>
    <n v="340035.32"/>
    <n v="0"/>
    <n v="0"/>
    <n v="28550404.399999999"/>
    <n v="28550404.399999999"/>
    <n v="1189695.3600000001"/>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1"/>
    <x v="0"/>
    <s v="Federal"/>
    <x v="14"/>
    <x v="3"/>
    <x v="9"/>
    <s v=""/>
    <n v="232894138.34"/>
    <n v="193627115.11000001"/>
    <n v="44631050.07"/>
    <n v="14899606.5"/>
    <n v="0"/>
    <n v="0"/>
    <n v="232894138.34"/>
    <n v="193627115.11000001"/>
    <n v="59530656.57"/>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1"/>
    <x v="0"/>
    <s v="Federal"/>
    <x v="15"/>
    <x v="3"/>
    <x v="0"/>
    <s v=""/>
    <n v="15135364.76"/>
    <n v="15135364.76"/>
    <n v="10776379.710000001"/>
    <n v="1743594.02"/>
    <n v="0"/>
    <n v="0"/>
    <n v="15135364.76"/>
    <n v="15135364.76"/>
    <n v="12519973.73"/>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1"/>
    <x v="0"/>
    <s v="Federal"/>
    <x v="15"/>
    <x v="3"/>
    <x v="0"/>
    <s v=""/>
    <n v="40009.64"/>
    <n v="40009.64"/>
    <n v="28486.87"/>
    <n v="4609.1099999999997"/>
    <n v="0"/>
    <n v="0"/>
    <n v="40009.64"/>
    <n v="40009.64"/>
    <n v="33095.980000000003"/>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1"/>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1"/>
    <x v="0"/>
    <s v="Federal"/>
    <x v="6"/>
    <x v="4"/>
    <x v="4"/>
    <s v=""/>
    <n v="46271271.600000001"/>
    <n v="33483482.300000001"/>
    <n v="16741741.16"/>
    <n v="11161049.16"/>
    <n v="0"/>
    <n v="0"/>
    <n v="46271271.600000001"/>
    <n v="33483482.300000001"/>
    <n v="27902790.32"/>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1"/>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1"/>
    <x v="0"/>
    <s v="Federal"/>
    <x v="8"/>
    <x v="4"/>
    <x v="5"/>
    <s v=""/>
    <n v="203859.41"/>
    <n v="203859.41"/>
    <n v="20386.189999999999"/>
    <n v="13589.86"/>
    <n v="0"/>
    <n v="0"/>
    <n v="203859.41"/>
    <n v="203859.41"/>
    <n v="33976.050000000003"/>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1"/>
    <x v="0"/>
    <s v="Federal"/>
    <x v="10"/>
    <x v="4"/>
    <x v="6"/>
    <s v=""/>
    <n v="2611896.86"/>
    <n v="2588904.54"/>
    <n v="102336.45"/>
    <n v="66391.37"/>
    <n v="0"/>
    <n v="0"/>
    <n v="2611896.86"/>
    <n v="2588904.54"/>
    <n v="168727.82"/>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1"/>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1"/>
    <x v="0"/>
    <s v="Federal"/>
    <x v="0"/>
    <x v="5"/>
    <x v="10"/>
    <s v=""/>
    <n v="11849779.5"/>
    <n v="11849779.5"/>
    <n v="7228365.4900000002"/>
    <n v="1848565.6"/>
    <n v="0"/>
    <n v="0"/>
    <n v="11849779.5"/>
    <n v="11849779.5"/>
    <n v="9076931.0899999999"/>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1"/>
    <x v="0"/>
    <s v="Federal"/>
    <x v="3"/>
    <x v="5"/>
    <x v="11"/>
    <s v=""/>
    <n v="81293335.120000005"/>
    <n v="74632897.950000003"/>
    <n v="10128269.66"/>
    <n v="4837202.08"/>
    <n v="0"/>
    <n v="0"/>
    <n v="81293335.120000005"/>
    <n v="74632897.950000003"/>
    <n v="14965471.74"/>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1"/>
    <x v="0"/>
    <s v="Federal"/>
    <x v="4"/>
    <x v="5"/>
    <x v="12"/>
    <s v=""/>
    <n v="973947.95"/>
    <n v="965328.13"/>
    <n v="449170.97"/>
    <n v="147476.42000000001"/>
    <n v="0"/>
    <n v="0"/>
    <n v="973947.95"/>
    <n v="965328.13"/>
    <n v="596647.39"/>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1"/>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1"/>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1"/>
    <x v="0"/>
    <s v="Federal"/>
    <x v="9"/>
    <x v="5"/>
    <x v="12"/>
    <s v=""/>
    <n v="9669311.7599999998"/>
    <n v="9583734.5800000001"/>
    <n v="4459349.41"/>
    <n v="1464139.33"/>
    <n v="0"/>
    <n v="0"/>
    <n v="9669311.7599999998"/>
    <n v="9583734.5800000001"/>
    <n v="5923488.7400000002"/>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1"/>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1"/>
    <x v="0"/>
    <s v="Federal"/>
    <x v="12"/>
    <x v="5"/>
    <x v="12"/>
    <s v=""/>
    <n v="11029067.310000001"/>
    <n v="10217272.460000001"/>
    <n v="4754137.08"/>
    <n v="1560927.04"/>
    <n v="0"/>
    <n v="0"/>
    <n v="11029067.310000001"/>
    <n v="10217272.460000001"/>
    <n v="6315064.1200000001"/>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1"/>
    <x v="0"/>
    <s v="Federal"/>
    <x v="14"/>
    <x v="5"/>
    <x v="13"/>
    <s v=""/>
    <n v="25424351.800000001"/>
    <n v="20201932.120000001"/>
    <n v="3611095.36"/>
    <n v="1659083.68"/>
    <n v="0"/>
    <n v="0"/>
    <n v="25424351.800000001"/>
    <n v="20201932.120000001"/>
    <n v="5270179.04"/>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1"/>
    <x v="0"/>
    <s v="Federal"/>
    <x v="15"/>
    <x v="5"/>
    <x v="10"/>
    <s v=""/>
    <n v="190748.55"/>
    <n v="189060.35"/>
    <n v="115326.81"/>
    <n v="29493.42"/>
    <n v="0"/>
    <n v="0"/>
    <n v="190748.55"/>
    <n v="189060.35"/>
    <n v="144820.23000000001"/>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1"/>
    <x v="0"/>
    <s v="Federal"/>
    <x v="0"/>
    <x v="6"/>
    <x v="14"/>
    <s v=""/>
    <n v="8765923.5"/>
    <n v="8765923.5"/>
    <n v="4821257.93"/>
    <n v="1577866.23"/>
    <n v="0"/>
    <n v="0"/>
    <n v="8765923.5"/>
    <n v="8765923.5"/>
    <n v="6399124.1600000001"/>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1"/>
    <x v="0"/>
    <s v="Federal"/>
    <x v="3"/>
    <x v="6"/>
    <x v="15"/>
    <s v=""/>
    <n v="151885604.97999999"/>
    <n v="139441479.06"/>
    <n v="16504890.449999999"/>
    <n v="9219014.7799999993"/>
    <n v="0"/>
    <n v="0"/>
    <n v="151885604.97999999"/>
    <n v="139441479.06"/>
    <n v="25723905.23"/>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1"/>
    <x v="0"/>
    <s v="Federal"/>
    <x v="4"/>
    <x v="6"/>
    <x v="16"/>
    <s v=""/>
    <n v="1892622.48"/>
    <n v="1875872.04"/>
    <n v="777140.39"/>
    <n v="313929.61"/>
    <n v="0"/>
    <n v="0"/>
    <n v="1892622.48"/>
    <n v="1875872.04"/>
    <n v="1091070"/>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1"/>
    <x v="0"/>
    <s v="Federal"/>
    <x v="5"/>
    <x v="6"/>
    <x v="14"/>
    <s v=""/>
    <n v="371900.22"/>
    <n v="368608.76"/>
    <n v="202734.81"/>
    <n v="66349.58"/>
    <n v="0"/>
    <n v="0"/>
    <n v="371900.22"/>
    <n v="368608.76"/>
    <n v="269084.39"/>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1"/>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1"/>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1"/>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1"/>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1"/>
    <x v="0"/>
    <s v="Federal"/>
    <x v="12"/>
    <x v="6"/>
    <x v="16"/>
    <s v=""/>
    <n v="9432917.5399999991"/>
    <n v="8738607.3499999996"/>
    <n v="3620249.48"/>
    <n v="1462417.21"/>
    <n v="0"/>
    <n v="0"/>
    <n v="9432917.5399999991"/>
    <n v="8738607.3499999996"/>
    <n v="5082666.6900000004"/>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1"/>
    <x v="0"/>
    <s v="Federal"/>
    <x v="13"/>
    <x v="6"/>
    <x v="8"/>
    <s v=""/>
    <n v="6582142.4500000002"/>
    <n v="6582142.4500000002"/>
    <n v="117557.07"/>
    <n v="78327.5"/>
    <n v="0"/>
    <n v="0"/>
    <n v="6582142.4500000002"/>
    <n v="6582142.4500000002"/>
    <n v="195884.57"/>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1"/>
    <x v="0"/>
    <s v="Federal"/>
    <x v="14"/>
    <x v="6"/>
    <x v="17"/>
    <s v=""/>
    <n v="167881766.11000001"/>
    <n v="133397148.75"/>
    <n v="20843304.489999998"/>
    <n v="11255384.43"/>
    <n v="0"/>
    <n v="0"/>
    <n v="167881766.11000001"/>
    <n v="133397148.75"/>
    <n v="32098688.920000002"/>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1"/>
    <x v="0"/>
    <s v="Federal"/>
    <x v="15"/>
    <x v="6"/>
    <x v="14"/>
    <s v=""/>
    <n v="1618269.6"/>
    <n v="1603947.28"/>
    <n v="882171.01"/>
    <n v="288710.51"/>
    <n v="0"/>
    <n v="0"/>
    <n v="1618269.6"/>
    <n v="1603947.28"/>
    <n v="1170881.52"/>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1"/>
    <x v="0"/>
    <s v="Federal"/>
    <x v="0"/>
    <x v="7"/>
    <x v="18"/>
    <s v=""/>
    <n v="5500556.8099999996"/>
    <n v="5500556.8099999996"/>
    <n v="2695272.84"/>
    <n v="1122113.5900000001"/>
    <n v="0"/>
    <n v="0"/>
    <n v="5500556.8099999996"/>
    <n v="5500556.8099999996"/>
    <n v="3817386.43"/>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1"/>
    <x v="0"/>
    <s v="Federal"/>
    <x v="3"/>
    <x v="7"/>
    <x v="19"/>
    <s v=""/>
    <n v="102155993.97"/>
    <n v="93786260.430000007"/>
    <n v="9474355.4399999995"/>
    <n v="6322549.7599999998"/>
    <n v="0"/>
    <n v="0"/>
    <n v="102155993.97"/>
    <n v="93786260.430000007"/>
    <n v="15796905.199999999"/>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1"/>
    <x v="0"/>
    <s v="Federal"/>
    <x v="4"/>
    <x v="7"/>
    <x v="20"/>
    <s v=""/>
    <n v="752133.95"/>
    <n v="745477.27"/>
    <n v="270809.06"/>
    <n v="135617.45000000001"/>
    <n v="0"/>
    <n v="0"/>
    <n v="752133.95"/>
    <n v="745477.27"/>
    <n v="406426.51"/>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1"/>
    <x v="0"/>
    <s v="Federal"/>
    <x v="5"/>
    <x v="7"/>
    <x v="18"/>
    <s v=""/>
    <n v="683412.61"/>
    <n v="677364.15"/>
    <n v="331908.43"/>
    <n v="138182.29"/>
    <n v="0"/>
    <n v="0"/>
    <n v="683412.61"/>
    <n v="677364.15"/>
    <n v="470090.72"/>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1"/>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1"/>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1"/>
    <x v="0"/>
    <s v="Federal"/>
    <x v="9"/>
    <x v="7"/>
    <x v="20"/>
    <s v=""/>
    <n v="7635865.0599999996"/>
    <n v="7568284.6900000004"/>
    <n v="2749326.08"/>
    <n v="1376824.66"/>
    <n v="0"/>
    <n v="0"/>
    <n v="7635865.0599999996"/>
    <n v="7568284.6900000004"/>
    <n v="4126150.74"/>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1"/>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1"/>
    <x v="0"/>
    <s v="Federal"/>
    <x v="12"/>
    <x v="7"/>
    <x v="20"/>
    <s v=""/>
    <n v="10847361.949999999"/>
    <n v="10048941.560000001"/>
    <n v="3650472.77"/>
    <n v="1828106.52"/>
    <n v="0"/>
    <n v="0"/>
    <n v="10847361.949999999"/>
    <n v="10048941.560000001"/>
    <n v="5478579.29"/>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1"/>
    <x v="0"/>
    <s v="Federal"/>
    <x v="13"/>
    <x v="7"/>
    <x v="8"/>
    <s v=""/>
    <n v="62625.7"/>
    <n v="62625.7"/>
    <n v="1118.49"/>
    <n v="745.25"/>
    <n v="0"/>
    <n v="0"/>
    <n v="62625.7"/>
    <n v="62625.7"/>
    <n v="1863.74"/>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1"/>
    <x v="0"/>
    <s v="Federal"/>
    <x v="14"/>
    <x v="7"/>
    <x v="21"/>
    <s v=""/>
    <n v="15854132.84"/>
    <n v="12597533.1"/>
    <n v="1684920.05"/>
    <n v="1091261.3"/>
    <n v="0"/>
    <n v="0"/>
    <n v="15854132.84"/>
    <n v="12597533.1"/>
    <n v="2776181.36"/>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1"/>
    <x v="0"/>
    <s v="Federal"/>
    <x v="15"/>
    <x v="7"/>
    <x v="18"/>
    <s v=""/>
    <n v="1145020.8999999999"/>
    <n v="1134887.01"/>
    <n v="556094.64"/>
    <n v="231516.95"/>
    <n v="0"/>
    <n v="0"/>
    <n v="1145020.8999999999"/>
    <n v="1134887.01"/>
    <n v="787611.59"/>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1"/>
    <x v="0"/>
    <s v="Federal"/>
    <x v="0"/>
    <x v="8"/>
    <x v="22"/>
    <s v=""/>
    <n v="7934081.4299999997"/>
    <n v="7934081.4299999997"/>
    <n v="3411655.01"/>
    <n v="1808970.57"/>
    <n v="0"/>
    <n v="0"/>
    <n v="7934081.4299999997"/>
    <n v="7934081.4299999997"/>
    <n v="5220625.58"/>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1"/>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1"/>
    <x v="0"/>
    <s v="Federal"/>
    <x v="3"/>
    <x v="8"/>
    <x v="23"/>
    <s v=""/>
    <n v="153796151.55000001"/>
    <n v="141195492.06"/>
    <n v="11814837.26"/>
    <n v="9702255.3000000007"/>
    <n v="0"/>
    <n v="0"/>
    <n v="153796151.55000001"/>
    <n v="141195492.06"/>
    <n v="21517092.559999999"/>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1"/>
    <x v="0"/>
    <s v="Federal"/>
    <x v="4"/>
    <x v="8"/>
    <x v="24"/>
    <s v=""/>
    <n v="2113512.2799999998"/>
    <n v="2094806.87"/>
    <n v="654100.01"/>
    <n v="411624.36"/>
    <n v="0"/>
    <n v="0"/>
    <n v="2113512.2799999998"/>
    <n v="2094806.87"/>
    <n v="1065724.3700000001"/>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1"/>
    <x v="0"/>
    <s v="Federal"/>
    <x v="5"/>
    <x v="8"/>
    <x v="22"/>
    <s v=""/>
    <n v="1349437.5"/>
    <n v="1337494.45"/>
    <n v="575122.61"/>
    <n v="304948.74"/>
    <n v="0"/>
    <n v="0"/>
    <n v="1349437.5"/>
    <n v="1337494.45"/>
    <n v="880071.35"/>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1"/>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1"/>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1"/>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1"/>
    <x v="0"/>
    <s v="Federal"/>
    <x v="9"/>
    <x v="8"/>
    <x v="24"/>
    <s v=""/>
    <n v="5850248"/>
    <n v="5798471.0199999996"/>
    <n v="1810563.06"/>
    <n v="1139385.18"/>
    <n v="0"/>
    <n v="0"/>
    <n v="5850248"/>
    <n v="5798471.0199999996"/>
    <n v="2949948.24"/>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1"/>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1"/>
    <x v="0"/>
    <s v="Federal"/>
    <x v="12"/>
    <x v="8"/>
    <x v="24"/>
    <s v=""/>
    <n v="16189364.210000001"/>
    <n v="14997745.58"/>
    <n v="4683021.45"/>
    <n v="2947019.83"/>
    <n v="0"/>
    <n v="0"/>
    <n v="16189364.210000001"/>
    <n v="14997745.58"/>
    <n v="7630041.2800000003"/>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1"/>
    <x v="0"/>
    <s v="Federal"/>
    <x v="13"/>
    <x v="8"/>
    <x v="8"/>
    <s v=""/>
    <n v="17360410.399999999"/>
    <n v="17360410.399999999"/>
    <n v="310056.93"/>
    <n v="206588.88"/>
    <n v="0"/>
    <n v="0"/>
    <n v="17360410.399999999"/>
    <n v="17360410.399999999"/>
    <n v="516645.81"/>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1"/>
    <x v="0"/>
    <s v="Federal"/>
    <x v="14"/>
    <x v="8"/>
    <x v="25"/>
    <s v=""/>
    <n v="467729199.75999999"/>
    <n v="371652878.94999999"/>
    <n v="41346382.780000001"/>
    <n v="33030649.620000001"/>
    <n v="0"/>
    <n v="0"/>
    <n v="467729199.75999999"/>
    <n v="371652878.94999999"/>
    <n v="74377032.400000006"/>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1"/>
    <x v="0"/>
    <s v="Federal"/>
    <x v="15"/>
    <x v="8"/>
    <x v="22"/>
    <s v=""/>
    <n v="942628.31"/>
    <n v="934285.68"/>
    <n v="401742.84"/>
    <n v="213017.14"/>
    <n v="0"/>
    <n v="0"/>
    <n v="942628.31"/>
    <n v="934285.68"/>
    <n v="614759.98"/>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1"/>
    <x v="0"/>
    <s v="Federal"/>
    <x v="0"/>
    <x v="9"/>
    <x v="0"/>
    <s v=""/>
    <n v="39002290.530000001"/>
    <n v="39002290.530000001"/>
    <n v="7800458.1100000003"/>
    <n v="12480732.970000001"/>
    <n v="0"/>
    <n v="0"/>
    <n v="39002290.530000001"/>
    <n v="39002290.530000001"/>
    <n v="20281191.079999998"/>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1"/>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1"/>
    <x v="0"/>
    <s v="Federal"/>
    <x v="3"/>
    <x v="9"/>
    <x v="2"/>
    <s v=""/>
    <n v="799804407.27999997"/>
    <n v="595771200.90999997"/>
    <n v="22341420.030000001"/>
    <n v="43007233.57"/>
    <n v="0"/>
    <n v="0"/>
    <n v="799804407.27999997"/>
    <n v="595771200.90999997"/>
    <n v="65348653.600000001"/>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1"/>
    <x v="0"/>
    <s v="Federal"/>
    <x v="4"/>
    <x v="9"/>
    <x v="3"/>
    <s v=""/>
    <n v="8856440.3399999999"/>
    <n v="8856041.3800000008"/>
    <n v="1265174.07"/>
    <n v="2168786.7000000002"/>
    <n v="0"/>
    <n v="0"/>
    <n v="8856440.3399999999"/>
    <n v="8856041.3800000008"/>
    <n v="3433960.77"/>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1"/>
    <x v="0"/>
    <s v="Federal"/>
    <x v="5"/>
    <x v="9"/>
    <x v="0"/>
    <s v=""/>
    <n v="14019117.460000001"/>
    <n v="13854852.539999999"/>
    <n v="2770970.51"/>
    <n v="4433552.8099999996"/>
    <n v="0"/>
    <n v="0"/>
    <n v="14019117.460000001"/>
    <n v="13854852.539999999"/>
    <n v="7204523.3200000003"/>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1"/>
    <x v="0"/>
    <s v="Federal"/>
    <x v="16"/>
    <x v="9"/>
    <x v="7"/>
    <s v=""/>
    <n v="38231783.789999999"/>
    <n v="37782237.32"/>
    <n v="6298298.96"/>
    <n v="12593575.34"/>
    <n v="0"/>
    <n v="0"/>
    <n v="38231783.789999999"/>
    <n v="37782237.32"/>
    <n v="18891874.300000001"/>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1"/>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1"/>
    <x v="0"/>
    <s v="Federal"/>
    <x v="8"/>
    <x v="9"/>
    <x v="5"/>
    <s v=""/>
    <n v="289454.49"/>
    <n v="289454.49"/>
    <n v="9647.52"/>
    <n v="19298.29"/>
    <n v="0"/>
    <n v="0"/>
    <n v="289454.49"/>
    <n v="289454.49"/>
    <n v="28945.81"/>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1"/>
    <x v="0"/>
    <s v="Federal"/>
    <x v="9"/>
    <x v="9"/>
    <x v="3"/>
    <s v=""/>
    <n v="64632484.640000001"/>
    <n v="64293768.689999998"/>
    <n v="9185007.8000000007"/>
    <n v="15745124.07"/>
    <n v="0"/>
    <n v="0"/>
    <n v="64632484.640000001"/>
    <n v="64293768.689999998"/>
    <n v="24930131.870000001"/>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1"/>
    <x v="0"/>
    <s v="Federal"/>
    <x v="10"/>
    <x v="9"/>
    <x v="6"/>
    <s v=""/>
    <n v="4205293.01"/>
    <n v="4180662.88"/>
    <n v="58069.41"/>
    <n v="107187.43"/>
    <n v="0"/>
    <n v="0"/>
    <n v="4205293.01"/>
    <n v="4180662.88"/>
    <n v="165256.84"/>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1"/>
    <x v="0"/>
    <s v="Federal"/>
    <x v="12"/>
    <x v="9"/>
    <x v="3"/>
    <s v=""/>
    <n v="44977550.539999999"/>
    <n v="39515423.920000002"/>
    <n v="5645173.46"/>
    <n v="9677069.2599999998"/>
    <n v="0"/>
    <n v="0"/>
    <n v="44977550.539999999"/>
    <n v="39515423.920000002"/>
    <n v="15322242.720000001"/>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1"/>
    <x v="0"/>
    <s v="Federal"/>
    <x v="13"/>
    <x v="9"/>
    <x v="8"/>
    <s v=""/>
    <n v="970080.08"/>
    <n v="970080.08"/>
    <n v="5771.98"/>
    <n v="11553.65"/>
    <n v="0"/>
    <n v="0"/>
    <n v="970080.08"/>
    <n v="970080.08"/>
    <n v="17325.63"/>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1"/>
    <x v="0"/>
    <s v="Federal"/>
    <x v="14"/>
    <x v="9"/>
    <x v="9"/>
    <s v=""/>
    <n v="724944187.84000003"/>
    <n v="563420050.63999999"/>
    <n v="28171002.530000001"/>
    <n v="53524904.810000002"/>
    <n v="0"/>
    <n v="0"/>
    <n v="724944187.84000003"/>
    <n v="563420050.63999999"/>
    <n v="81695907.340000004"/>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1"/>
    <x v="0"/>
    <s v="Federal"/>
    <x v="15"/>
    <x v="9"/>
    <x v="0"/>
    <s v=""/>
    <n v="19624936.719999999"/>
    <n v="19615308.739999998"/>
    <n v="3923061.75"/>
    <n v="6276898.7999999998"/>
    <n v="0"/>
    <n v="0"/>
    <n v="19624936.719999999"/>
    <n v="19615308.739999998"/>
    <n v="10199960.550000001"/>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1"/>
    <x v="0"/>
    <s v="Federal"/>
    <x v="17"/>
    <x v="10"/>
    <x v="1"/>
    <s v=""/>
    <n v="0.01"/>
    <n v="0.01"/>
    <n v="0"/>
    <n v="0"/>
    <n v="0"/>
    <n v="0"/>
    <n v="0.01"/>
    <n v="0.01"/>
    <n v="0"/>
    <n v="0"/>
    <n v="0"/>
    <n v="0"/>
    <n v="0"/>
    <n v="0"/>
    <n v="0"/>
    <n v="0"/>
    <n v="0"/>
    <n v="0"/>
    <n v="0"/>
    <n v="0"/>
    <n v="0"/>
    <n v="0"/>
    <n v="0"/>
    <s v="None"/>
    <s v=""/>
    <s v=""/>
    <s v="MACRS Regular"/>
    <s v="MACRS Regular"/>
    <s v=""/>
    <s v=""/>
    <s v=""/>
    <s v=""/>
    <s v="3 COR"/>
    <s v=""/>
    <n v="1"/>
    <n v="10"/>
    <n v="2140"/>
    <n v="530"/>
    <n v="0"/>
    <n v="0"/>
    <s v=""/>
    <s v=""/>
    <n v="5"/>
    <n v="5"/>
    <s v=""/>
    <s v=""/>
    <s v=""/>
    <s v=""/>
    <n v="300"/>
    <n v="0"/>
    <n v="0"/>
    <n v="721609"/>
    <s v=""/>
    <s v=""/>
    <s v=""/>
  </r>
  <r>
    <x v="1"/>
    <x v="1"/>
    <x v="0"/>
    <s v="Federal"/>
    <x v="18"/>
    <x v="10"/>
    <x v="1"/>
    <s v=""/>
    <n v="0.01"/>
    <n v="0.01"/>
    <n v="0"/>
    <n v="0"/>
    <n v="0"/>
    <n v="0"/>
    <n v="0.01"/>
    <n v="0.01"/>
    <n v="0"/>
    <n v="0"/>
    <n v="0"/>
    <n v="0"/>
    <n v="0"/>
    <n v="0"/>
    <n v="0"/>
    <n v="0"/>
    <n v="0"/>
    <n v="0"/>
    <n v="0"/>
    <n v="0"/>
    <n v="0"/>
    <n v="0"/>
    <n v="0"/>
    <s v="None"/>
    <s v=""/>
    <s v=""/>
    <s v="MACRS Regular"/>
    <s v="MACRS Regular"/>
    <s v=""/>
    <s v=""/>
    <s v=""/>
    <s v=""/>
    <s v="3 COR"/>
    <s v=""/>
    <n v="1"/>
    <n v="10"/>
    <n v="2129"/>
    <n v="530"/>
    <n v="0"/>
    <n v="0"/>
    <s v=""/>
    <s v=""/>
    <n v="5"/>
    <n v="5"/>
    <s v=""/>
    <s v=""/>
    <s v=""/>
    <s v=""/>
    <n v="300"/>
    <n v="0"/>
    <n v="0"/>
    <n v="721690"/>
    <s v=""/>
    <s v=""/>
    <s v=""/>
  </r>
  <r>
    <x v="1"/>
    <x v="1"/>
    <x v="0"/>
    <s v="Federal"/>
    <x v="19"/>
    <x v="10"/>
    <x v="1"/>
    <s v=""/>
    <n v="0.01"/>
    <n v="0.01"/>
    <n v="0"/>
    <n v="0"/>
    <n v="0"/>
    <n v="0"/>
    <n v="0.01"/>
    <n v="0.01"/>
    <n v="0"/>
    <n v="0"/>
    <n v="0"/>
    <n v="0"/>
    <n v="0"/>
    <n v="0"/>
    <n v="0"/>
    <n v="0"/>
    <n v="0"/>
    <n v="0"/>
    <n v="0"/>
    <n v="0"/>
    <n v="0"/>
    <n v="0"/>
    <n v="0"/>
    <s v="None"/>
    <s v=""/>
    <s v=""/>
    <s v="MACRS Regular"/>
    <s v="MACRS Regular"/>
    <s v=""/>
    <s v=""/>
    <s v=""/>
    <s v=""/>
    <s v="3 COR"/>
    <s v=""/>
    <n v="1"/>
    <n v="10"/>
    <n v="2151"/>
    <n v="530"/>
    <n v="0"/>
    <n v="0"/>
    <s v=""/>
    <s v=""/>
    <n v="5"/>
    <n v="5"/>
    <s v=""/>
    <s v=""/>
    <s v=""/>
    <s v=""/>
    <n v="300"/>
    <n v="0"/>
    <n v="0"/>
    <n v="722083"/>
    <s v=""/>
    <s v=""/>
    <s v=""/>
  </r>
  <r>
    <x v="1"/>
    <x v="1"/>
    <x v="0"/>
    <s v="Federal"/>
    <x v="20"/>
    <x v="10"/>
    <x v="1"/>
    <s v=""/>
    <n v="0.01"/>
    <n v="0.01"/>
    <n v="0"/>
    <n v="0"/>
    <n v="0"/>
    <n v="0"/>
    <n v="0.01"/>
    <n v="0.01"/>
    <n v="0"/>
    <n v="0"/>
    <n v="0"/>
    <n v="0"/>
    <n v="0"/>
    <n v="0"/>
    <n v="0"/>
    <n v="0"/>
    <n v="0"/>
    <n v="0"/>
    <n v="0"/>
    <n v="0"/>
    <n v="0"/>
    <n v="0"/>
    <n v="0"/>
    <s v="None"/>
    <s v=""/>
    <s v=""/>
    <s v="MACRS Regular"/>
    <s v="MACRS Regular"/>
    <s v=""/>
    <s v=""/>
    <s v=""/>
    <s v=""/>
    <s v="3 COR"/>
    <s v=""/>
    <n v="1"/>
    <n v="10"/>
    <n v="2148"/>
    <n v="530"/>
    <n v="0"/>
    <n v="0"/>
    <s v=""/>
    <s v=""/>
    <n v="5"/>
    <n v="5"/>
    <s v=""/>
    <s v=""/>
    <s v=""/>
    <s v=""/>
    <n v="300"/>
    <n v="0"/>
    <n v="0"/>
    <n v="721435"/>
    <s v=""/>
    <s v=""/>
    <s v=""/>
  </r>
  <r>
    <x v="1"/>
    <x v="1"/>
    <x v="0"/>
    <s v="Federal"/>
    <x v="21"/>
    <x v="10"/>
    <x v="1"/>
    <s v=""/>
    <n v="0.01"/>
    <n v="0.01"/>
    <n v="0"/>
    <n v="0"/>
    <n v="0"/>
    <n v="0"/>
    <n v="0.01"/>
    <n v="0.01"/>
    <n v="0"/>
    <n v="0"/>
    <n v="0"/>
    <n v="0"/>
    <n v="0"/>
    <n v="0"/>
    <n v="0"/>
    <n v="0"/>
    <n v="0"/>
    <n v="0"/>
    <n v="0"/>
    <n v="0"/>
    <n v="0"/>
    <n v="0"/>
    <n v="0"/>
    <s v="None"/>
    <s v=""/>
    <s v=""/>
    <s v="MACRS Regular"/>
    <s v="MACRS Regular"/>
    <s v=""/>
    <s v=""/>
    <s v=""/>
    <s v=""/>
    <s v="3 COR"/>
    <s v=""/>
    <n v="1"/>
    <n v="10"/>
    <n v="2130"/>
    <n v="530"/>
    <n v="0"/>
    <n v="0"/>
    <s v=""/>
    <s v=""/>
    <n v="5"/>
    <n v="5"/>
    <s v=""/>
    <s v=""/>
    <s v=""/>
    <s v=""/>
    <n v="300"/>
    <n v="0"/>
    <n v="0"/>
    <n v="722013"/>
    <s v=""/>
    <s v=""/>
    <s v=""/>
  </r>
  <r>
    <x v="1"/>
    <x v="1"/>
    <x v="0"/>
    <s v="Federal"/>
    <x v="22"/>
    <x v="10"/>
    <x v="1"/>
    <s v=""/>
    <n v="0.01"/>
    <n v="0.01"/>
    <n v="0"/>
    <n v="0"/>
    <n v="0"/>
    <n v="0"/>
    <n v="0.01"/>
    <n v="0.01"/>
    <n v="0"/>
    <n v="0"/>
    <n v="0"/>
    <n v="0"/>
    <n v="0"/>
    <n v="0"/>
    <n v="0"/>
    <n v="0"/>
    <n v="0"/>
    <n v="0"/>
    <n v="0"/>
    <n v="0"/>
    <n v="0"/>
    <n v="0"/>
    <n v="0"/>
    <s v="None"/>
    <s v=""/>
    <s v=""/>
    <s v="MACRS Regular"/>
    <s v="MACRS Regular"/>
    <s v=""/>
    <s v=""/>
    <s v=""/>
    <s v=""/>
    <s v="3 COR"/>
    <s v=""/>
    <n v="1"/>
    <n v="10"/>
    <n v="2121"/>
    <n v="530"/>
    <n v="0"/>
    <n v="0"/>
    <s v=""/>
    <s v=""/>
    <n v="5"/>
    <n v="5"/>
    <s v=""/>
    <s v=""/>
    <s v=""/>
    <s v=""/>
    <n v="300"/>
    <n v="0"/>
    <n v="0"/>
    <n v="721558"/>
    <s v=""/>
    <s v=""/>
    <s v=""/>
  </r>
  <r>
    <x v="1"/>
    <x v="1"/>
    <x v="0"/>
    <s v="Federal"/>
    <x v="23"/>
    <x v="10"/>
    <x v="1"/>
    <s v=""/>
    <n v="0.01"/>
    <n v="0.01"/>
    <n v="0"/>
    <n v="0"/>
    <n v="0"/>
    <n v="0"/>
    <n v="0.01"/>
    <n v="0.01"/>
    <n v="0"/>
    <n v="0"/>
    <n v="0"/>
    <n v="0"/>
    <n v="0"/>
    <n v="0"/>
    <n v="0"/>
    <n v="0"/>
    <n v="0"/>
    <n v="0"/>
    <n v="0"/>
    <n v="0"/>
    <n v="0"/>
    <n v="0"/>
    <n v="0"/>
    <s v="None"/>
    <s v=""/>
    <s v=""/>
    <s v="MACRS Regular"/>
    <s v="MACRS Regular"/>
    <s v=""/>
    <s v=""/>
    <s v=""/>
    <s v=""/>
    <s v="3 COR"/>
    <s v=""/>
    <n v="1"/>
    <n v="10"/>
    <n v="2136"/>
    <n v="530"/>
    <n v="0"/>
    <n v="0"/>
    <s v=""/>
    <s v=""/>
    <n v="5"/>
    <n v="5"/>
    <s v=""/>
    <s v=""/>
    <s v=""/>
    <s v=""/>
    <n v="300"/>
    <n v="0"/>
    <n v="0"/>
    <n v="721623"/>
    <s v=""/>
    <s v=""/>
    <s v=""/>
  </r>
  <r>
    <x v="1"/>
    <x v="1"/>
    <x v="0"/>
    <s v="Federal"/>
    <x v="24"/>
    <x v="10"/>
    <x v="1"/>
    <s v=""/>
    <n v="0.01"/>
    <n v="0.01"/>
    <n v="0"/>
    <n v="0"/>
    <n v="0"/>
    <n v="0"/>
    <n v="0.01"/>
    <n v="0.01"/>
    <n v="0"/>
    <n v="0"/>
    <n v="0"/>
    <n v="0"/>
    <n v="0"/>
    <n v="0"/>
    <n v="0"/>
    <n v="0"/>
    <n v="0"/>
    <n v="0"/>
    <n v="0"/>
    <n v="0"/>
    <n v="0"/>
    <n v="0"/>
    <n v="0"/>
    <s v="None"/>
    <s v=""/>
    <s v=""/>
    <s v="MACRS Regular"/>
    <s v="MACRS Regular"/>
    <s v=""/>
    <s v=""/>
    <s v=""/>
    <s v=""/>
    <s v="3 COR"/>
    <s v=""/>
    <n v="1"/>
    <n v="10"/>
    <n v="2152"/>
    <n v="530"/>
    <n v="0"/>
    <n v="0"/>
    <s v=""/>
    <s v=""/>
    <n v="5"/>
    <n v="5"/>
    <s v=""/>
    <s v=""/>
    <s v=""/>
    <s v=""/>
    <n v="300"/>
    <n v="0"/>
    <n v="0"/>
    <n v="721470"/>
    <s v=""/>
    <s v=""/>
    <s v=""/>
  </r>
  <r>
    <x v="1"/>
    <x v="1"/>
    <x v="0"/>
    <s v="Federal"/>
    <x v="25"/>
    <x v="10"/>
    <x v="1"/>
    <s v=""/>
    <n v="0.01"/>
    <n v="0.01"/>
    <n v="0"/>
    <n v="0"/>
    <n v="0"/>
    <n v="0"/>
    <n v="0.01"/>
    <n v="0.01"/>
    <n v="0"/>
    <n v="0"/>
    <n v="0"/>
    <n v="0"/>
    <n v="0"/>
    <n v="0"/>
    <n v="0"/>
    <n v="0"/>
    <n v="0"/>
    <n v="0"/>
    <n v="0"/>
    <n v="0"/>
    <n v="0"/>
    <n v="0"/>
    <n v="0"/>
    <s v="None"/>
    <s v=""/>
    <s v=""/>
    <s v="MACRS Regular"/>
    <s v="MACRS Regular"/>
    <s v=""/>
    <s v=""/>
    <s v=""/>
    <s v=""/>
    <s v="3 COR"/>
    <s v=""/>
    <n v="1"/>
    <n v="10"/>
    <n v="2141"/>
    <n v="530"/>
    <n v="0"/>
    <n v="0"/>
    <s v=""/>
    <s v=""/>
    <n v="5"/>
    <n v="5"/>
    <s v=""/>
    <s v=""/>
    <s v=""/>
    <s v=""/>
    <n v="300"/>
    <n v="0"/>
    <n v="0"/>
    <n v="721749"/>
    <s v=""/>
    <s v=""/>
    <s v=""/>
  </r>
  <r>
    <x v="1"/>
    <x v="1"/>
    <x v="0"/>
    <s v="Federal"/>
    <x v="26"/>
    <x v="10"/>
    <x v="1"/>
    <s v=""/>
    <n v="0.01"/>
    <n v="0.01"/>
    <n v="0"/>
    <n v="0"/>
    <n v="0"/>
    <n v="0"/>
    <n v="0.01"/>
    <n v="0.01"/>
    <n v="0"/>
    <n v="0"/>
    <n v="0"/>
    <n v="0"/>
    <n v="0"/>
    <n v="0"/>
    <n v="0"/>
    <n v="0"/>
    <n v="0"/>
    <n v="0"/>
    <n v="0"/>
    <n v="0"/>
    <n v="0"/>
    <n v="0"/>
    <n v="0"/>
    <s v="None"/>
    <s v=""/>
    <s v=""/>
    <s v="MACRS Regular"/>
    <s v="MACRS Regular"/>
    <s v=""/>
    <s v=""/>
    <s v=""/>
    <s v=""/>
    <s v="3 COR"/>
    <s v=""/>
    <n v="1"/>
    <n v="10"/>
    <n v="2126"/>
    <n v="530"/>
    <n v="0"/>
    <n v="0"/>
    <s v=""/>
    <s v=""/>
    <n v="5"/>
    <n v="5"/>
    <s v=""/>
    <s v=""/>
    <s v=""/>
    <s v=""/>
    <n v="300"/>
    <n v="0"/>
    <n v="0"/>
    <n v="721584"/>
    <s v=""/>
    <s v=""/>
    <s v=""/>
  </r>
  <r>
    <x v="1"/>
    <x v="1"/>
    <x v="0"/>
    <s v="Federal"/>
    <x v="27"/>
    <x v="10"/>
    <x v="1"/>
    <s v=""/>
    <n v="0.01"/>
    <n v="0.01"/>
    <n v="0"/>
    <n v="0"/>
    <n v="0"/>
    <n v="0"/>
    <n v="0.01"/>
    <n v="0.01"/>
    <n v="0"/>
    <n v="0"/>
    <n v="0"/>
    <n v="0"/>
    <n v="0"/>
    <n v="0"/>
    <n v="0"/>
    <n v="0"/>
    <n v="0"/>
    <n v="0"/>
    <n v="0"/>
    <n v="0"/>
    <n v="0"/>
    <n v="0"/>
    <n v="0"/>
    <s v="None"/>
    <s v=""/>
    <s v=""/>
    <s v="MACRS Regular"/>
    <s v="MACRS Regular"/>
    <s v=""/>
    <s v=""/>
    <s v=""/>
    <s v=""/>
    <s v="3 COR"/>
    <s v=""/>
    <n v="1"/>
    <n v="10"/>
    <n v="2191"/>
    <n v="530"/>
    <n v="0"/>
    <n v="0"/>
    <s v=""/>
    <s v=""/>
    <n v="5"/>
    <n v="5"/>
    <s v=""/>
    <s v=""/>
    <s v=""/>
    <s v=""/>
    <n v="300"/>
    <n v="0"/>
    <n v="0"/>
    <n v="722163"/>
    <s v=""/>
    <s v=""/>
    <s v=""/>
  </r>
  <r>
    <x v="1"/>
    <x v="1"/>
    <x v="0"/>
    <s v="Federal"/>
    <x v="28"/>
    <x v="10"/>
    <x v="1"/>
    <s v=""/>
    <n v="0.01"/>
    <n v="0.01"/>
    <n v="0"/>
    <n v="0"/>
    <n v="0"/>
    <n v="0"/>
    <n v="0.01"/>
    <n v="0.01"/>
    <n v="0"/>
    <n v="0"/>
    <n v="0"/>
    <n v="0"/>
    <n v="0"/>
    <n v="0"/>
    <n v="0"/>
    <n v="0"/>
    <n v="0"/>
    <n v="0"/>
    <n v="0"/>
    <n v="0"/>
    <n v="0"/>
    <n v="0"/>
    <n v="0"/>
    <s v="None"/>
    <s v=""/>
    <s v=""/>
    <s v="MACRS Regular"/>
    <s v="MACRS Regular"/>
    <s v=""/>
    <s v=""/>
    <s v=""/>
    <s v=""/>
    <s v="3 COR"/>
    <s v=""/>
    <n v="1"/>
    <n v="10"/>
    <n v="2195"/>
    <n v="530"/>
    <n v="0"/>
    <n v="0"/>
    <s v=""/>
    <s v=""/>
    <n v="5"/>
    <n v="5"/>
    <s v=""/>
    <s v=""/>
    <s v=""/>
    <s v=""/>
    <n v="300"/>
    <n v="0"/>
    <n v="0"/>
    <n v="722164"/>
    <s v=""/>
    <s v=""/>
    <s v=""/>
  </r>
  <r>
    <x v="0"/>
    <x v="2"/>
    <x v="0"/>
    <s v="Federal"/>
    <x v="0"/>
    <x v="0"/>
    <x v="0"/>
    <s v=""/>
    <n v="13548718.300000001"/>
    <n v="13548718.300000001"/>
    <n v="12768319.93"/>
    <n v="780398.37"/>
    <n v="0"/>
    <n v="0"/>
    <n v="13548718.300000001"/>
    <n v="13548718.300000001"/>
    <n v="13548718.300000001"/>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2"/>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2"/>
    <x v="0"/>
    <s v="Federal"/>
    <x v="2"/>
    <x v="0"/>
    <x v="0"/>
    <s v=""/>
    <n v="24961.73"/>
    <n v="24961.73"/>
    <n v="23523.95"/>
    <n v="1437.78"/>
    <n v="0"/>
    <n v="0"/>
    <n v="24961.73"/>
    <n v="24961.73"/>
    <n v="24961.73"/>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2"/>
    <x v="0"/>
    <s v="Federal"/>
    <x v="3"/>
    <x v="0"/>
    <x v="2"/>
    <s v=""/>
    <n v="390488533.22000003"/>
    <n v="353644071.77999997"/>
    <n v="104452097.17"/>
    <n v="18689398.100000001"/>
    <n v="0"/>
    <n v="0"/>
    <n v="390488533.22000003"/>
    <n v="353644071.77999997"/>
    <n v="123141495.27"/>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2"/>
    <x v="0"/>
    <s v="Federal"/>
    <x v="4"/>
    <x v="0"/>
    <x v="3"/>
    <s v=""/>
    <n v="9545526.1899999995"/>
    <n v="9545426.2899999991"/>
    <n v="7415623.9900000002"/>
    <n v="851920.92"/>
    <n v="0"/>
    <n v="0"/>
    <n v="9545526.1899999995"/>
    <n v="9545426.2899999991"/>
    <n v="8267544.9100000001"/>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2"/>
    <x v="0"/>
    <s v="Federal"/>
    <x v="5"/>
    <x v="0"/>
    <x v="0"/>
    <s v=""/>
    <n v="10358128.6"/>
    <n v="10323522.699999999"/>
    <n v="9728893.7300000004"/>
    <n v="594628.97"/>
    <n v="0"/>
    <n v="0"/>
    <n v="10358128.6"/>
    <n v="10323522.699999999"/>
    <n v="10323522.69999999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2"/>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2"/>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2"/>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2"/>
    <x v="0"/>
    <s v="Federal"/>
    <x v="8"/>
    <x v="0"/>
    <x v="5"/>
    <s v=""/>
    <n v="1826850.79"/>
    <n v="1826850.79"/>
    <n v="548056.23"/>
    <n v="121792.39"/>
    <n v="0"/>
    <n v="0"/>
    <n v="1826850.79"/>
    <n v="1826850.79"/>
    <n v="669848.62"/>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2"/>
    <x v="0"/>
    <s v="Federal"/>
    <x v="9"/>
    <x v="0"/>
    <x v="3"/>
    <s v=""/>
    <n v="41764131.030000001"/>
    <n v="41682832.219999999"/>
    <n v="32382441.75"/>
    <n v="3720156.19"/>
    <n v="0"/>
    <n v="0"/>
    <n v="41764131.030000001"/>
    <n v="41682832.219999999"/>
    <n v="36102597.939999998"/>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2"/>
    <x v="0"/>
    <s v="Federal"/>
    <x v="10"/>
    <x v="0"/>
    <x v="6"/>
    <s v=""/>
    <n v="10135582.6"/>
    <n v="10129920.199999999"/>
    <n v="1179677.1100000001"/>
    <n v="259736.05"/>
    <n v="0"/>
    <n v="0"/>
    <n v="10135582.6"/>
    <n v="10129920.199999999"/>
    <n v="1439413.16"/>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2"/>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2"/>
    <x v="0"/>
    <s v="Federal"/>
    <x v="12"/>
    <x v="0"/>
    <x v="3"/>
    <s v=""/>
    <n v="36787906.420000002"/>
    <n v="34493525.340000004"/>
    <n v="26797233.16"/>
    <n v="3078516.87"/>
    <n v="0"/>
    <n v="0"/>
    <n v="36787906.420000002"/>
    <n v="34493525.340000004"/>
    <n v="29875750.030000001"/>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2"/>
    <x v="0"/>
    <s v="Federal"/>
    <x v="13"/>
    <x v="0"/>
    <x v="8"/>
    <s v=""/>
    <n v="43168.05"/>
    <n v="43168.05"/>
    <n v="2312.5100000000002"/>
    <n v="514.13"/>
    <n v="0"/>
    <n v="0"/>
    <n v="43168.05"/>
    <n v="43168.05"/>
    <n v="2826.64"/>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2"/>
    <x v="0"/>
    <s v="Federal"/>
    <x v="14"/>
    <x v="0"/>
    <x v="9"/>
    <s v=""/>
    <n v="280256078.55000001"/>
    <n v="244404116.86000001"/>
    <n v="92068252.790000007"/>
    <n v="15233586.41"/>
    <n v="0"/>
    <n v="0"/>
    <n v="280256078.55000001"/>
    <n v="244404116.86000001"/>
    <n v="107301839.2"/>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2"/>
    <x v="0"/>
    <s v="Federal"/>
    <x v="15"/>
    <x v="0"/>
    <x v="0"/>
    <s v=""/>
    <n v="20376652.559999999"/>
    <n v="20376652.559999999"/>
    <n v="19202969.109999999"/>
    <n v="1173683.45"/>
    <n v="0"/>
    <n v="0"/>
    <n v="20376652.559999999"/>
    <n v="20376652.559999999"/>
    <n v="20376652.55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2"/>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2"/>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2"/>
    <x v="0"/>
    <s v="Federal"/>
    <x v="3"/>
    <x v="2"/>
    <x v="2"/>
    <s v=""/>
    <n v="2916004.8"/>
    <n v="1584519.5"/>
    <n v="468002.72"/>
    <n v="83738.759999999995"/>
    <n v="0"/>
    <n v="0"/>
    <n v="2916004.8"/>
    <n v="1584519.5"/>
    <n v="551741.48"/>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2"/>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2"/>
    <x v="0"/>
    <s v="Federal"/>
    <x v="9"/>
    <x v="2"/>
    <x v="3"/>
    <s v=""/>
    <n v="175499.04"/>
    <n v="105094.44"/>
    <n v="81645.47"/>
    <n v="9379.59"/>
    <n v="0"/>
    <n v="0"/>
    <n v="175499.04"/>
    <n v="105094.44"/>
    <n v="91025.06"/>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2"/>
    <x v="0"/>
    <s v="Federal"/>
    <x v="14"/>
    <x v="2"/>
    <x v="9"/>
    <s v=""/>
    <n v="7800938.1399999997"/>
    <n v="4081798.48"/>
    <n v="1537633.89"/>
    <n v="254416.46"/>
    <n v="0"/>
    <n v="0"/>
    <n v="7800938.1399999997"/>
    <n v="4081798.48"/>
    <n v="1792050.35"/>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2"/>
    <x v="0"/>
    <s v="Federal"/>
    <x v="0"/>
    <x v="3"/>
    <x v="0"/>
    <s v=""/>
    <n v="25605652.100000001"/>
    <n v="25605652.100000001"/>
    <n v="21180995.420000002"/>
    <n v="2949785.87"/>
    <n v="0"/>
    <n v="0"/>
    <n v="25605652.100000001"/>
    <n v="25605652.100000001"/>
    <n v="24130781.289999999"/>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2"/>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2"/>
    <x v="0"/>
    <s v="Federal"/>
    <x v="2"/>
    <x v="3"/>
    <x v="0"/>
    <s v=""/>
    <n v="1687.5"/>
    <n v="1687.5"/>
    <n v="1395.9"/>
    <n v="194.4"/>
    <n v="0"/>
    <n v="0"/>
    <n v="1687.5"/>
    <n v="1687.5"/>
    <n v="1590.3"/>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2"/>
    <x v="0"/>
    <s v="Federal"/>
    <x v="3"/>
    <x v="3"/>
    <x v="2"/>
    <s v=""/>
    <n v="426822794.60000002"/>
    <n v="384296559.04000002"/>
    <n v="91549573.129999995"/>
    <n v="21956023.940000001"/>
    <n v="0"/>
    <n v="0"/>
    <n v="426822794.60000002"/>
    <n v="384296559.04000002"/>
    <n v="113505597.06999999"/>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2"/>
    <x v="0"/>
    <s v="Federal"/>
    <x v="4"/>
    <x v="3"/>
    <x v="3"/>
    <s v=""/>
    <n v="6108408.9699999997"/>
    <n v="6108408.9699999997"/>
    <n v="4200324.93"/>
    <n v="545158.68999999994"/>
    <n v="0"/>
    <n v="0"/>
    <n v="6108408.9699999997"/>
    <n v="6108408.9699999997"/>
    <n v="4745483.62"/>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2"/>
    <x v="0"/>
    <s v="Federal"/>
    <x v="4"/>
    <x v="3"/>
    <x v="3"/>
    <s v=""/>
    <n v="157359.16"/>
    <n v="157359.16"/>
    <n v="108204.87"/>
    <n v="14043.87"/>
    <n v="0"/>
    <n v="0"/>
    <n v="157359.16"/>
    <n v="157359.16"/>
    <n v="122248.74"/>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2"/>
    <x v="0"/>
    <s v="Federal"/>
    <x v="5"/>
    <x v="3"/>
    <x v="0"/>
    <s v=""/>
    <n v="11967415.84"/>
    <n v="11967415.84"/>
    <n v="9899446.3699999992"/>
    <n v="1378653.21"/>
    <n v="0"/>
    <n v="0"/>
    <n v="11967415.84"/>
    <n v="11967415.84"/>
    <n v="11278099.58"/>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2"/>
    <x v="0"/>
    <s v="Federal"/>
    <x v="5"/>
    <x v="3"/>
    <x v="0"/>
    <s v=""/>
    <n v="36245303.18"/>
    <n v="36245303.18"/>
    <n v="29982114.789999999"/>
    <n v="4175479.8"/>
    <n v="0"/>
    <n v="0"/>
    <n v="36245303.18"/>
    <n v="36245303.18"/>
    <n v="34157594.590000004"/>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2"/>
    <x v="0"/>
    <s v="Federal"/>
    <x v="6"/>
    <x v="3"/>
    <x v="7"/>
    <s v=""/>
    <n v="25616975.300000001"/>
    <n v="3167618.53"/>
    <n v="3167618.53"/>
    <n v="0"/>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2"/>
    <x v="0"/>
    <s v="Federal"/>
    <x v="6"/>
    <x v="3"/>
    <x v="4"/>
    <s v=""/>
    <n v="25501497.789999999"/>
    <n v="14131048.869999999"/>
    <n v="14131048.869999999"/>
    <n v="0"/>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2"/>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2"/>
    <x v="0"/>
    <s v="Federal"/>
    <x v="8"/>
    <x v="3"/>
    <x v="5"/>
    <s v=""/>
    <n v="894037.71"/>
    <n v="894037.71"/>
    <n v="208606.72"/>
    <n v="59605.08"/>
    <n v="0"/>
    <n v="0"/>
    <n v="894037.71"/>
    <n v="894037.71"/>
    <n v="268211.8"/>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2"/>
    <x v="0"/>
    <s v="Federal"/>
    <x v="9"/>
    <x v="3"/>
    <x v="3"/>
    <s v=""/>
    <n v="33180858.940000001"/>
    <n v="33000063.82"/>
    <n v="22691832.09"/>
    <n v="2945164.89"/>
    <n v="0"/>
    <n v="0"/>
    <n v="33180858.940000001"/>
    <n v="33000063.82"/>
    <n v="25636996.98"/>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2"/>
    <x v="0"/>
    <s v="Federal"/>
    <x v="9"/>
    <x v="3"/>
    <x v="3"/>
    <s v=""/>
    <n v="18083.8"/>
    <n v="18083.8"/>
    <n v="12434.97"/>
    <n v="1613.93"/>
    <n v="0"/>
    <n v="0"/>
    <n v="18083.8"/>
    <n v="18083.8"/>
    <n v="14048.9"/>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2"/>
    <x v="0"/>
    <s v="Federal"/>
    <x v="10"/>
    <x v="3"/>
    <x v="6"/>
    <s v=""/>
    <n v="8132177.6699999999"/>
    <n v="8114346.3499999996"/>
    <n v="736910.3"/>
    <n v="208043.7"/>
    <n v="0"/>
    <n v="0"/>
    <n v="8132177.6699999999"/>
    <n v="8114346.3499999996"/>
    <n v="944954"/>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2"/>
    <x v="0"/>
    <s v="Federal"/>
    <x v="11"/>
    <x v="3"/>
    <x v="7"/>
    <s v=""/>
    <n v="548047.51"/>
    <n v="214458.12"/>
    <n v="214458.12"/>
    <n v="0"/>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2"/>
    <x v="0"/>
    <s v="Federal"/>
    <x v="12"/>
    <x v="3"/>
    <x v="3"/>
    <s v=""/>
    <n v="36989434.780000001"/>
    <n v="34448840.590000004"/>
    <n v="23688054.390000001"/>
    <n v="3074464.23"/>
    <n v="0"/>
    <n v="0"/>
    <n v="36989434.780000001"/>
    <n v="34448840.590000004"/>
    <n v="26762518.62000000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2"/>
    <x v="0"/>
    <s v="Federal"/>
    <x v="13"/>
    <x v="3"/>
    <x v="8"/>
    <s v=""/>
    <n v="28550404.399999999"/>
    <n v="28550404.399999999"/>
    <n v="1189695.3600000001"/>
    <n v="339749.81"/>
    <n v="0"/>
    <n v="0"/>
    <n v="28550404.399999999"/>
    <n v="28550404.399999999"/>
    <n v="1529445.17"/>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2"/>
    <x v="0"/>
    <s v="Federal"/>
    <x v="14"/>
    <x v="3"/>
    <x v="9"/>
    <s v=""/>
    <n v="232894138.34"/>
    <n v="193627115.11000001"/>
    <n v="59530656.57"/>
    <n v="13409645.85"/>
    <n v="0"/>
    <n v="0"/>
    <n v="232894138.34"/>
    <n v="193627115.11000001"/>
    <n v="72940302.420000002"/>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2"/>
    <x v="0"/>
    <s v="Federal"/>
    <x v="15"/>
    <x v="3"/>
    <x v="0"/>
    <s v=""/>
    <n v="15135364.76"/>
    <n v="15135364.76"/>
    <n v="12519973.73"/>
    <n v="1743602.74"/>
    <n v="0"/>
    <n v="0"/>
    <n v="15135364.76"/>
    <n v="15135364.76"/>
    <n v="14263576.470000001"/>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2"/>
    <x v="0"/>
    <s v="Federal"/>
    <x v="15"/>
    <x v="3"/>
    <x v="0"/>
    <s v=""/>
    <n v="40009.64"/>
    <n v="40009.64"/>
    <n v="33095.980000000003"/>
    <n v="4609.13"/>
    <n v="0"/>
    <n v="0"/>
    <n v="40009.64"/>
    <n v="40009.64"/>
    <n v="37705.11"/>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2"/>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2"/>
    <x v="0"/>
    <s v="Federal"/>
    <x v="6"/>
    <x v="4"/>
    <x v="4"/>
    <s v=""/>
    <n v="46271271.600000001"/>
    <n v="33483482.300000001"/>
    <n v="27902790.32"/>
    <n v="5580691.9800000004"/>
    <n v="0"/>
    <n v="0"/>
    <n v="46271271.600000001"/>
    <n v="33483482.300000001"/>
    <n v="33483482.300000001"/>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2"/>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2"/>
    <x v="0"/>
    <s v="Federal"/>
    <x v="8"/>
    <x v="4"/>
    <x v="5"/>
    <s v=""/>
    <n v="203859.41"/>
    <n v="203859.41"/>
    <n v="33976.050000000003"/>
    <n v="13590.67"/>
    <n v="0"/>
    <n v="0"/>
    <n v="203859.41"/>
    <n v="203859.41"/>
    <n v="47566.720000000001"/>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2"/>
    <x v="0"/>
    <s v="Federal"/>
    <x v="10"/>
    <x v="4"/>
    <x v="6"/>
    <s v=""/>
    <n v="2611896.86"/>
    <n v="2588904.54"/>
    <n v="168727.82"/>
    <n v="66385.45"/>
    <n v="0"/>
    <n v="0"/>
    <n v="2611896.86"/>
    <n v="2588904.54"/>
    <n v="235113.27"/>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2"/>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2"/>
    <x v="0"/>
    <s v="Federal"/>
    <x v="0"/>
    <x v="5"/>
    <x v="10"/>
    <s v=""/>
    <n v="11849779.5"/>
    <n v="11849779.5"/>
    <n v="9076931.0899999999"/>
    <n v="1304874.73"/>
    <n v="0"/>
    <n v="0"/>
    <n v="11849779.5"/>
    <n v="11849779.5"/>
    <n v="10381805.82"/>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2"/>
    <x v="0"/>
    <s v="Federal"/>
    <x v="3"/>
    <x v="5"/>
    <x v="11"/>
    <s v=""/>
    <n v="81293335.120000005"/>
    <n v="74632897.950000003"/>
    <n v="14965471.74"/>
    <n v="4475653.6399999997"/>
    <n v="0"/>
    <n v="0"/>
    <n v="81293335.120000005"/>
    <n v="74632897.950000003"/>
    <n v="19441125.379999999"/>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2"/>
    <x v="0"/>
    <s v="Federal"/>
    <x v="4"/>
    <x v="5"/>
    <x v="12"/>
    <s v=""/>
    <n v="973947.95"/>
    <n v="965328.13"/>
    <n v="596647.39"/>
    <n v="105335.77"/>
    <n v="0"/>
    <n v="0"/>
    <n v="973947.95"/>
    <n v="965328.13"/>
    <n v="701983.16"/>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2"/>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2"/>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2"/>
    <x v="0"/>
    <s v="Federal"/>
    <x v="9"/>
    <x v="5"/>
    <x v="12"/>
    <s v=""/>
    <n v="9669311.7599999998"/>
    <n v="9583734.5800000001"/>
    <n v="5923488.7400000002"/>
    <n v="1045768.84"/>
    <n v="0"/>
    <n v="0"/>
    <n v="9669311.7599999998"/>
    <n v="9583734.5800000001"/>
    <n v="6969257.5800000001"/>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2"/>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2"/>
    <x v="0"/>
    <s v="Federal"/>
    <x v="12"/>
    <x v="5"/>
    <x v="12"/>
    <s v=""/>
    <n v="11029067.310000001"/>
    <n v="10217272.460000001"/>
    <n v="6315064.1200000001"/>
    <n v="1114899.94"/>
    <n v="0"/>
    <n v="0"/>
    <n v="11029067.310000001"/>
    <n v="10217272.460000001"/>
    <n v="7429964.0599999996"/>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2"/>
    <x v="0"/>
    <s v="Federal"/>
    <x v="14"/>
    <x v="5"/>
    <x v="13"/>
    <s v=""/>
    <n v="25424351.800000001"/>
    <n v="20201932.120000001"/>
    <n v="5270179.04"/>
    <n v="1493175.31"/>
    <n v="0"/>
    <n v="0"/>
    <n v="25424351.800000001"/>
    <n v="20201932.120000001"/>
    <n v="6763354.3499999996"/>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2"/>
    <x v="0"/>
    <s v="Federal"/>
    <x v="15"/>
    <x v="5"/>
    <x v="10"/>
    <s v=""/>
    <n v="190748.55"/>
    <n v="189060.35"/>
    <n v="144820.23000000001"/>
    <n v="20818.96"/>
    <n v="0"/>
    <n v="0"/>
    <n v="190748.55"/>
    <n v="189060.35"/>
    <n v="165639.19"/>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2"/>
    <x v="0"/>
    <s v="Federal"/>
    <x v="0"/>
    <x v="6"/>
    <x v="14"/>
    <s v=""/>
    <n v="8765923.5"/>
    <n v="8765923.5"/>
    <n v="6399124.1600000001"/>
    <n v="996540.86"/>
    <n v="0"/>
    <n v="0"/>
    <n v="8765923.5"/>
    <n v="8765923.5"/>
    <n v="7395665.0199999996"/>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2"/>
    <x v="0"/>
    <s v="Federal"/>
    <x v="3"/>
    <x v="6"/>
    <x v="15"/>
    <s v=""/>
    <n v="151885604.97999999"/>
    <n v="139441479.06"/>
    <n v="25723905.23"/>
    <n v="8529955.2100000009"/>
    <n v="0"/>
    <n v="0"/>
    <n v="151885604.97999999"/>
    <n v="139441479.06"/>
    <n v="34253860.439999998"/>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2"/>
    <x v="0"/>
    <s v="Federal"/>
    <x v="4"/>
    <x v="6"/>
    <x v="16"/>
    <s v=""/>
    <n v="1892622.48"/>
    <n v="1875872.04"/>
    <n v="1091070"/>
    <n v="224225.79"/>
    <n v="0"/>
    <n v="0"/>
    <n v="1892622.48"/>
    <n v="1875872.04"/>
    <n v="1315295.79"/>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2"/>
    <x v="0"/>
    <s v="Federal"/>
    <x v="5"/>
    <x v="6"/>
    <x v="14"/>
    <s v=""/>
    <n v="371900.22"/>
    <n v="368608.76"/>
    <n v="269084.39"/>
    <n v="41904.74"/>
    <n v="0"/>
    <n v="0"/>
    <n v="371900.22"/>
    <n v="368608.76"/>
    <n v="310989.13"/>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2"/>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2"/>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2"/>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2"/>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2"/>
    <x v="0"/>
    <s v="Federal"/>
    <x v="12"/>
    <x v="6"/>
    <x v="16"/>
    <s v=""/>
    <n v="9432917.5399999991"/>
    <n v="8738607.3499999996"/>
    <n v="5082666.6900000004"/>
    <n v="1044538.81"/>
    <n v="0"/>
    <n v="0"/>
    <n v="9432917.5399999991"/>
    <n v="8738607.3499999996"/>
    <n v="6127205.5"/>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2"/>
    <x v="0"/>
    <s v="Federal"/>
    <x v="13"/>
    <x v="6"/>
    <x v="8"/>
    <s v=""/>
    <n v="6582142.4500000002"/>
    <n v="6582142.4500000002"/>
    <n v="195884.57"/>
    <n v="78393.320000000007"/>
    <n v="0"/>
    <n v="0"/>
    <n v="6582142.4500000002"/>
    <n v="6582142.4500000002"/>
    <n v="274277.89"/>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2"/>
    <x v="0"/>
    <s v="Federal"/>
    <x v="14"/>
    <x v="6"/>
    <x v="17"/>
    <s v=""/>
    <n v="167881766.11000001"/>
    <n v="133397148.75"/>
    <n v="32098688.920000002"/>
    <n v="10129845.98"/>
    <n v="0"/>
    <n v="0"/>
    <n v="167881766.11000001"/>
    <n v="133397148.75"/>
    <n v="42228534.899999999"/>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2"/>
    <x v="0"/>
    <s v="Federal"/>
    <x v="15"/>
    <x v="6"/>
    <x v="14"/>
    <s v=""/>
    <n v="1618269.6"/>
    <n v="1603947.28"/>
    <n v="1170881.52"/>
    <n v="182342.34"/>
    <n v="0"/>
    <n v="0"/>
    <n v="1618269.6"/>
    <n v="1603947.28"/>
    <n v="1353223.86"/>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2"/>
    <x v="0"/>
    <s v="Federal"/>
    <x v="0"/>
    <x v="7"/>
    <x v="18"/>
    <s v=""/>
    <n v="5500556.8099999996"/>
    <n v="5500556.8099999996"/>
    <n v="3817386.43"/>
    <n v="673268.15"/>
    <n v="0"/>
    <n v="0"/>
    <n v="5500556.8099999996"/>
    <n v="5500556.8099999996"/>
    <n v="4490654.58"/>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2"/>
    <x v="0"/>
    <s v="Federal"/>
    <x v="3"/>
    <x v="7"/>
    <x v="19"/>
    <s v=""/>
    <n v="102155993.97"/>
    <n v="93786260.430000007"/>
    <n v="15796905.199999999"/>
    <n v="5849981.54"/>
    <n v="0"/>
    <n v="0"/>
    <n v="102155993.97"/>
    <n v="93786260.430000007"/>
    <n v="21646886.739999998"/>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2"/>
    <x v="0"/>
    <s v="Federal"/>
    <x v="4"/>
    <x v="7"/>
    <x v="20"/>
    <s v=""/>
    <n v="752133.95"/>
    <n v="745477.27"/>
    <n v="406426.51"/>
    <n v="96870.19"/>
    <n v="0"/>
    <n v="0"/>
    <n v="752133.95"/>
    <n v="745477.27"/>
    <n v="503296.7"/>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2"/>
    <x v="0"/>
    <s v="Federal"/>
    <x v="5"/>
    <x v="7"/>
    <x v="18"/>
    <s v=""/>
    <n v="683412.61"/>
    <n v="677364.15"/>
    <n v="470090.72"/>
    <n v="82909.37"/>
    <n v="0"/>
    <n v="0"/>
    <n v="683412.61"/>
    <n v="677364.15"/>
    <n v="553000.09"/>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2"/>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2"/>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2"/>
    <x v="0"/>
    <s v="Federal"/>
    <x v="9"/>
    <x v="7"/>
    <x v="20"/>
    <s v=""/>
    <n v="7635865.0599999996"/>
    <n v="7568284.6900000004"/>
    <n v="4126150.74"/>
    <n v="983452.09"/>
    <n v="0"/>
    <n v="0"/>
    <n v="7635865.0599999996"/>
    <n v="7568284.6900000004"/>
    <n v="5109602.83"/>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2"/>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2"/>
    <x v="0"/>
    <s v="Federal"/>
    <x v="12"/>
    <x v="7"/>
    <x v="20"/>
    <s v=""/>
    <n v="10847361.949999999"/>
    <n v="10048941.560000001"/>
    <n v="5478579.29"/>
    <n v="1305798.2"/>
    <n v="0"/>
    <n v="0"/>
    <n v="10847361.949999999"/>
    <n v="10048941.560000001"/>
    <n v="6784377.4900000002"/>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2"/>
    <x v="0"/>
    <s v="Federal"/>
    <x v="13"/>
    <x v="7"/>
    <x v="8"/>
    <s v=""/>
    <n v="62625.7"/>
    <n v="62625.7"/>
    <n v="1863.74"/>
    <n v="745.87"/>
    <n v="0"/>
    <n v="0"/>
    <n v="62625.7"/>
    <n v="62625.7"/>
    <n v="2609.61"/>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2"/>
    <x v="0"/>
    <s v="Federal"/>
    <x v="14"/>
    <x v="7"/>
    <x v="21"/>
    <s v=""/>
    <n v="15854132.84"/>
    <n v="12597533.1"/>
    <n v="2776181.36"/>
    <n v="982135.17"/>
    <n v="0"/>
    <n v="0"/>
    <n v="15854132.84"/>
    <n v="12597533.1"/>
    <n v="3758316.53"/>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2"/>
    <x v="0"/>
    <s v="Federal"/>
    <x v="15"/>
    <x v="7"/>
    <x v="18"/>
    <s v=""/>
    <n v="1145020.8999999999"/>
    <n v="1134887.01"/>
    <n v="787611.59"/>
    <n v="138910.17000000001"/>
    <n v="0"/>
    <n v="0"/>
    <n v="1145020.8999999999"/>
    <n v="1134887.01"/>
    <n v="926521.76"/>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2"/>
    <x v="0"/>
    <s v="Federal"/>
    <x v="0"/>
    <x v="8"/>
    <x v="22"/>
    <s v=""/>
    <n v="7934081.4299999997"/>
    <n v="7934081.4299999997"/>
    <n v="5220625.58"/>
    <n v="1085382.3400000001"/>
    <n v="0"/>
    <n v="0"/>
    <n v="7934081.4299999997"/>
    <n v="7934081.4299999997"/>
    <n v="6306007.9199999999"/>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2"/>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2"/>
    <x v="0"/>
    <s v="Federal"/>
    <x v="3"/>
    <x v="8"/>
    <x v="23"/>
    <s v=""/>
    <n v="153796151.55000001"/>
    <n v="141195492.06"/>
    <n v="21517092.559999999"/>
    <n v="8977076.75"/>
    <n v="0"/>
    <n v="0"/>
    <n v="153796151.55000001"/>
    <n v="141195492.06"/>
    <n v="30494169.309999999"/>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2"/>
    <x v="0"/>
    <s v="Federal"/>
    <x v="4"/>
    <x v="8"/>
    <x v="24"/>
    <s v=""/>
    <n v="2113512.2799999998"/>
    <n v="2094806.87"/>
    <n v="1065724.3700000001"/>
    <n v="294029.45"/>
    <n v="0"/>
    <n v="0"/>
    <n v="2113512.2799999998"/>
    <n v="2094806.87"/>
    <n v="1359753.82"/>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2"/>
    <x v="0"/>
    <s v="Federal"/>
    <x v="5"/>
    <x v="8"/>
    <x v="22"/>
    <s v=""/>
    <n v="1349437.5"/>
    <n v="1337494.45"/>
    <n v="880071.35"/>
    <n v="182969.24"/>
    <n v="0"/>
    <n v="0"/>
    <n v="1349437.5"/>
    <n v="1337494.45"/>
    <n v="1063040.5900000001"/>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2"/>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2"/>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2"/>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2"/>
    <x v="0"/>
    <s v="Federal"/>
    <x v="9"/>
    <x v="8"/>
    <x v="24"/>
    <s v=""/>
    <n v="5850248"/>
    <n v="5798471.0199999996"/>
    <n v="2949948.24"/>
    <n v="813879.93"/>
    <n v="0"/>
    <n v="0"/>
    <n v="5850248"/>
    <n v="5798471.0199999996"/>
    <n v="3763828.17"/>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2"/>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2"/>
    <x v="0"/>
    <s v="Federal"/>
    <x v="12"/>
    <x v="8"/>
    <x v="24"/>
    <s v=""/>
    <n v="16189364.210000001"/>
    <n v="14997745.58"/>
    <n v="7630041.2800000003"/>
    <n v="2105100.4700000002"/>
    <n v="0"/>
    <n v="0"/>
    <n v="16189364.210000001"/>
    <n v="14997745.58"/>
    <n v="9735141.75"/>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2"/>
    <x v="0"/>
    <s v="Federal"/>
    <x v="13"/>
    <x v="8"/>
    <x v="8"/>
    <s v=""/>
    <n v="17360410.399999999"/>
    <n v="17360410.399999999"/>
    <n v="516645.81"/>
    <n v="206762.49"/>
    <n v="0"/>
    <n v="0"/>
    <n v="17360410.399999999"/>
    <n v="17360410.399999999"/>
    <n v="723408.3"/>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2"/>
    <x v="0"/>
    <s v="Federal"/>
    <x v="14"/>
    <x v="8"/>
    <x v="25"/>
    <s v=""/>
    <n v="467729199.75999999"/>
    <n v="371652878.94999999"/>
    <n v="74377032.400000006"/>
    <n v="29727584.649999999"/>
    <n v="0"/>
    <n v="0"/>
    <n v="467729199.75999999"/>
    <n v="371652878.94999999"/>
    <n v="104104617.06"/>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2"/>
    <x v="0"/>
    <s v="Federal"/>
    <x v="15"/>
    <x v="8"/>
    <x v="22"/>
    <s v=""/>
    <n v="942628.31"/>
    <n v="934285.68"/>
    <n v="614759.98"/>
    <n v="127810.28"/>
    <n v="0"/>
    <n v="0"/>
    <n v="942628.31"/>
    <n v="934285.68"/>
    <n v="742570.26"/>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2"/>
    <x v="0"/>
    <s v="Federal"/>
    <x v="0"/>
    <x v="9"/>
    <x v="0"/>
    <s v=""/>
    <n v="39002290.530000001"/>
    <n v="39002290.530000001"/>
    <n v="20281191.079999998"/>
    <n v="7488439.7800000003"/>
    <n v="0"/>
    <n v="0"/>
    <n v="39002290.530000001"/>
    <n v="39002290.530000001"/>
    <n v="27769630.859999999"/>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2"/>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2"/>
    <x v="0"/>
    <s v="Federal"/>
    <x v="3"/>
    <x v="9"/>
    <x v="2"/>
    <s v=""/>
    <n v="799804407.27999997"/>
    <n v="595771200.90999997"/>
    <n v="65348653.600000001"/>
    <n v="39781691.049999997"/>
    <n v="0"/>
    <n v="0"/>
    <n v="799804407.27999997"/>
    <n v="595771200.90999997"/>
    <n v="105130344.65000001"/>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2"/>
    <x v="0"/>
    <s v="Federal"/>
    <x v="4"/>
    <x v="9"/>
    <x v="3"/>
    <s v=""/>
    <n v="8856440.3399999999"/>
    <n v="8856041.3800000008"/>
    <n v="3433960.77"/>
    <n v="1549196.87"/>
    <n v="0"/>
    <n v="0"/>
    <n v="8856440.3399999999"/>
    <n v="8856041.3800000008"/>
    <n v="4983157.6399999997"/>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2"/>
    <x v="0"/>
    <s v="Federal"/>
    <x v="5"/>
    <x v="9"/>
    <x v="0"/>
    <s v=""/>
    <n v="14019117.460000001"/>
    <n v="13854852.539999999"/>
    <n v="7204523.3200000003"/>
    <n v="2660131.69"/>
    <n v="0"/>
    <n v="0"/>
    <n v="14019117.460000001"/>
    <n v="13854852.539999999"/>
    <n v="9864655.0099999998"/>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2"/>
    <x v="0"/>
    <s v="Federal"/>
    <x v="16"/>
    <x v="9"/>
    <x v="7"/>
    <s v=""/>
    <n v="38231783.789999999"/>
    <n v="37782237.32"/>
    <n v="18891874.300000001"/>
    <n v="12592315.99"/>
    <n v="0"/>
    <n v="0"/>
    <n v="38231783.789999999"/>
    <n v="37782237.32"/>
    <n v="31484190.289999999"/>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2"/>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2"/>
    <x v="0"/>
    <s v="Federal"/>
    <x v="8"/>
    <x v="9"/>
    <x v="5"/>
    <s v=""/>
    <n v="289454.49"/>
    <n v="289454.49"/>
    <n v="28945.81"/>
    <n v="19295.88"/>
    <n v="0"/>
    <n v="0"/>
    <n v="289454.49"/>
    <n v="289454.49"/>
    <n v="48241.69"/>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2"/>
    <x v="0"/>
    <s v="Federal"/>
    <x v="9"/>
    <x v="9"/>
    <x v="3"/>
    <s v=""/>
    <n v="64632484.640000001"/>
    <n v="64293768.689999998"/>
    <n v="24930131.870000001"/>
    <n v="11246978.310000001"/>
    <n v="0"/>
    <n v="0"/>
    <n v="64632484.640000001"/>
    <n v="64293768.689999998"/>
    <n v="36177110.18"/>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2"/>
    <x v="0"/>
    <s v="Federal"/>
    <x v="10"/>
    <x v="9"/>
    <x v="6"/>
    <s v=""/>
    <n v="4205293.01"/>
    <n v="4180662.88"/>
    <n v="165256.84"/>
    <n v="107211.34"/>
    <n v="0"/>
    <n v="0"/>
    <n v="4205293.01"/>
    <n v="4180662.88"/>
    <n v="272468.18"/>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2"/>
    <x v="0"/>
    <s v="Federal"/>
    <x v="12"/>
    <x v="9"/>
    <x v="3"/>
    <s v=""/>
    <n v="44977550.539999999"/>
    <n v="39515423.920000002"/>
    <n v="15322242.720000001"/>
    <n v="6912475.7300000004"/>
    <n v="0"/>
    <n v="0"/>
    <n v="44977550.539999999"/>
    <n v="39515423.920000002"/>
    <n v="22234718.449999999"/>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2"/>
    <x v="0"/>
    <s v="Federal"/>
    <x v="13"/>
    <x v="9"/>
    <x v="8"/>
    <s v=""/>
    <n v="970080.08"/>
    <n v="970080.08"/>
    <n v="17325.63"/>
    <n v="11543.95"/>
    <n v="0"/>
    <n v="0"/>
    <n v="970080.08"/>
    <n v="970080.08"/>
    <n v="28869.58"/>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2"/>
    <x v="0"/>
    <s v="Federal"/>
    <x v="14"/>
    <x v="9"/>
    <x v="9"/>
    <s v=""/>
    <n v="724944187.84000003"/>
    <n v="563420050.63999999"/>
    <n v="81695907.340000004"/>
    <n v="48172414.329999998"/>
    <n v="0"/>
    <n v="0"/>
    <n v="724944187.84000003"/>
    <n v="563420050.63999999"/>
    <n v="129868321.67"/>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2"/>
    <x v="0"/>
    <s v="Federal"/>
    <x v="15"/>
    <x v="9"/>
    <x v="0"/>
    <s v=""/>
    <n v="19624936.719999999"/>
    <n v="19615308.739999998"/>
    <n v="10199960.550000001"/>
    <n v="3766139.28"/>
    <n v="0"/>
    <n v="0"/>
    <n v="19624936.719999999"/>
    <n v="19615308.739999998"/>
    <n v="13966099.83"/>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2"/>
    <x v="0"/>
    <s v="Federal"/>
    <x v="17"/>
    <x v="10"/>
    <x v="1"/>
    <s v=""/>
    <n v="0.01"/>
    <n v="0.01"/>
    <n v="0"/>
    <n v="0"/>
    <n v="0"/>
    <n v="0"/>
    <n v="0"/>
    <n v="0"/>
    <n v="0"/>
    <n v="0"/>
    <n v="0"/>
    <n v="0"/>
    <n v="0"/>
    <n v="0"/>
    <n v="0"/>
    <n v="0"/>
    <n v="0"/>
    <n v="0"/>
    <n v="0"/>
    <n v="0"/>
    <n v="0"/>
    <n v="0"/>
    <n v="0"/>
    <s v="None"/>
    <s v=""/>
    <s v=""/>
    <s v="MACRS Regular"/>
    <s v="MACRS Regular"/>
    <s v=""/>
    <s v=""/>
    <s v=""/>
    <s v=""/>
    <s v="3 COR"/>
    <s v=""/>
    <n v="1"/>
    <n v="10"/>
    <n v="2140"/>
    <n v="530"/>
    <n v="0"/>
    <n v="0"/>
    <s v=""/>
    <s v=""/>
    <n v="5"/>
    <n v="5"/>
    <s v=""/>
    <s v=""/>
    <s v=""/>
    <s v=""/>
    <n v="300"/>
    <n v="0"/>
    <n v="0"/>
    <n v="721609"/>
    <s v=""/>
    <s v=""/>
    <s v=""/>
  </r>
  <r>
    <x v="1"/>
    <x v="2"/>
    <x v="0"/>
    <s v="Federal"/>
    <x v="18"/>
    <x v="10"/>
    <x v="1"/>
    <s v=""/>
    <n v="0.01"/>
    <n v="0.01"/>
    <n v="0"/>
    <n v="0"/>
    <n v="0"/>
    <n v="0"/>
    <n v="0"/>
    <n v="0"/>
    <n v="0"/>
    <n v="0"/>
    <n v="0"/>
    <n v="0"/>
    <n v="0"/>
    <n v="0"/>
    <n v="0"/>
    <n v="0"/>
    <n v="0"/>
    <n v="0"/>
    <n v="0"/>
    <n v="0"/>
    <n v="0"/>
    <n v="0"/>
    <n v="0"/>
    <s v="None"/>
    <s v=""/>
    <s v=""/>
    <s v="MACRS Regular"/>
    <s v="MACRS Regular"/>
    <s v=""/>
    <s v=""/>
    <s v=""/>
    <s v=""/>
    <s v="3 COR"/>
    <s v=""/>
    <n v="1"/>
    <n v="10"/>
    <n v="2129"/>
    <n v="530"/>
    <n v="0"/>
    <n v="0"/>
    <s v=""/>
    <s v=""/>
    <n v="5"/>
    <n v="5"/>
    <s v=""/>
    <s v=""/>
    <s v=""/>
    <s v=""/>
    <n v="300"/>
    <n v="0"/>
    <n v="0"/>
    <n v="721690"/>
    <s v=""/>
    <s v=""/>
    <s v=""/>
  </r>
  <r>
    <x v="1"/>
    <x v="2"/>
    <x v="0"/>
    <s v="Federal"/>
    <x v="19"/>
    <x v="10"/>
    <x v="1"/>
    <s v=""/>
    <n v="0.01"/>
    <n v="0.01"/>
    <n v="0"/>
    <n v="0"/>
    <n v="0"/>
    <n v="0"/>
    <n v="0"/>
    <n v="0"/>
    <n v="0"/>
    <n v="0"/>
    <n v="0"/>
    <n v="0"/>
    <n v="0"/>
    <n v="0"/>
    <n v="0"/>
    <n v="0"/>
    <n v="0"/>
    <n v="0"/>
    <n v="0"/>
    <n v="0"/>
    <n v="0"/>
    <n v="0"/>
    <n v="0"/>
    <s v="None"/>
    <s v=""/>
    <s v=""/>
    <s v="MACRS Regular"/>
    <s v="MACRS Regular"/>
    <s v=""/>
    <s v=""/>
    <s v=""/>
    <s v=""/>
    <s v="3 COR"/>
    <s v=""/>
    <n v="1"/>
    <n v="10"/>
    <n v="2151"/>
    <n v="530"/>
    <n v="0"/>
    <n v="0"/>
    <s v=""/>
    <s v=""/>
    <n v="5"/>
    <n v="5"/>
    <s v=""/>
    <s v=""/>
    <s v=""/>
    <s v=""/>
    <n v="300"/>
    <n v="0"/>
    <n v="0"/>
    <n v="722083"/>
    <s v=""/>
    <s v=""/>
    <s v=""/>
  </r>
  <r>
    <x v="1"/>
    <x v="2"/>
    <x v="0"/>
    <s v="Federal"/>
    <x v="20"/>
    <x v="10"/>
    <x v="1"/>
    <s v=""/>
    <n v="0.01"/>
    <n v="0.01"/>
    <n v="0"/>
    <n v="0"/>
    <n v="0"/>
    <n v="0"/>
    <n v="0"/>
    <n v="0"/>
    <n v="0"/>
    <n v="0"/>
    <n v="0"/>
    <n v="0"/>
    <n v="0"/>
    <n v="0"/>
    <n v="0"/>
    <n v="0"/>
    <n v="0"/>
    <n v="0"/>
    <n v="0"/>
    <n v="0"/>
    <n v="0"/>
    <n v="0"/>
    <n v="0"/>
    <s v="None"/>
    <s v=""/>
    <s v=""/>
    <s v="MACRS Regular"/>
    <s v="MACRS Regular"/>
    <s v=""/>
    <s v=""/>
    <s v=""/>
    <s v=""/>
    <s v="3 COR"/>
    <s v=""/>
    <n v="1"/>
    <n v="10"/>
    <n v="2148"/>
    <n v="530"/>
    <n v="0"/>
    <n v="0"/>
    <s v=""/>
    <s v=""/>
    <n v="5"/>
    <n v="5"/>
    <s v=""/>
    <s v=""/>
    <s v=""/>
    <s v=""/>
    <n v="300"/>
    <n v="0"/>
    <n v="0"/>
    <n v="721435"/>
    <s v=""/>
    <s v=""/>
    <s v=""/>
  </r>
  <r>
    <x v="1"/>
    <x v="2"/>
    <x v="0"/>
    <s v="Federal"/>
    <x v="21"/>
    <x v="10"/>
    <x v="1"/>
    <s v=""/>
    <n v="0.01"/>
    <n v="0.01"/>
    <n v="0"/>
    <n v="0"/>
    <n v="0"/>
    <n v="0"/>
    <n v="0"/>
    <n v="0"/>
    <n v="0"/>
    <n v="0"/>
    <n v="0"/>
    <n v="0"/>
    <n v="0"/>
    <n v="0"/>
    <n v="0"/>
    <n v="0"/>
    <n v="0"/>
    <n v="0"/>
    <n v="0"/>
    <n v="0"/>
    <n v="0"/>
    <n v="0"/>
    <n v="0"/>
    <s v="None"/>
    <s v=""/>
    <s v=""/>
    <s v="MACRS Regular"/>
    <s v="MACRS Regular"/>
    <s v=""/>
    <s v=""/>
    <s v=""/>
    <s v=""/>
    <s v="3 COR"/>
    <s v=""/>
    <n v="1"/>
    <n v="10"/>
    <n v="2130"/>
    <n v="530"/>
    <n v="0"/>
    <n v="0"/>
    <s v=""/>
    <s v=""/>
    <n v="5"/>
    <n v="5"/>
    <s v=""/>
    <s v=""/>
    <s v=""/>
    <s v=""/>
    <n v="300"/>
    <n v="0"/>
    <n v="0"/>
    <n v="722013"/>
    <s v=""/>
    <s v=""/>
    <s v=""/>
  </r>
  <r>
    <x v="1"/>
    <x v="2"/>
    <x v="0"/>
    <s v="Federal"/>
    <x v="22"/>
    <x v="10"/>
    <x v="1"/>
    <s v=""/>
    <n v="0.01"/>
    <n v="0.01"/>
    <n v="0"/>
    <n v="0"/>
    <n v="0"/>
    <n v="0"/>
    <n v="0"/>
    <n v="0"/>
    <n v="0"/>
    <n v="0"/>
    <n v="0"/>
    <n v="0"/>
    <n v="0"/>
    <n v="0"/>
    <n v="0"/>
    <n v="0"/>
    <n v="0"/>
    <n v="0"/>
    <n v="0"/>
    <n v="0"/>
    <n v="0"/>
    <n v="0"/>
    <n v="0"/>
    <s v="None"/>
    <s v=""/>
    <s v=""/>
    <s v="MACRS Regular"/>
    <s v="MACRS Regular"/>
    <s v=""/>
    <s v=""/>
    <s v=""/>
    <s v=""/>
    <s v="3 COR"/>
    <s v=""/>
    <n v="1"/>
    <n v="10"/>
    <n v="2121"/>
    <n v="530"/>
    <n v="0"/>
    <n v="0"/>
    <s v=""/>
    <s v=""/>
    <n v="5"/>
    <n v="5"/>
    <s v=""/>
    <s v=""/>
    <s v=""/>
    <s v=""/>
    <n v="300"/>
    <n v="0"/>
    <n v="0"/>
    <n v="721558"/>
    <s v=""/>
    <s v=""/>
    <s v=""/>
  </r>
  <r>
    <x v="1"/>
    <x v="2"/>
    <x v="0"/>
    <s v="Federal"/>
    <x v="23"/>
    <x v="10"/>
    <x v="1"/>
    <s v=""/>
    <n v="0.01"/>
    <n v="0.01"/>
    <n v="0"/>
    <n v="0"/>
    <n v="0"/>
    <n v="0"/>
    <n v="0"/>
    <n v="0"/>
    <n v="0"/>
    <n v="0"/>
    <n v="0"/>
    <n v="0"/>
    <n v="0"/>
    <n v="0"/>
    <n v="0"/>
    <n v="0"/>
    <n v="0"/>
    <n v="0"/>
    <n v="0"/>
    <n v="0"/>
    <n v="0"/>
    <n v="0"/>
    <n v="0"/>
    <s v="None"/>
    <s v=""/>
    <s v=""/>
    <s v="MACRS Regular"/>
    <s v="MACRS Regular"/>
    <s v=""/>
    <s v=""/>
    <s v=""/>
    <s v=""/>
    <s v="3 COR"/>
    <s v=""/>
    <n v="1"/>
    <n v="10"/>
    <n v="2136"/>
    <n v="530"/>
    <n v="0"/>
    <n v="0"/>
    <s v=""/>
    <s v=""/>
    <n v="5"/>
    <n v="5"/>
    <s v=""/>
    <s v=""/>
    <s v=""/>
    <s v=""/>
    <n v="300"/>
    <n v="0"/>
    <n v="0"/>
    <n v="721623"/>
    <s v=""/>
    <s v=""/>
    <s v=""/>
  </r>
  <r>
    <x v="1"/>
    <x v="2"/>
    <x v="0"/>
    <s v="Federal"/>
    <x v="24"/>
    <x v="10"/>
    <x v="1"/>
    <s v=""/>
    <n v="0.01"/>
    <n v="0.01"/>
    <n v="0"/>
    <n v="0"/>
    <n v="0"/>
    <n v="0"/>
    <n v="0"/>
    <n v="0"/>
    <n v="0"/>
    <n v="0"/>
    <n v="0"/>
    <n v="0"/>
    <n v="0"/>
    <n v="0"/>
    <n v="0"/>
    <n v="0"/>
    <n v="0"/>
    <n v="0"/>
    <n v="0"/>
    <n v="0"/>
    <n v="0"/>
    <n v="0"/>
    <n v="0"/>
    <s v="None"/>
    <s v=""/>
    <s v=""/>
    <s v="MACRS Regular"/>
    <s v="MACRS Regular"/>
    <s v=""/>
    <s v=""/>
    <s v=""/>
    <s v=""/>
    <s v="3 COR"/>
    <s v=""/>
    <n v="1"/>
    <n v="10"/>
    <n v="2152"/>
    <n v="530"/>
    <n v="0"/>
    <n v="0"/>
    <s v=""/>
    <s v=""/>
    <n v="5"/>
    <n v="5"/>
    <s v=""/>
    <s v=""/>
    <s v=""/>
    <s v=""/>
    <n v="300"/>
    <n v="0"/>
    <n v="0"/>
    <n v="721470"/>
    <s v=""/>
    <s v=""/>
    <s v=""/>
  </r>
  <r>
    <x v="1"/>
    <x v="2"/>
    <x v="0"/>
    <s v="Federal"/>
    <x v="25"/>
    <x v="10"/>
    <x v="1"/>
    <s v=""/>
    <n v="0.01"/>
    <n v="0.01"/>
    <n v="0"/>
    <n v="0"/>
    <n v="0"/>
    <n v="0"/>
    <n v="0"/>
    <n v="0"/>
    <n v="0"/>
    <n v="0"/>
    <n v="0"/>
    <n v="0"/>
    <n v="0"/>
    <n v="0"/>
    <n v="0"/>
    <n v="0"/>
    <n v="0"/>
    <n v="0"/>
    <n v="0"/>
    <n v="0"/>
    <n v="0"/>
    <n v="0"/>
    <n v="0"/>
    <s v="None"/>
    <s v=""/>
    <s v=""/>
    <s v="MACRS Regular"/>
    <s v="MACRS Regular"/>
    <s v=""/>
    <s v=""/>
    <s v=""/>
    <s v=""/>
    <s v="3 COR"/>
    <s v=""/>
    <n v="1"/>
    <n v="10"/>
    <n v="2141"/>
    <n v="530"/>
    <n v="0"/>
    <n v="0"/>
    <s v=""/>
    <s v=""/>
    <n v="5"/>
    <n v="5"/>
    <s v=""/>
    <s v=""/>
    <s v=""/>
    <s v=""/>
    <n v="300"/>
    <n v="0"/>
    <n v="0"/>
    <n v="721749"/>
    <s v=""/>
    <s v=""/>
    <s v=""/>
  </r>
  <r>
    <x v="1"/>
    <x v="2"/>
    <x v="0"/>
    <s v="Federal"/>
    <x v="26"/>
    <x v="10"/>
    <x v="1"/>
    <s v=""/>
    <n v="0.01"/>
    <n v="0.01"/>
    <n v="0"/>
    <n v="0"/>
    <n v="0"/>
    <n v="0"/>
    <n v="0"/>
    <n v="0"/>
    <n v="0"/>
    <n v="0"/>
    <n v="0"/>
    <n v="0"/>
    <n v="0"/>
    <n v="0"/>
    <n v="0"/>
    <n v="0"/>
    <n v="0"/>
    <n v="0"/>
    <n v="0"/>
    <n v="0"/>
    <n v="0"/>
    <n v="0"/>
    <n v="0"/>
    <s v="None"/>
    <s v=""/>
    <s v=""/>
    <s v="MACRS Regular"/>
    <s v="MACRS Regular"/>
    <s v=""/>
    <s v=""/>
    <s v=""/>
    <s v=""/>
    <s v="3 COR"/>
    <s v=""/>
    <n v="1"/>
    <n v="10"/>
    <n v="2126"/>
    <n v="530"/>
    <n v="0"/>
    <n v="0"/>
    <s v=""/>
    <s v=""/>
    <n v="5"/>
    <n v="5"/>
    <s v=""/>
    <s v=""/>
    <s v=""/>
    <s v=""/>
    <n v="300"/>
    <n v="0"/>
    <n v="0"/>
    <n v="721584"/>
    <s v=""/>
    <s v=""/>
    <s v=""/>
  </r>
  <r>
    <x v="1"/>
    <x v="2"/>
    <x v="0"/>
    <s v="Federal"/>
    <x v="27"/>
    <x v="10"/>
    <x v="1"/>
    <s v=""/>
    <n v="0.01"/>
    <n v="0.01"/>
    <n v="0"/>
    <n v="0"/>
    <n v="0"/>
    <n v="0"/>
    <n v="0"/>
    <n v="0"/>
    <n v="0"/>
    <n v="0"/>
    <n v="0"/>
    <n v="0"/>
    <n v="0"/>
    <n v="0"/>
    <n v="0"/>
    <n v="0"/>
    <n v="0"/>
    <n v="0"/>
    <n v="0"/>
    <n v="0"/>
    <n v="0"/>
    <n v="0"/>
    <n v="0"/>
    <s v="None"/>
    <s v=""/>
    <s v=""/>
    <s v="MACRS Regular"/>
    <s v="MACRS Regular"/>
    <s v=""/>
    <s v=""/>
    <s v=""/>
    <s v=""/>
    <s v="3 COR"/>
    <s v=""/>
    <n v="1"/>
    <n v="10"/>
    <n v="2191"/>
    <n v="530"/>
    <n v="0"/>
    <n v="0"/>
    <s v=""/>
    <s v=""/>
    <n v="5"/>
    <n v="5"/>
    <s v=""/>
    <s v=""/>
    <s v=""/>
    <s v=""/>
    <n v="300"/>
    <n v="0"/>
    <n v="0"/>
    <n v="722163"/>
    <s v=""/>
    <s v=""/>
    <s v=""/>
  </r>
  <r>
    <x v="1"/>
    <x v="2"/>
    <x v="0"/>
    <s v="Federal"/>
    <x v="28"/>
    <x v="10"/>
    <x v="1"/>
    <s v=""/>
    <n v="0.01"/>
    <n v="0.01"/>
    <n v="0"/>
    <n v="0"/>
    <n v="0"/>
    <n v="0"/>
    <n v="0"/>
    <n v="0"/>
    <n v="0"/>
    <n v="0"/>
    <n v="0"/>
    <n v="0"/>
    <n v="0"/>
    <n v="0"/>
    <n v="0"/>
    <n v="0"/>
    <n v="0"/>
    <n v="0"/>
    <n v="0"/>
    <n v="0"/>
    <n v="0"/>
    <n v="0"/>
    <n v="0"/>
    <s v="None"/>
    <s v=""/>
    <s v=""/>
    <s v="MACRS Regular"/>
    <s v="MACRS Regular"/>
    <s v=""/>
    <s v=""/>
    <s v=""/>
    <s v=""/>
    <s v="3 COR"/>
    <s v=""/>
    <n v="1"/>
    <n v="10"/>
    <n v="2195"/>
    <n v="530"/>
    <n v="0"/>
    <n v="0"/>
    <s v=""/>
    <s v=""/>
    <n v="5"/>
    <n v="5"/>
    <s v=""/>
    <s v=""/>
    <s v=""/>
    <s v=""/>
    <n v="300"/>
    <n v="0"/>
    <n v="0"/>
    <n v="722164"/>
    <s v=""/>
    <s v=""/>
    <s v=""/>
  </r>
  <r>
    <x v="0"/>
    <x v="3"/>
    <x v="0"/>
    <s v="Federal"/>
    <x v="0"/>
    <x v="0"/>
    <x v="0"/>
    <s v=""/>
    <n v="13548718.300000001"/>
    <n v="13548718.300000001"/>
    <n v="13548718.300000001"/>
    <n v="0"/>
    <n v="0"/>
    <n v="0"/>
    <n v="13548718.300000001"/>
    <n v="13548718.300000001"/>
    <n v="13548718.300000001"/>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3"/>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3"/>
    <x v="0"/>
    <s v="Federal"/>
    <x v="2"/>
    <x v="0"/>
    <x v="0"/>
    <s v=""/>
    <n v="24961.73"/>
    <n v="24961.73"/>
    <n v="24961.73"/>
    <n v="0"/>
    <n v="0"/>
    <n v="0"/>
    <n v="24961.73"/>
    <n v="24961.73"/>
    <n v="24961.73"/>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3"/>
    <x v="0"/>
    <s v="Federal"/>
    <x v="3"/>
    <x v="0"/>
    <x v="2"/>
    <s v=""/>
    <n v="390488533.22000003"/>
    <n v="353644071.77999997"/>
    <n v="123141495.27"/>
    <n v="17287693.239999998"/>
    <n v="0"/>
    <n v="0"/>
    <n v="390488533.22000003"/>
    <n v="353644071.77999997"/>
    <n v="140429188.50999999"/>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3"/>
    <x v="0"/>
    <s v="Federal"/>
    <x v="4"/>
    <x v="0"/>
    <x v="3"/>
    <s v=""/>
    <n v="9545526.1899999995"/>
    <n v="9545426.2899999991"/>
    <n v="8267544.9100000001"/>
    <n v="851925.18"/>
    <n v="0"/>
    <n v="0"/>
    <n v="9545526.1899999995"/>
    <n v="9545426.2899999991"/>
    <n v="9119470.0899999999"/>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3"/>
    <x v="0"/>
    <s v="Federal"/>
    <x v="5"/>
    <x v="0"/>
    <x v="0"/>
    <s v=""/>
    <n v="10358128.6"/>
    <n v="10323522.699999999"/>
    <n v="10323522.699999999"/>
    <n v="0"/>
    <n v="0"/>
    <n v="0"/>
    <n v="10358128.6"/>
    <n v="10323522.699999999"/>
    <n v="10323522.69999999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3"/>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3"/>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3"/>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3"/>
    <x v="0"/>
    <s v="Federal"/>
    <x v="8"/>
    <x v="0"/>
    <x v="5"/>
    <s v=""/>
    <n v="1826850.79"/>
    <n v="1826850.79"/>
    <n v="669848.62"/>
    <n v="121786.05"/>
    <n v="0"/>
    <n v="0"/>
    <n v="1826850.79"/>
    <n v="1826850.79"/>
    <n v="791634.67"/>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3"/>
    <x v="0"/>
    <s v="Federal"/>
    <x v="9"/>
    <x v="0"/>
    <x v="3"/>
    <s v=""/>
    <n v="41764131.030000001"/>
    <n v="41682832.219999999"/>
    <n v="36102597.939999998"/>
    <n v="3720174.79"/>
    <n v="0"/>
    <n v="0"/>
    <n v="41764131.030000001"/>
    <n v="41682832.219999999"/>
    <n v="39822772.729999997"/>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3"/>
    <x v="0"/>
    <s v="Federal"/>
    <x v="10"/>
    <x v="0"/>
    <x v="6"/>
    <s v=""/>
    <n v="10135582.6"/>
    <n v="10129920.199999999"/>
    <n v="1439413.16"/>
    <n v="259759.26"/>
    <n v="0"/>
    <n v="0"/>
    <n v="10135582.6"/>
    <n v="10129920.199999999"/>
    <n v="1699172.42"/>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3"/>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3"/>
    <x v="0"/>
    <s v="Federal"/>
    <x v="12"/>
    <x v="0"/>
    <x v="3"/>
    <s v=""/>
    <n v="36787906.420000002"/>
    <n v="34493525.340000004"/>
    <n v="29875750.030000001"/>
    <n v="3078532.27"/>
    <n v="0"/>
    <n v="0"/>
    <n v="36787906.420000002"/>
    <n v="34493525.340000004"/>
    <n v="32954282.300000001"/>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3"/>
    <x v="0"/>
    <s v="Federal"/>
    <x v="13"/>
    <x v="0"/>
    <x v="8"/>
    <s v=""/>
    <n v="43168.05"/>
    <n v="43168.05"/>
    <n v="2826.64"/>
    <n v="513.70000000000005"/>
    <n v="0"/>
    <n v="0"/>
    <n v="43168.05"/>
    <n v="43168.05"/>
    <n v="3340.34"/>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3"/>
    <x v="0"/>
    <s v="Federal"/>
    <x v="14"/>
    <x v="0"/>
    <x v="9"/>
    <s v=""/>
    <n v="280256078.55000001"/>
    <n v="244404116.86000001"/>
    <n v="107301839.2"/>
    <n v="14431385.75"/>
    <n v="0"/>
    <n v="0"/>
    <n v="280256078.55000001"/>
    <n v="244404116.86000001"/>
    <n v="121733224.95"/>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3"/>
    <x v="0"/>
    <s v="Federal"/>
    <x v="15"/>
    <x v="0"/>
    <x v="0"/>
    <s v=""/>
    <n v="20376652.559999999"/>
    <n v="20376652.559999999"/>
    <n v="20376652.559999999"/>
    <n v="0"/>
    <n v="0"/>
    <n v="0"/>
    <n v="20376652.559999999"/>
    <n v="20376652.559999999"/>
    <n v="20376652.55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3"/>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3"/>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3"/>
    <x v="0"/>
    <s v="Federal"/>
    <x v="3"/>
    <x v="2"/>
    <x v="2"/>
    <s v=""/>
    <n v="2916004.8"/>
    <n v="1584519.5"/>
    <n v="551741.48"/>
    <n v="77458.350000000006"/>
    <n v="0"/>
    <n v="0"/>
    <n v="2916004.8"/>
    <n v="1584519.5"/>
    <n v="629199.82999999996"/>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3"/>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3"/>
    <x v="0"/>
    <s v="Federal"/>
    <x v="9"/>
    <x v="2"/>
    <x v="3"/>
    <s v=""/>
    <n v="175499.04"/>
    <n v="105094.44"/>
    <n v="91025.06"/>
    <n v="9379.6299999999992"/>
    <n v="0"/>
    <n v="0"/>
    <n v="175499.04"/>
    <n v="105094.44"/>
    <n v="100404.69"/>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3"/>
    <x v="0"/>
    <s v="Federal"/>
    <x v="14"/>
    <x v="2"/>
    <x v="9"/>
    <s v=""/>
    <n v="7800938.1399999997"/>
    <n v="4081798.48"/>
    <n v="1792050.35"/>
    <n v="241018.89"/>
    <n v="0"/>
    <n v="0"/>
    <n v="7800938.1399999997"/>
    <n v="4081798.48"/>
    <n v="2033069.24"/>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3"/>
    <x v="0"/>
    <s v="Federal"/>
    <x v="0"/>
    <x v="3"/>
    <x v="0"/>
    <s v=""/>
    <n v="25605652.100000001"/>
    <n v="25605652.100000001"/>
    <n v="24130781.289999999"/>
    <n v="1474870.81"/>
    <n v="0"/>
    <n v="0"/>
    <n v="25605652.100000001"/>
    <n v="25605652.100000001"/>
    <n v="25605652.100000001"/>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3"/>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3"/>
    <x v="0"/>
    <s v="Federal"/>
    <x v="2"/>
    <x v="3"/>
    <x v="0"/>
    <s v=""/>
    <n v="1687.5"/>
    <n v="1687.5"/>
    <n v="1590.3"/>
    <n v="97.2"/>
    <n v="0"/>
    <n v="0"/>
    <n v="1687.5"/>
    <n v="1687.5"/>
    <n v="1687.5"/>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3"/>
    <x v="0"/>
    <s v="Federal"/>
    <x v="3"/>
    <x v="3"/>
    <x v="2"/>
    <s v=""/>
    <n v="426822794.60000002"/>
    <n v="384296559.04000002"/>
    <n v="113505597.06999999"/>
    <n v="20309322.149999999"/>
    <n v="0"/>
    <n v="0"/>
    <n v="426822794.60000002"/>
    <n v="384296559.04000002"/>
    <n v="133814919.22"/>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3"/>
    <x v="0"/>
    <s v="Federal"/>
    <x v="4"/>
    <x v="3"/>
    <x v="3"/>
    <s v=""/>
    <n v="6108408.9699999997"/>
    <n v="6108408.9699999997"/>
    <n v="4745483.62"/>
    <n v="545170.14"/>
    <n v="0"/>
    <n v="0"/>
    <n v="6108408.9699999997"/>
    <n v="6108408.9699999997"/>
    <n v="5290653.76"/>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3"/>
    <x v="0"/>
    <s v="Federal"/>
    <x v="4"/>
    <x v="3"/>
    <x v="3"/>
    <s v=""/>
    <n v="157359.16"/>
    <n v="157359.16"/>
    <n v="122248.74"/>
    <n v="14044.17"/>
    <n v="0"/>
    <n v="0"/>
    <n v="157359.16"/>
    <n v="157359.16"/>
    <n v="136292.91"/>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3"/>
    <x v="0"/>
    <s v="Federal"/>
    <x v="5"/>
    <x v="3"/>
    <x v="0"/>
    <s v=""/>
    <n v="11967415.84"/>
    <n v="11967415.84"/>
    <n v="11278099.58"/>
    <n v="689316.26"/>
    <n v="0"/>
    <n v="0"/>
    <n v="11967415.84"/>
    <n v="11967415.84"/>
    <n v="11967415.84"/>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3"/>
    <x v="0"/>
    <s v="Federal"/>
    <x v="5"/>
    <x v="3"/>
    <x v="0"/>
    <s v=""/>
    <n v="36245303.18"/>
    <n v="36245303.18"/>
    <n v="34157594.590000004"/>
    <n v="2087708.59"/>
    <n v="0"/>
    <n v="0"/>
    <n v="36245303.18"/>
    <n v="36245303.18"/>
    <n v="36245303.18"/>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3"/>
    <x v="0"/>
    <s v="Federal"/>
    <x v="6"/>
    <x v="3"/>
    <x v="7"/>
    <s v=""/>
    <n v="25616975.300000001"/>
    <n v="3167618.53"/>
    <n v="3167618.53"/>
    <n v="0"/>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3"/>
    <x v="0"/>
    <s v="Federal"/>
    <x v="6"/>
    <x v="3"/>
    <x v="4"/>
    <s v=""/>
    <n v="25501497.789999999"/>
    <n v="14131048.869999999"/>
    <n v="14131048.869999999"/>
    <n v="0"/>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3"/>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3"/>
    <x v="0"/>
    <s v="Federal"/>
    <x v="8"/>
    <x v="3"/>
    <x v="5"/>
    <s v=""/>
    <n v="894037.71"/>
    <n v="894037.71"/>
    <n v="268211.8"/>
    <n v="59603.66"/>
    <n v="0"/>
    <n v="0"/>
    <n v="894037.71"/>
    <n v="894037.71"/>
    <n v="327815.46000000002"/>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3"/>
    <x v="0"/>
    <s v="Federal"/>
    <x v="9"/>
    <x v="3"/>
    <x v="3"/>
    <s v=""/>
    <n v="33180858.940000001"/>
    <n v="33000063.82"/>
    <n v="25636996.98"/>
    <n v="2945226.74"/>
    <n v="0"/>
    <n v="0"/>
    <n v="33180858.940000001"/>
    <n v="33000063.82"/>
    <n v="28582223.719999999"/>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3"/>
    <x v="0"/>
    <s v="Federal"/>
    <x v="9"/>
    <x v="3"/>
    <x v="3"/>
    <s v=""/>
    <n v="18083.8"/>
    <n v="18083.8"/>
    <n v="14048.9"/>
    <n v="1613.96"/>
    <n v="0"/>
    <n v="0"/>
    <n v="18083.8"/>
    <n v="18083.8"/>
    <n v="15662.86"/>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3"/>
    <x v="0"/>
    <s v="Federal"/>
    <x v="10"/>
    <x v="3"/>
    <x v="6"/>
    <s v=""/>
    <n v="8132177.6699999999"/>
    <n v="8114346.3499999996"/>
    <n v="944954"/>
    <n v="208055.77"/>
    <n v="0"/>
    <n v="0"/>
    <n v="8132177.6699999999"/>
    <n v="8114346.3499999996"/>
    <n v="1153009.77"/>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3"/>
    <x v="0"/>
    <s v="Federal"/>
    <x v="11"/>
    <x v="3"/>
    <x v="7"/>
    <s v=""/>
    <n v="548047.51"/>
    <n v="214458.12"/>
    <n v="214458.12"/>
    <n v="0"/>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3"/>
    <x v="0"/>
    <s v="Federal"/>
    <x v="12"/>
    <x v="3"/>
    <x v="3"/>
    <s v=""/>
    <n v="36989434.780000001"/>
    <n v="34448840.590000004"/>
    <n v="26762518.620000001"/>
    <n v="3074528.79"/>
    <n v="0"/>
    <n v="0"/>
    <n v="36989434.780000001"/>
    <n v="34448840.590000004"/>
    <n v="29837047.4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3"/>
    <x v="0"/>
    <s v="Federal"/>
    <x v="13"/>
    <x v="3"/>
    <x v="8"/>
    <s v=""/>
    <n v="28550404.399999999"/>
    <n v="28550404.399999999"/>
    <n v="1529445.17"/>
    <n v="340035.32"/>
    <n v="0"/>
    <n v="0"/>
    <n v="28550404.399999999"/>
    <n v="28550404.399999999"/>
    <n v="1869480.49"/>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3"/>
    <x v="0"/>
    <s v="Federal"/>
    <x v="14"/>
    <x v="3"/>
    <x v="9"/>
    <s v=""/>
    <n v="232894138.34"/>
    <n v="193627115.11000001"/>
    <n v="72940302.420000002"/>
    <n v="12068681.27"/>
    <n v="0"/>
    <n v="0"/>
    <n v="232894138.34"/>
    <n v="193627115.11000001"/>
    <n v="85008983.689999998"/>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3"/>
    <x v="0"/>
    <s v="Federal"/>
    <x v="15"/>
    <x v="3"/>
    <x v="0"/>
    <s v=""/>
    <n v="15135364.76"/>
    <n v="15135364.76"/>
    <n v="14263576.470000001"/>
    <n v="871788.29"/>
    <n v="0"/>
    <n v="0"/>
    <n v="15135364.76"/>
    <n v="15135364.76"/>
    <n v="15135364.76"/>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3"/>
    <x v="0"/>
    <s v="Federal"/>
    <x v="15"/>
    <x v="3"/>
    <x v="0"/>
    <s v=""/>
    <n v="40009.64"/>
    <n v="40009.64"/>
    <n v="37705.11"/>
    <n v="2304.5300000000002"/>
    <n v="0"/>
    <n v="0"/>
    <n v="40009.64"/>
    <n v="40009.64"/>
    <n v="40009.64"/>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3"/>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3"/>
    <x v="0"/>
    <s v="Federal"/>
    <x v="6"/>
    <x v="4"/>
    <x v="4"/>
    <s v=""/>
    <n v="46271271.600000001"/>
    <n v="33483482.300000001"/>
    <n v="33483482.300000001"/>
    <n v="0"/>
    <n v="0"/>
    <n v="0"/>
    <n v="46271271.600000001"/>
    <n v="33483482.300000001"/>
    <n v="33483482.300000001"/>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3"/>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3"/>
    <x v="0"/>
    <s v="Federal"/>
    <x v="8"/>
    <x v="4"/>
    <x v="5"/>
    <s v=""/>
    <n v="203859.41"/>
    <n v="203859.41"/>
    <n v="47566.720000000001"/>
    <n v="13591.21"/>
    <n v="0"/>
    <n v="0"/>
    <n v="203859.41"/>
    <n v="203859.41"/>
    <n v="61157.93"/>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3"/>
    <x v="0"/>
    <s v="Federal"/>
    <x v="10"/>
    <x v="4"/>
    <x v="6"/>
    <s v=""/>
    <n v="2611896.86"/>
    <n v="2588904.54"/>
    <n v="235113.27"/>
    <n v="66376.91"/>
    <n v="0"/>
    <n v="0"/>
    <n v="2611896.86"/>
    <n v="2588904.54"/>
    <n v="301490.18"/>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3"/>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3"/>
    <x v="0"/>
    <s v="Federal"/>
    <x v="0"/>
    <x v="5"/>
    <x v="10"/>
    <s v=""/>
    <n v="11849779.5"/>
    <n v="11849779.5"/>
    <n v="10381805.82"/>
    <n v="1304867.1200000001"/>
    <n v="0"/>
    <n v="0"/>
    <n v="11849779.5"/>
    <n v="11849779.5"/>
    <n v="11686672.939999999"/>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3"/>
    <x v="0"/>
    <s v="Federal"/>
    <x v="3"/>
    <x v="5"/>
    <x v="11"/>
    <s v=""/>
    <n v="81293335.120000005"/>
    <n v="74632897.950000003"/>
    <n v="19441125.379999999"/>
    <n v="4138831.03"/>
    <n v="0"/>
    <n v="0"/>
    <n v="81293335.120000005"/>
    <n v="74632897.950000003"/>
    <n v="23579956.41"/>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3"/>
    <x v="0"/>
    <s v="Federal"/>
    <x v="4"/>
    <x v="5"/>
    <x v="12"/>
    <s v=""/>
    <n v="973947.95"/>
    <n v="965328.13"/>
    <n v="701983.16"/>
    <n v="84404.7"/>
    <n v="0"/>
    <n v="0"/>
    <n v="973947.95"/>
    <n v="965328.13"/>
    <n v="786387.86"/>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3"/>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3"/>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3"/>
    <x v="0"/>
    <s v="Federal"/>
    <x v="9"/>
    <x v="5"/>
    <x v="12"/>
    <s v=""/>
    <n v="9669311.7599999998"/>
    <n v="9583734.5800000001"/>
    <n v="6969257.5800000001"/>
    <n v="837966.02"/>
    <n v="0"/>
    <n v="0"/>
    <n v="9669311.7599999998"/>
    <n v="9583734.5800000001"/>
    <n v="7807223.5999999996"/>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3"/>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3"/>
    <x v="0"/>
    <s v="Federal"/>
    <x v="12"/>
    <x v="5"/>
    <x v="12"/>
    <s v=""/>
    <n v="11029067.310000001"/>
    <n v="10217272.460000001"/>
    <n v="7429964.0599999996"/>
    <n v="893360.22"/>
    <n v="0"/>
    <n v="0"/>
    <n v="11029067.310000001"/>
    <n v="10217272.460000001"/>
    <n v="8323324.2800000003"/>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3"/>
    <x v="0"/>
    <s v="Federal"/>
    <x v="14"/>
    <x v="5"/>
    <x v="13"/>
    <s v=""/>
    <n v="25424351.800000001"/>
    <n v="20201932.120000001"/>
    <n v="6763354.3499999996"/>
    <n v="1343857.78"/>
    <n v="0"/>
    <n v="0"/>
    <n v="25424351.800000001"/>
    <n v="20201932.120000001"/>
    <n v="8107212.1299999999"/>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3"/>
    <x v="0"/>
    <s v="Federal"/>
    <x v="15"/>
    <x v="5"/>
    <x v="10"/>
    <s v=""/>
    <n v="190748.55"/>
    <n v="189060.35"/>
    <n v="165639.19"/>
    <n v="20818.830000000002"/>
    <n v="0"/>
    <n v="0"/>
    <n v="190748.55"/>
    <n v="189060.35"/>
    <n v="186458.02"/>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3"/>
    <x v="0"/>
    <s v="Federal"/>
    <x v="0"/>
    <x v="6"/>
    <x v="14"/>
    <s v=""/>
    <n v="8765923.5"/>
    <n v="8765923.5"/>
    <n v="7395665.0199999996"/>
    <n v="996561.59"/>
    <n v="0"/>
    <n v="0"/>
    <n v="8765923.5"/>
    <n v="8765923.5"/>
    <n v="8392226.6099999994"/>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3"/>
    <x v="0"/>
    <s v="Federal"/>
    <x v="3"/>
    <x v="6"/>
    <x v="15"/>
    <s v=""/>
    <n v="151885604.97999999"/>
    <n v="139441479.06"/>
    <n v="34253860.439999998"/>
    <n v="7888019.5199999996"/>
    <n v="0"/>
    <n v="0"/>
    <n v="151885604.97999999"/>
    <n v="139441479.06"/>
    <n v="42141879.960000001"/>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3"/>
    <x v="0"/>
    <s v="Federal"/>
    <x v="4"/>
    <x v="6"/>
    <x v="16"/>
    <s v=""/>
    <n v="1892622.48"/>
    <n v="1875872.04"/>
    <n v="1315295.79"/>
    <n v="166345.4"/>
    <n v="0"/>
    <n v="0"/>
    <n v="1892622.48"/>
    <n v="1875872.04"/>
    <n v="1481641.19"/>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3"/>
    <x v="0"/>
    <s v="Federal"/>
    <x v="5"/>
    <x v="6"/>
    <x v="14"/>
    <s v=""/>
    <n v="371900.22"/>
    <n v="368608.76"/>
    <n v="310989.13"/>
    <n v="41905.599999999999"/>
    <n v="0"/>
    <n v="0"/>
    <n v="371900.22"/>
    <n v="368608.76"/>
    <n v="352894.73"/>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3"/>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3"/>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3"/>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3"/>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3"/>
    <x v="0"/>
    <s v="Federal"/>
    <x v="12"/>
    <x v="6"/>
    <x v="16"/>
    <s v=""/>
    <n v="9432917.5399999991"/>
    <n v="8738607.3499999996"/>
    <n v="6127205.5"/>
    <n v="774907.38"/>
    <n v="0"/>
    <n v="0"/>
    <n v="9432917.5399999991"/>
    <n v="8738607.3499999996"/>
    <n v="6902112.8799999999"/>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3"/>
    <x v="0"/>
    <s v="Federal"/>
    <x v="13"/>
    <x v="6"/>
    <x v="8"/>
    <s v=""/>
    <n v="6582142.4500000002"/>
    <n v="6582142.4500000002"/>
    <n v="274277.89"/>
    <n v="78327.5"/>
    <n v="0"/>
    <n v="0"/>
    <n v="6582142.4500000002"/>
    <n v="6582142.4500000002"/>
    <n v="352605.39"/>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3"/>
    <x v="0"/>
    <s v="Federal"/>
    <x v="14"/>
    <x v="6"/>
    <x v="17"/>
    <s v=""/>
    <n v="167881766.11000001"/>
    <n v="133397148.75"/>
    <n v="42228534.899999999"/>
    <n v="9116861.3800000008"/>
    <n v="0"/>
    <n v="0"/>
    <n v="167881766.11000001"/>
    <n v="133397148.75"/>
    <n v="51345396.280000001"/>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3"/>
    <x v="0"/>
    <s v="Federal"/>
    <x v="15"/>
    <x v="6"/>
    <x v="14"/>
    <s v=""/>
    <n v="1618269.6"/>
    <n v="1603947.28"/>
    <n v="1353223.86"/>
    <n v="182346.13"/>
    <n v="0"/>
    <n v="0"/>
    <n v="1618269.6"/>
    <n v="1603947.28"/>
    <n v="1535569.99"/>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3"/>
    <x v="0"/>
    <s v="Federal"/>
    <x v="0"/>
    <x v="7"/>
    <x v="18"/>
    <s v=""/>
    <n v="5500556.8099999996"/>
    <n v="5500556.8099999996"/>
    <n v="4490654.58"/>
    <n v="673271.52"/>
    <n v="0"/>
    <n v="0"/>
    <n v="5500556.8099999996"/>
    <n v="5500556.8099999996"/>
    <n v="5163926.0999999996"/>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3"/>
    <x v="0"/>
    <s v="Federal"/>
    <x v="3"/>
    <x v="7"/>
    <x v="19"/>
    <s v=""/>
    <n v="102155993.97"/>
    <n v="93786260.430000007"/>
    <n v="21646886.739999998"/>
    <n v="5409731.6299999999"/>
    <n v="0"/>
    <n v="0"/>
    <n v="102155993.97"/>
    <n v="93786260.430000007"/>
    <n v="27056618.370000001"/>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3"/>
    <x v="0"/>
    <s v="Federal"/>
    <x v="4"/>
    <x v="7"/>
    <x v="20"/>
    <s v=""/>
    <n v="752133.95"/>
    <n v="745477.27"/>
    <n v="503296.7"/>
    <n v="69195.83"/>
    <n v="0"/>
    <n v="0"/>
    <n v="752133.95"/>
    <n v="745477.27"/>
    <n v="572492.53"/>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3"/>
    <x v="0"/>
    <s v="Federal"/>
    <x v="5"/>
    <x v="7"/>
    <x v="18"/>
    <s v=""/>
    <n v="683412.61"/>
    <n v="677364.15"/>
    <n v="553000.09"/>
    <n v="82909.789999999994"/>
    <n v="0"/>
    <n v="0"/>
    <n v="683412.61"/>
    <n v="677364.15"/>
    <n v="635909.88"/>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3"/>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3"/>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3"/>
    <x v="0"/>
    <s v="Federal"/>
    <x v="9"/>
    <x v="7"/>
    <x v="20"/>
    <s v=""/>
    <n v="7635865.0599999996"/>
    <n v="7568284.6900000004"/>
    <n v="5109602.83"/>
    <n v="702494.58"/>
    <n v="0"/>
    <n v="0"/>
    <n v="7635865.0599999996"/>
    <n v="7568284.6900000004"/>
    <n v="5812097.4100000001"/>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3"/>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3"/>
    <x v="0"/>
    <s v="Federal"/>
    <x v="12"/>
    <x v="7"/>
    <x v="20"/>
    <s v=""/>
    <n v="10847361.949999999"/>
    <n v="10048941.560000001"/>
    <n v="6784377.4900000002"/>
    <n v="932751.25"/>
    <n v="0"/>
    <n v="0"/>
    <n v="10847361.949999999"/>
    <n v="10048941.560000001"/>
    <n v="7717128.7400000002"/>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3"/>
    <x v="0"/>
    <s v="Federal"/>
    <x v="13"/>
    <x v="7"/>
    <x v="8"/>
    <s v=""/>
    <n v="62625.7"/>
    <n v="62625.7"/>
    <n v="2609.61"/>
    <n v="745.25"/>
    <n v="0"/>
    <n v="0"/>
    <n v="62625.7"/>
    <n v="62625.7"/>
    <n v="3354.86"/>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3"/>
    <x v="0"/>
    <s v="Federal"/>
    <x v="14"/>
    <x v="7"/>
    <x v="21"/>
    <s v=""/>
    <n v="15854132.84"/>
    <n v="12597533.1"/>
    <n v="3758316.53"/>
    <n v="883921.66"/>
    <n v="0"/>
    <n v="0"/>
    <n v="15854132.84"/>
    <n v="12597533.1"/>
    <n v="4642238.1900000004"/>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3"/>
    <x v="0"/>
    <s v="Federal"/>
    <x v="15"/>
    <x v="7"/>
    <x v="18"/>
    <s v=""/>
    <n v="1145020.8999999999"/>
    <n v="1134887.01"/>
    <n v="926521.76"/>
    <n v="138910.85999999999"/>
    <n v="0"/>
    <n v="0"/>
    <n v="1145020.8999999999"/>
    <n v="1134887.01"/>
    <n v="1065432.6200000001"/>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3"/>
    <x v="0"/>
    <s v="Federal"/>
    <x v="0"/>
    <x v="8"/>
    <x v="22"/>
    <s v=""/>
    <n v="7934081.4299999997"/>
    <n v="7934081.4299999997"/>
    <n v="6306007.9199999999"/>
    <n v="868300.45"/>
    <n v="0"/>
    <n v="0"/>
    <n v="7934081.4299999997"/>
    <n v="7934081.4299999997"/>
    <n v="7174308.3700000001"/>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3"/>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3"/>
    <x v="0"/>
    <s v="Federal"/>
    <x v="3"/>
    <x v="8"/>
    <x v="23"/>
    <s v=""/>
    <n v="153796151.55000001"/>
    <n v="141195492.06"/>
    <n v="30494169.309999999"/>
    <n v="8301492.1900000004"/>
    <n v="0"/>
    <n v="0"/>
    <n v="153796151.55000001"/>
    <n v="141195492.06"/>
    <n v="38795661.5"/>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3"/>
    <x v="0"/>
    <s v="Federal"/>
    <x v="4"/>
    <x v="8"/>
    <x v="24"/>
    <s v=""/>
    <n v="2113512.2799999998"/>
    <n v="2094806.87"/>
    <n v="1359753.82"/>
    <n v="210012.01"/>
    <n v="0"/>
    <n v="0"/>
    <n v="2113512.2799999998"/>
    <n v="2094806.87"/>
    <n v="1569765.83"/>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3"/>
    <x v="0"/>
    <s v="Federal"/>
    <x v="5"/>
    <x v="8"/>
    <x v="22"/>
    <s v=""/>
    <n v="1349437.5"/>
    <n v="1337494.45"/>
    <n v="1063040.5900000001"/>
    <n v="146374.48000000001"/>
    <n v="0"/>
    <n v="0"/>
    <n v="1349437.5"/>
    <n v="1337494.45"/>
    <n v="1209415.07"/>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3"/>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3"/>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3"/>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3"/>
    <x v="0"/>
    <s v="Federal"/>
    <x v="9"/>
    <x v="8"/>
    <x v="24"/>
    <s v=""/>
    <n v="5850248"/>
    <n v="5798471.0199999996"/>
    <n v="3763828.17"/>
    <n v="581317.81000000006"/>
    <n v="0"/>
    <n v="0"/>
    <n v="5850248"/>
    <n v="5798471.0199999996"/>
    <n v="4345145.9800000004"/>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3"/>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3"/>
    <x v="0"/>
    <s v="Federal"/>
    <x v="12"/>
    <x v="8"/>
    <x v="24"/>
    <s v=""/>
    <n v="16189364.210000001"/>
    <n v="14997745.58"/>
    <n v="9735141.75"/>
    <n v="1503578.54"/>
    <n v="0"/>
    <n v="0"/>
    <n v="16189364.210000001"/>
    <n v="14997745.58"/>
    <n v="11238720.289999999"/>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3"/>
    <x v="0"/>
    <s v="Federal"/>
    <x v="13"/>
    <x v="8"/>
    <x v="8"/>
    <s v=""/>
    <n v="17360410.399999999"/>
    <n v="17360410.399999999"/>
    <n v="723408.3"/>
    <n v="206588.88"/>
    <n v="0"/>
    <n v="0"/>
    <n v="17360410.399999999"/>
    <n v="17360410.399999999"/>
    <n v="929997.18"/>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3"/>
    <x v="0"/>
    <s v="Federal"/>
    <x v="14"/>
    <x v="8"/>
    <x v="25"/>
    <s v=""/>
    <n v="467729199.75999999"/>
    <n v="371652878.94999999"/>
    <n v="104104617.06"/>
    <n v="26754826.190000001"/>
    <n v="0"/>
    <n v="0"/>
    <n v="467729199.75999999"/>
    <n v="371652878.94999999"/>
    <n v="130859443.25"/>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3"/>
    <x v="0"/>
    <s v="Federal"/>
    <x v="15"/>
    <x v="8"/>
    <x v="22"/>
    <s v=""/>
    <n v="942628.31"/>
    <n v="934285.68"/>
    <n v="742570.26"/>
    <n v="102247.58"/>
    <n v="0"/>
    <n v="0"/>
    <n v="942628.31"/>
    <n v="934285.68"/>
    <n v="844817.84"/>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3"/>
    <x v="0"/>
    <s v="Federal"/>
    <x v="0"/>
    <x v="9"/>
    <x v="0"/>
    <s v=""/>
    <n v="39002290.530000001"/>
    <n v="39002290.530000001"/>
    <n v="27769630.859999999"/>
    <n v="4493063.87"/>
    <n v="0"/>
    <n v="0"/>
    <n v="39002290.530000001"/>
    <n v="39002290.530000001"/>
    <n v="32262694.73"/>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3"/>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3"/>
    <x v="0"/>
    <s v="Federal"/>
    <x v="3"/>
    <x v="9"/>
    <x v="2"/>
    <s v=""/>
    <n v="799804407.27999997"/>
    <n v="595771200.90999997"/>
    <n v="105130344.65000001"/>
    <n v="36798064.219999999"/>
    <n v="0"/>
    <n v="0"/>
    <n v="799804407.27999997"/>
    <n v="595771200.90999997"/>
    <n v="141928408.87"/>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3"/>
    <x v="0"/>
    <s v="Federal"/>
    <x v="4"/>
    <x v="9"/>
    <x v="3"/>
    <s v=""/>
    <n v="8856440.3399999999"/>
    <n v="8856041.3800000008"/>
    <n v="4983157.6399999997"/>
    <n v="1106521.6100000001"/>
    <n v="0"/>
    <n v="0"/>
    <n v="8856440.3399999999"/>
    <n v="8856041.3800000008"/>
    <n v="6089679.25"/>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3"/>
    <x v="0"/>
    <s v="Federal"/>
    <x v="5"/>
    <x v="9"/>
    <x v="0"/>
    <s v=""/>
    <n v="14019117.460000001"/>
    <n v="13854852.539999999"/>
    <n v="9864655.0099999998"/>
    <n v="1596079.01"/>
    <n v="0"/>
    <n v="0"/>
    <n v="14019117.460000001"/>
    <n v="13854852.539999999"/>
    <n v="11460734.02"/>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3"/>
    <x v="0"/>
    <s v="Federal"/>
    <x v="16"/>
    <x v="9"/>
    <x v="7"/>
    <s v=""/>
    <n v="38231783.789999999"/>
    <n v="37782237.32"/>
    <n v="31484190.289999999"/>
    <n v="6298047.0300000003"/>
    <n v="0"/>
    <n v="0"/>
    <n v="38231783.789999999"/>
    <n v="37782237.32"/>
    <n v="37782237.32"/>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3"/>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3"/>
    <x v="0"/>
    <s v="Federal"/>
    <x v="8"/>
    <x v="9"/>
    <x v="5"/>
    <s v=""/>
    <n v="289454.49"/>
    <n v="289454.49"/>
    <n v="48241.69"/>
    <n v="19297.02"/>
    <n v="0"/>
    <n v="0"/>
    <n v="289454.49"/>
    <n v="289454.49"/>
    <n v="67538.710000000006"/>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3"/>
    <x v="0"/>
    <s v="Federal"/>
    <x v="9"/>
    <x v="9"/>
    <x v="3"/>
    <s v=""/>
    <n v="64632484.640000001"/>
    <n v="64293768.689999998"/>
    <n v="36177110.18"/>
    <n v="8033210.5"/>
    <n v="0"/>
    <n v="0"/>
    <n v="64632484.640000001"/>
    <n v="64293768.689999998"/>
    <n v="44210320.68"/>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3"/>
    <x v="0"/>
    <s v="Federal"/>
    <x v="10"/>
    <x v="9"/>
    <x v="6"/>
    <s v=""/>
    <n v="4205293.01"/>
    <n v="4180662.88"/>
    <n v="272468.18"/>
    <n v="107201.78"/>
    <n v="0"/>
    <n v="0"/>
    <n v="4205293.01"/>
    <n v="4180662.88"/>
    <n v="379669.96"/>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3"/>
    <x v="0"/>
    <s v="Federal"/>
    <x v="12"/>
    <x v="9"/>
    <x v="3"/>
    <s v=""/>
    <n v="44977550.539999999"/>
    <n v="39515423.920000002"/>
    <n v="22234718.449999999"/>
    <n v="4937270.3600000003"/>
    <n v="0"/>
    <n v="0"/>
    <n v="44977550.539999999"/>
    <n v="39515423.920000002"/>
    <n v="27171988.809999999"/>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3"/>
    <x v="0"/>
    <s v="Federal"/>
    <x v="13"/>
    <x v="9"/>
    <x v="8"/>
    <s v=""/>
    <n v="970080.08"/>
    <n v="970080.08"/>
    <n v="28869.58"/>
    <n v="11553.65"/>
    <n v="0"/>
    <n v="0"/>
    <n v="970080.08"/>
    <n v="970080.08"/>
    <n v="40423.230000000003"/>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3"/>
    <x v="0"/>
    <s v="Federal"/>
    <x v="14"/>
    <x v="9"/>
    <x v="9"/>
    <s v=""/>
    <n v="724944187.84000003"/>
    <n v="563420050.63999999"/>
    <n v="129868321.67"/>
    <n v="43355172.899999999"/>
    <n v="0"/>
    <n v="0"/>
    <n v="724944187.84000003"/>
    <n v="563420050.63999999"/>
    <n v="173223494.56999999"/>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3"/>
    <x v="0"/>
    <s v="Federal"/>
    <x v="15"/>
    <x v="9"/>
    <x v="0"/>
    <s v=""/>
    <n v="19624936.719999999"/>
    <n v="19615308.739999998"/>
    <n v="13966099.83"/>
    <n v="2259683.56"/>
    <n v="0"/>
    <n v="0"/>
    <n v="19624936.719999999"/>
    <n v="19615308.739999998"/>
    <n v="16225783.390000001"/>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3"/>
    <x v="0"/>
    <s v="Federal"/>
    <x v="17"/>
    <x v="10"/>
    <x v="1"/>
    <s v=""/>
    <n v="0"/>
    <n v="0"/>
    <n v="0"/>
    <n v="0"/>
    <n v="0"/>
    <n v="0"/>
    <n v="0"/>
    <n v="0"/>
    <n v="0"/>
    <n v="0"/>
    <n v="0"/>
    <n v="0"/>
    <n v="0"/>
    <n v="0"/>
    <n v="0"/>
    <n v="0"/>
    <n v="0"/>
    <n v="0"/>
    <n v="0"/>
    <n v="0"/>
    <n v="0"/>
    <n v="0"/>
    <n v="0"/>
    <s v="None"/>
    <s v=""/>
    <s v=""/>
    <s v="MACRS Regular"/>
    <s v="MACRS Regular"/>
    <s v=""/>
    <s v=""/>
    <s v=""/>
    <s v=""/>
    <s v="3 COR"/>
    <s v=""/>
    <n v="1"/>
    <n v="10"/>
    <n v="2140"/>
    <n v="530"/>
    <n v="0"/>
    <n v="0"/>
    <s v=""/>
    <s v=""/>
    <n v="5"/>
    <n v="5"/>
    <s v=""/>
    <s v=""/>
    <s v=""/>
    <s v=""/>
    <n v="300"/>
    <n v="0"/>
    <n v="0"/>
    <n v="721609"/>
    <s v=""/>
    <s v=""/>
    <s v=""/>
  </r>
  <r>
    <x v="1"/>
    <x v="3"/>
    <x v="0"/>
    <s v="Federal"/>
    <x v="18"/>
    <x v="10"/>
    <x v="1"/>
    <s v=""/>
    <n v="0"/>
    <n v="0"/>
    <n v="0"/>
    <n v="0"/>
    <n v="0"/>
    <n v="0"/>
    <n v="0"/>
    <n v="0"/>
    <n v="0"/>
    <n v="0"/>
    <n v="0"/>
    <n v="0"/>
    <n v="0"/>
    <n v="0"/>
    <n v="0"/>
    <n v="0"/>
    <n v="0"/>
    <n v="0"/>
    <n v="0"/>
    <n v="0"/>
    <n v="0"/>
    <n v="0"/>
    <n v="0"/>
    <s v="None"/>
    <s v=""/>
    <s v=""/>
    <s v="MACRS Regular"/>
    <s v="MACRS Regular"/>
    <s v=""/>
    <s v=""/>
    <s v=""/>
    <s v=""/>
    <s v="3 COR"/>
    <s v=""/>
    <n v="1"/>
    <n v="10"/>
    <n v="2129"/>
    <n v="530"/>
    <n v="0"/>
    <n v="0"/>
    <s v=""/>
    <s v=""/>
    <n v="5"/>
    <n v="5"/>
    <s v=""/>
    <s v=""/>
    <s v=""/>
    <s v=""/>
    <n v="300"/>
    <n v="0"/>
    <n v="0"/>
    <n v="721690"/>
    <s v=""/>
    <s v=""/>
    <s v=""/>
  </r>
  <r>
    <x v="1"/>
    <x v="3"/>
    <x v="0"/>
    <s v="Federal"/>
    <x v="19"/>
    <x v="10"/>
    <x v="1"/>
    <s v=""/>
    <n v="0"/>
    <n v="0"/>
    <n v="0"/>
    <n v="0"/>
    <n v="0"/>
    <n v="0"/>
    <n v="0"/>
    <n v="0"/>
    <n v="0"/>
    <n v="0"/>
    <n v="0"/>
    <n v="0"/>
    <n v="0"/>
    <n v="0"/>
    <n v="0"/>
    <n v="0"/>
    <n v="0"/>
    <n v="0"/>
    <n v="0"/>
    <n v="0"/>
    <n v="0"/>
    <n v="0"/>
    <n v="0"/>
    <s v="None"/>
    <s v=""/>
    <s v=""/>
    <s v="MACRS Regular"/>
    <s v="MACRS Regular"/>
    <s v=""/>
    <s v=""/>
    <s v=""/>
    <s v=""/>
    <s v="3 COR"/>
    <s v=""/>
    <n v="1"/>
    <n v="10"/>
    <n v="2151"/>
    <n v="530"/>
    <n v="0"/>
    <n v="0"/>
    <s v=""/>
    <s v=""/>
    <n v="5"/>
    <n v="5"/>
    <s v=""/>
    <s v=""/>
    <s v=""/>
    <s v=""/>
    <n v="300"/>
    <n v="0"/>
    <n v="0"/>
    <n v="722083"/>
    <s v=""/>
    <s v=""/>
    <s v=""/>
  </r>
  <r>
    <x v="1"/>
    <x v="3"/>
    <x v="0"/>
    <s v="Federal"/>
    <x v="20"/>
    <x v="10"/>
    <x v="1"/>
    <s v=""/>
    <n v="0"/>
    <n v="0"/>
    <n v="0"/>
    <n v="0"/>
    <n v="0"/>
    <n v="0"/>
    <n v="0"/>
    <n v="0"/>
    <n v="0"/>
    <n v="0"/>
    <n v="0"/>
    <n v="0"/>
    <n v="0"/>
    <n v="0"/>
    <n v="0"/>
    <n v="0"/>
    <n v="0"/>
    <n v="0"/>
    <n v="0"/>
    <n v="0"/>
    <n v="0"/>
    <n v="0"/>
    <n v="0"/>
    <s v="None"/>
    <s v=""/>
    <s v=""/>
    <s v="MACRS Regular"/>
    <s v="MACRS Regular"/>
    <s v=""/>
    <s v=""/>
    <s v=""/>
    <s v=""/>
    <s v="3 COR"/>
    <s v=""/>
    <n v="1"/>
    <n v="10"/>
    <n v="2148"/>
    <n v="530"/>
    <n v="0"/>
    <n v="0"/>
    <s v=""/>
    <s v=""/>
    <n v="5"/>
    <n v="5"/>
    <s v=""/>
    <s v=""/>
    <s v=""/>
    <s v=""/>
    <n v="300"/>
    <n v="0"/>
    <n v="0"/>
    <n v="721435"/>
    <s v=""/>
    <s v=""/>
    <s v=""/>
  </r>
  <r>
    <x v="1"/>
    <x v="3"/>
    <x v="0"/>
    <s v="Federal"/>
    <x v="21"/>
    <x v="10"/>
    <x v="1"/>
    <s v=""/>
    <n v="0"/>
    <n v="0"/>
    <n v="0"/>
    <n v="0"/>
    <n v="0"/>
    <n v="0"/>
    <n v="0"/>
    <n v="0"/>
    <n v="0"/>
    <n v="0"/>
    <n v="0"/>
    <n v="0"/>
    <n v="0"/>
    <n v="0"/>
    <n v="0"/>
    <n v="0"/>
    <n v="0"/>
    <n v="0"/>
    <n v="0"/>
    <n v="0"/>
    <n v="0"/>
    <n v="0"/>
    <n v="0"/>
    <s v="None"/>
    <s v=""/>
    <s v=""/>
    <s v="MACRS Regular"/>
    <s v="MACRS Regular"/>
    <s v=""/>
    <s v=""/>
    <s v=""/>
    <s v=""/>
    <s v="3 COR"/>
    <s v=""/>
    <n v="1"/>
    <n v="10"/>
    <n v="2130"/>
    <n v="530"/>
    <n v="0"/>
    <n v="0"/>
    <s v=""/>
    <s v=""/>
    <n v="5"/>
    <n v="5"/>
    <s v=""/>
    <s v=""/>
    <s v=""/>
    <s v=""/>
    <n v="300"/>
    <n v="0"/>
    <n v="0"/>
    <n v="722013"/>
    <s v=""/>
    <s v=""/>
    <s v=""/>
  </r>
  <r>
    <x v="1"/>
    <x v="3"/>
    <x v="0"/>
    <s v="Federal"/>
    <x v="22"/>
    <x v="10"/>
    <x v="1"/>
    <s v=""/>
    <n v="0"/>
    <n v="0"/>
    <n v="0"/>
    <n v="0"/>
    <n v="0"/>
    <n v="0"/>
    <n v="0"/>
    <n v="0"/>
    <n v="0"/>
    <n v="0"/>
    <n v="0"/>
    <n v="0"/>
    <n v="0"/>
    <n v="0"/>
    <n v="0"/>
    <n v="0"/>
    <n v="0"/>
    <n v="0"/>
    <n v="0"/>
    <n v="0"/>
    <n v="0"/>
    <n v="0"/>
    <n v="0"/>
    <s v="None"/>
    <s v=""/>
    <s v=""/>
    <s v="MACRS Regular"/>
    <s v="MACRS Regular"/>
    <s v=""/>
    <s v=""/>
    <s v=""/>
    <s v=""/>
    <s v="3 COR"/>
    <s v=""/>
    <n v="1"/>
    <n v="10"/>
    <n v="2121"/>
    <n v="530"/>
    <n v="0"/>
    <n v="0"/>
    <s v=""/>
    <s v=""/>
    <n v="5"/>
    <n v="5"/>
    <s v=""/>
    <s v=""/>
    <s v=""/>
    <s v=""/>
    <n v="300"/>
    <n v="0"/>
    <n v="0"/>
    <n v="721558"/>
    <s v=""/>
    <s v=""/>
    <s v=""/>
  </r>
  <r>
    <x v="1"/>
    <x v="3"/>
    <x v="0"/>
    <s v="Federal"/>
    <x v="23"/>
    <x v="10"/>
    <x v="1"/>
    <s v=""/>
    <n v="0"/>
    <n v="0"/>
    <n v="0"/>
    <n v="0"/>
    <n v="0"/>
    <n v="0"/>
    <n v="0"/>
    <n v="0"/>
    <n v="0"/>
    <n v="0"/>
    <n v="0"/>
    <n v="0"/>
    <n v="0"/>
    <n v="0"/>
    <n v="0"/>
    <n v="0"/>
    <n v="0"/>
    <n v="0"/>
    <n v="0"/>
    <n v="0"/>
    <n v="0"/>
    <n v="0"/>
    <n v="0"/>
    <s v="None"/>
    <s v=""/>
    <s v=""/>
    <s v="MACRS Regular"/>
    <s v="MACRS Regular"/>
    <s v=""/>
    <s v=""/>
    <s v=""/>
    <s v=""/>
    <s v="3 COR"/>
    <s v=""/>
    <n v="1"/>
    <n v="10"/>
    <n v="2136"/>
    <n v="530"/>
    <n v="0"/>
    <n v="0"/>
    <s v=""/>
    <s v=""/>
    <n v="5"/>
    <n v="5"/>
    <s v=""/>
    <s v=""/>
    <s v=""/>
    <s v=""/>
    <n v="300"/>
    <n v="0"/>
    <n v="0"/>
    <n v="721623"/>
    <s v=""/>
    <s v=""/>
    <s v=""/>
  </r>
  <r>
    <x v="1"/>
    <x v="3"/>
    <x v="0"/>
    <s v="Federal"/>
    <x v="24"/>
    <x v="10"/>
    <x v="1"/>
    <s v=""/>
    <n v="0"/>
    <n v="0"/>
    <n v="0"/>
    <n v="0"/>
    <n v="0"/>
    <n v="0"/>
    <n v="0"/>
    <n v="0"/>
    <n v="0"/>
    <n v="0"/>
    <n v="0"/>
    <n v="0"/>
    <n v="0"/>
    <n v="0"/>
    <n v="0"/>
    <n v="0"/>
    <n v="0"/>
    <n v="0"/>
    <n v="0"/>
    <n v="0"/>
    <n v="0"/>
    <n v="0"/>
    <n v="0"/>
    <s v="None"/>
    <s v=""/>
    <s v=""/>
    <s v="MACRS Regular"/>
    <s v="MACRS Regular"/>
    <s v=""/>
    <s v=""/>
    <s v=""/>
    <s v=""/>
    <s v="3 COR"/>
    <s v=""/>
    <n v="1"/>
    <n v="10"/>
    <n v="2152"/>
    <n v="530"/>
    <n v="0"/>
    <n v="0"/>
    <s v=""/>
    <s v=""/>
    <n v="5"/>
    <n v="5"/>
    <s v=""/>
    <s v=""/>
    <s v=""/>
    <s v=""/>
    <n v="300"/>
    <n v="0"/>
    <n v="0"/>
    <n v="721470"/>
    <s v=""/>
    <s v=""/>
    <s v=""/>
  </r>
  <r>
    <x v="1"/>
    <x v="3"/>
    <x v="0"/>
    <s v="Federal"/>
    <x v="25"/>
    <x v="10"/>
    <x v="1"/>
    <s v=""/>
    <n v="0"/>
    <n v="0"/>
    <n v="0"/>
    <n v="0"/>
    <n v="0"/>
    <n v="0"/>
    <n v="0"/>
    <n v="0"/>
    <n v="0"/>
    <n v="0"/>
    <n v="0"/>
    <n v="0"/>
    <n v="0"/>
    <n v="0"/>
    <n v="0"/>
    <n v="0"/>
    <n v="0"/>
    <n v="0"/>
    <n v="0"/>
    <n v="0"/>
    <n v="0"/>
    <n v="0"/>
    <n v="0"/>
    <s v="None"/>
    <s v=""/>
    <s v=""/>
    <s v="MACRS Regular"/>
    <s v="MACRS Regular"/>
    <s v=""/>
    <s v=""/>
    <s v=""/>
    <s v=""/>
    <s v="3 COR"/>
    <s v=""/>
    <n v="1"/>
    <n v="10"/>
    <n v="2141"/>
    <n v="530"/>
    <n v="0"/>
    <n v="0"/>
    <s v=""/>
    <s v=""/>
    <n v="5"/>
    <n v="5"/>
    <s v=""/>
    <s v=""/>
    <s v=""/>
    <s v=""/>
    <n v="300"/>
    <n v="0"/>
    <n v="0"/>
    <n v="721749"/>
    <s v=""/>
    <s v=""/>
    <s v=""/>
  </r>
  <r>
    <x v="1"/>
    <x v="3"/>
    <x v="0"/>
    <s v="Federal"/>
    <x v="26"/>
    <x v="10"/>
    <x v="1"/>
    <s v=""/>
    <n v="0"/>
    <n v="0"/>
    <n v="0"/>
    <n v="0"/>
    <n v="0"/>
    <n v="0"/>
    <n v="0"/>
    <n v="0"/>
    <n v="0"/>
    <n v="0"/>
    <n v="0"/>
    <n v="0"/>
    <n v="0"/>
    <n v="0"/>
    <n v="0"/>
    <n v="0"/>
    <n v="0"/>
    <n v="0"/>
    <n v="0"/>
    <n v="0"/>
    <n v="0"/>
    <n v="0"/>
    <n v="0"/>
    <s v="None"/>
    <s v=""/>
    <s v=""/>
    <s v="MACRS Regular"/>
    <s v="MACRS Regular"/>
    <s v=""/>
    <s v=""/>
    <s v=""/>
    <s v=""/>
    <s v="3 COR"/>
    <s v=""/>
    <n v="1"/>
    <n v="10"/>
    <n v="2126"/>
    <n v="530"/>
    <n v="0"/>
    <n v="0"/>
    <s v=""/>
    <s v=""/>
    <n v="5"/>
    <n v="5"/>
    <s v=""/>
    <s v=""/>
    <s v=""/>
    <s v=""/>
    <n v="300"/>
    <n v="0"/>
    <n v="0"/>
    <n v="721584"/>
    <s v=""/>
    <s v=""/>
    <s v=""/>
  </r>
  <r>
    <x v="1"/>
    <x v="3"/>
    <x v="0"/>
    <s v="Federal"/>
    <x v="27"/>
    <x v="10"/>
    <x v="1"/>
    <s v=""/>
    <n v="0"/>
    <n v="0"/>
    <n v="0"/>
    <n v="0"/>
    <n v="0"/>
    <n v="0"/>
    <n v="0"/>
    <n v="0"/>
    <n v="0"/>
    <n v="0"/>
    <n v="0"/>
    <n v="0"/>
    <n v="0"/>
    <n v="0"/>
    <n v="0"/>
    <n v="0"/>
    <n v="0"/>
    <n v="0"/>
    <n v="0"/>
    <n v="0"/>
    <n v="0"/>
    <n v="0"/>
    <n v="0"/>
    <s v="None"/>
    <s v=""/>
    <s v=""/>
    <s v="MACRS Regular"/>
    <s v="MACRS Regular"/>
    <s v=""/>
    <s v=""/>
    <s v=""/>
    <s v=""/>
    <s v="3 COR"/>
    <s v=""/>
    <n v="1"/>
    <n v="10"/>
    <n v="2191"/>
    <n v="530"/>
    <n v="0"/>
    <n v="0"/>
    <s v=""/>
    <s v=""/>
    <n v="5"/>
    <n v="5"/>
    <s v=""/>
    <s v=""/>
    <s v=""/>
    <s v=""/>
    <n v="300"/>
    <n v="0"/>
    <n v="0"/>
    <n v="722163"/>
    <s v=""/>
    <s v=""/>
    <s v=""/>
  </r>
  <r>
    <x v="1"/>
    <x v="3"/>
    <x v="0"/>
    <s v="Federal"/>
    <x v="28"/>
    <x v="10"/>
    <x v="1"/>
    <s v=""/>
    <n v="0"/>
    <n v="0"/>
    <n v="0"/>
    <n v="0"/>
    <n v="0"/>
    <n v="0"/>
    <n v="0"/>
    <n v="0"/>
    <n v="0"/>
    <n v="0"/>
    <n v="0"/>
    <n v="0"/>
    <n v="0"/>
    <n v="0"/>
    <n v="0"/>
    <n v="0"/>
    <n v="0"/>
    <n v="0"/>
    <n v="0"/>
    <n v="0"/>
    <n v="0"/>
    <n v="0"/>
    <n v="0"/>
    <s v="None"/>
    <s v=""/>
    <s v=""/>
    <s v="MACRS Regular"/>
    <s v="MACRS Regular"/>
    <s v=""/>
    <s v=""/>
    <s v=""/>
    <s v=""/>
    <s v="3 COR"/>
    <s v=""/>
    <n v="1"/>
    <n v="10"/>
    <n v="2195"/>
    <n v="530"/>
    <n v="0"/>
    <n v="0"/>
    <s v=""/>
    <s v=""/>
    <n v="5"/>
    <n v="5"/>
    <s v=""/>
    <s v=""/>
    <s v=""/>
    <s v=""/>
    <n v="300"/>
    <n v="0"/>
    <n v="0"/>
    <n v="722164"/>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48E4DA3-5FB0-4DDF-AE88-99B91A80BBE9}" name="PivotTable2" cacheId="0" applyNumberFormats="0" applyBorderFormats="0" applyFontFormats="0" applyPatternFormats="0" applyAlignmentFormats="0" applyWidthHeightFormats="1" dataCaption="Values" updatedVersion="8" minRefreshableVersion="3" useAutoFormatting="1" colGrandTotals="0" itemPrintTitles="1" createdVersion="8" indent="0" compact="0" compactData="0" multipleFieldFilters="0">
  <location ref="B12:F23" firstHeaderRow="1" firstDataRow="2" firstDataCol="1" rowPageCount="4" colPageCount="1"/>
  <pivotFields count="63">
    <pivotField axis="axisRow" compact="0" outline="0" showAll="0">
      <items count="11">
        <item x="9"/>
        <item x="5"/>
        <item x="2"/>
        <item x="7"/>
        <item x="6"/>
        <item x="0"/>
        <item x="3"/>
        <item x="4"/>
        <item x="8"/>
        <item x="1"/>
        <item t="default"/>
      </items>
    </pivotField>
    <pivotField axis="axisCol" compact="0" outline="0" showAll="0">
      <items count="5">
        <item x="0"/>
        <item x="1"/>
        <item x="2"/>
        <item x="3"/>
        <item t="default"/>
      </items>
    </pivotField>
    <pivotField axis="axisPage" compact="0" outline="0" showAll="0">
      <items count="2">
        <item x="0"/>
        <item t="default"/>
      </items>
    </pivotField>
    <pivotField compact="0" outline="0" showAll="0"/>
    <pivotField axis="axisPage" compact="0" outline="0" showAll="0">
      <items count="30">
        <item x="17"/>
        <item x="18"/>
        <item x="19"/>
        <item x="20"/>
        <item x="21"/>
        <item x="22"/>
        <item x="23"/>
        <item x="24"/>
        <item x="25"/>
        <item x="26"/>
        <item x="27"/>
        <item x="28"/>
        <item x="0"/>
        <item x="1"/>
        <item x="2"/>
        <item x="3"/>
        <item x="4"/>
        <item x="5"/>
        <item x="6"/>
        <item x="16"/>
        <item x="7"/>
        <item x="8"/>
        <item x="9"/>
        <item x="10"/>
        <item x="11"/>
        <item x="12"/>
        <item x="13"/>
        <item x="14"/>
        <item x="15"/>
        <item t="default"/>
      </items>
    </pivotField>
    <pivotField axis="axisPage" compact="0" outline="0" showAll="0">
      <items count="12">
        <item x="0"/>
        <item x="1"/>
        <item x="2"/>
        <item x="3"/>
        <item x="4"/>
        <item x="5"/>
        <item x="6"/>
        <item x="7"/>
        <item x="8"/>
        <item x="9"/>
        <item x="10"/>
        <item t="default"/>
      </items>
    </pivotField>
    <pivotField axis="axisPage" compact="0" outline="0" multipleItemSelectionAllowed="1" showAll="0">
      <items count="27">
        <item x="9"/>
        <item x="13"/>
        <item x="17"/>
        <item x="21"/>
        <item x="25"/>
        <item x="5"/>
        <item x="2"/>
        <item x="11"/>
        <item x="15"/>
        <item x="19"/>
        <item x="23"/>
        <item x="7"/>
        <item x="6"/>
        <item x="0"/>
        <item x="10"/>
        <item x="14"/>
        <item x="18"/>
        <item x="22"/>
        <item x="3"/>
        <item x="12"/>
        <item x="16"/>
        <item x="20"/>
        <item x="24"/>
        <item x="4"/>
        <item x="8"/>
        <item h="1" x="1"/>
        <item t="default"/>
      </items>
    </pivotField>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0"/>
  </rowFields>
  <rowItems count="10">
    <i>
      <x/>
    </i>
    <i>
      <x v="1"/>
    </i>
    <i>
      <x v="2"/>
    </i>
    <i>
      <x v="3"/>
    </i>
    <i>
      <x v="4"/>
    </i>
    <i>
      <x v="5"/>
    </i>
    <i>
      <x v="6"/>
    </i>
    <i>
      <x v="7"/>
    </i>
    <i>
      <x v="8"/>
    </i>
    <i t="grand">
      <x/>
    </i>
  </rowItems>
  <colFields count="1">
    <field x="1"/>
  </colFields>
  <colItems count="4">
    <i>
      <x/>
    </i>
    <i>
      <x v="1"/>
    </i>
    <i>
      <x v="2"/>
    </i>
    <i>
      <x v="3"/>
    </i>
  </colItems>
  <pageFields count="4">
    <pageField fld="2" hier="-1"/>
    <pageField fld="6" hier="-1"/>
    <pageField fld="4" hier="-1"/>
    <pageField fld="5" hier="-1"/>
  </pageFields>
  <dataFields count="1">
    <dataField name="Sum of depreciation" fld="11" baseField="5" baseItem="0" numFmtId="37"/>
  </dataFields>
  <formats count="23">
    <format dxfId="23">
      <pivotArea type="origin" dataOnly="0" labelOnly="1" outline="0" fieldPosition="0"/>
    </format>
    <format dxfId="22">
      <pivotArea field="1" type="button" dataOnly="0" labelOnly="1" outline="0" axis="axisCol" fieldPosition="0"/>
    </format>
    <format dxfId="21">
      <pivotArea type="topRight" dataOnly="0" labelOnly="1" outline="0" fieldPosition="0"/>
    </format>
    <format dxfId="20">
      <pivotArea field="0" type="button" dataOnly="0" labelOnly="1" outline="0" axis="axisRow" fieldPosition="0"/>
    </format>
    <format dxfId="19">
      <pivotArea dataOnly="0" labelOnly="1" outline="0" fieldPosition="0">
        <references count="1">
          <reference field="1" count="0"/>
        </references>
      </pivotArea>
    </format>
    <format dxfId="18">
      <pivotArea type="all" dataOnly="0" outline="0" fieldPosition="0"/>
    </format>
    <format dxfId="17">
      <pivotArea outline="0" collapsedLevelsAreSubtotals="1" fieldPosition="0"/>
    </format>
    <format dxfId="16">
      <pivotArea type="origin" dataOnly="0" labelOnly="1" outline="0" fieldPosition="0"/>
    </format>
    <format dxfId="15">
      <pivotArea field="1" type="button" dataOnly="0" labelOnly="1" outline="0" axis="axisCol" fieldPosition="0"/>
    </format>
    <format dxfId="14">
      <pivotArea type="topRight" dataOnly="0" labelOnly="1" outline="0" fieldPosition="0"/>
    </format>
    <format dxfId="13">
      <pivotArea field="0" type="button" dataOnly="0" labelOnly="1" outline="0" axis="axisRow" fieldPosition="0"/>
    </format>
    <format dxfId="12">
      <pivotArea dataOnly="0" labelOnly="1" outline="0" fieldPosition="0">
        <references count="1">
          <reference field="0" count="9">
            <x v="0"/>
            <x v="1"/>
            <x v="2"/>
            <x v="3"/>
            <x v="4"/>
            <x v="5"/>
            <x v="6"/>
            <x v="7"/>
            <x v="8"/>
          </reference>
        </references>
      </pivotArea>
    </format>
    <format dxfId="11">
      <pivotArea dataOnly="0" labelOnly="1" grandRow="1" outline="0" fieldPosition="0"/>
    </format>
    <format dxfId="10">
      <pivotArea dataOnly="0" labelOnly="1" outline="0" fieldPosition="0">
        <references count="1">
          <reference field="1" count="0"/>
        </references>
      </pivotArea>
    </format>
    <format dxfId="9">
      <pivotArea type="origin" dataOnly="0" labelOnly="1" outline="0" fieldPosition="0"/>
    </format>
    <format dxfId="8">
      <pivotArea field="1" type="button" dataOnly="0" labelOnly="1" outline="0" axis="axisCol" fieldPosition="0"/>
    </format>
    <format dxfId="7">
      <pivotArea type="topRight" dataOnly="0" labelOnly="1" outline="0" fieldPosition="0"/>
    </format>
    <format dxfId="6">
      <pivotArea field="0" type="button" dataOnly="0" labelOnly="1" outline="0" axis="axisRow" fieldPosition="0"/>
    </format>
    <format dxfId="5">
      <pivotArea dataOnly="0" labelOnly="1" outline="0" fieldPosition="0">
        <references count="1">
          <reference field="1" count="0"/>
        </references>
      </pivotArea>
    </format>
    <format dxfId="4">
      <pivotArea outline="0" fieldPosition="0">
        <references count="1">
          <reference field="0" count="1" selected="0">
            <x v="8"/>
          </reference>
        </references>
      </pivotArea>
    </format>
    <format dxfId="3">
      <pivotArea grandRow="1" outline="0" collapsedLevelsAreSubtotals="1" fieldPosition="0"/>
    </format>
    <format dxfId="2">
      <pivotArea dataOnly="0" labelOnly="1" outline="0" fieldPosition="0">
        <references count="1">
          <reference field="0" count="1">
            <x v="8"/>
          </reference>
        </references>
      </pivotArea>
    </format>
    <format dxfId="1">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9.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0.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41.bin"/><Relationship Id="rId4" Type="http://schemas.openxmlformats.org/officeDocument/2006/relationships/comments" Target="../comments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45AB0-B44B-454B-BD2D-DB1C4B034CAC}">
  <sheetPr codeName="Sheet2">
    <tabColor rgb="FFFF0000"/>
    <pageSetUpPr fitToPage="1"/>
  </sheetPr>
  <dimension ref="A1:E132"/>
  <sheetViews>
    <sheetView zoomScale="74" zoomScaleNormal="150" workbookViewId="0">
      <pane xSplit="2" ySplit="12" topLeftCell="C13" activePane="bottomRight" state="frozen"/>
      <selection pane="topRight" activeCell="C1" sqref="C1"/>
      <selection pane="bottomLeft" activeCell="A8" sqref="A8"/>
      <selection pane="bottomRight" activeCell="E25" sqref="E25"/>
    </sheetView>
  </sheetViews>
  <sheetFormatPr defaultColWidth="14.42578125" defaultRowHeight="12.75" x14ac:dyDescent="0.25"/>
  <cols>
    <col min="1" max="1" width="4.5703125" style="58" customWidth="1"/>
    <col min="2" max="2" width="50.28515625" style="58" customWidth="1"/>
    <col min="3" max="3" width="30.28515625" style="60" customWidth="1"/>
    <col min="4" max="4" width="29" style="60" customWidth="1"/>
    <col min="5" max="5" width="67.28515625" style="58" customWidth="1"/>
    <col min="6" max="16384" width="14.42578125" style="58"/>
  </cols>
  <sheetData>
    <row r="1" spans="1:5" x14ac:dyDescent="0.25">
      <c r="A1" s="4"/>
      <c r="B1" s="4"/>
      <c r="C1" s="50"/>
      <c r="D1" s="50"/>
      <c r="E1" s="4"/>
    </row>
    <row r="2" spans="1:5" x14ac:dyDescent="0.25">
      <c r="A2" s="4"/>
      <c r="B2" s="5" t="s">
        <v>257</v>
      </c>
      <c r="C2" s="50"/>
      <c r="D2" s="50"/>
      <c r="E2" s="136"/>
    </row>
    <row r="3" spans="1:5" x14ac:dyDescent="0.25">
      <c r="A3" s="4"/>
      <c r="B3" s="6" t="s">
        <v>258</v>
      </c>
      <c r="C3" s="50"/>
      <c r="D3" s="50"/>
      <c r="E3" s="4"/>
    </row>
    <row r="4" spans="1:5" x14ac:dyDescent="0.25">
      <c r="A4" s="4"/>
      <c r="B4" s="6" t="s">
        <v>771</v>
      </c>
      <c r="C4" s="50"/>
      <c r="D4" s="50"/>
      <c r="E4" s="4"/>
    </row>
    <row r="5" spans="1:5" x14ac:dyDescent="0.25">
      <c r="A5" s="4"/>
      <c r="B5" s="7" t="s">
        <v>770</v>
      </c>
      <c r="C5" s="50"/>
      <c r="D5" s="50"/>
      <c r="E5" s="4"/>
    </row>
    <row r="6" spans="1:5" x14ac:dyDescent="0.25">
      <c r="A6" s="4"/>
      <c r="B6" s="4"/>
      <c r="C6" s="50"/>
      <c r="D6" s="50"/>
      <c r="E6" s="4"/>
    </row>
    <row r="7" spans="1:5" ht="10.15" customHeight="1" x14ac:dyDescent="0.25">
      <c r="A7" s="4"/>
      <c r="B7" s="4"/>
      <c r="C7" s="520"/>
      <c r="D7" s="520"/>
      <c r="E7" s="4"/>
    </row>
    <row r="8" spans="1:5" ht="48.6" customHeight="1" x14ac:dyDescent="0.25">
      <c r="A8" s="4"/>
      <c r="B8" s="4"/>
      <c r="C8" s="24" t="s">
        <v>1</v>
      </c>
      <c r="D8" s="25" t="s">
        <v>2</v>
      </c>
      <c r="E8" s="4"/>
    </row>
    <row r="9" spans="1:5" x14ac:dyDescent="0.25">
      <c r="A9" s="4"/>
      <c r="B9" s="4"/>
      <c r="C9" s="520"/>
      <c r="D9" s="520"/>
      <c r="E9" s="4"/>
    </row>
    <row r="10" spans="1:5" ht="13.5" thickBot="1" x14ac:dyDescent="0.3">
      <c r="A10" s="4"/>
      <c r="B10" s="4"/>
      <c r="C10" s="521" t="s">
        <v>3</v>
      </c>
      <c r="D10" s="521"/>
      <c r="E10" s="4"/>
    </row>
    <row r="11" spans="1:5" ht="26.25" thickBot="1" x14ac:dyDescent="0.3">
      <c r="A11" s="9" t="s">
        <v>4</v>
      </c>
      <c r="B11" s="10" t="s">
        <v>5</v>
      </c>
      <c r="C11" s="11" t="s">
        <v>6</v>
      </c>
      <c r="D11" s="11" t="s">
        <v>7</v>
      </c>
      <c r="E11" s="12" t="s">
        <v>8</v>
      </c>
    </row>
    <row r="12" spans="1:5" x14ac:dyDescent="0.25">
      <c r="A12" s="4"/>
      <c r="B12" s="13"/>
      <c r="C12" s="14" t="s">
        <v>9</v>
      </c>
      <c r="D12" s="14" t="s">
        <v>10</v>
      </c>
      <c r="E12" s="4"/>
    </row>
    <row r="13" spans="1:5" x14ac:dyDescent="0.25">
      <c r="A13" s="4">
        <v>1</v>
      </c>
      <c r="B13" s="15" t="s">
        <v>11</v>
      </c>
      <c r="C13" s="50"/>
      <c r="D13" s="50"/>
      <c r="E13" s="4"/>
    </row>
    <row r="14" spans="1:5" x14ac:dyDescent="0.25">
      <c r="A14" s="4">
        <f>MAX($A$9:A13)+1</f>
        <v>2</v>
      </c>
      <c r="B14" s="4" t="s">
        <v>12</v>
      </c>
      <c r="C14" s="410">
        <f>'WP II-E-3.1a - ''22 Tax.Ret. PBC'!D6</f>
        <v>652250043</v>
      </c>
      <c r="D14" s="16">
        <f>('WP II-E-3.1b Tax.Prov 1.24 PBC'!C7+'WP II-E-3.1b Tax.Prov 1.24 PBC'!C80+'WP II-E-3.1b Tax.Prov 1.24 PBC'!C11)-D16</f>
        <v>596433917</v>
      </c>
      <c r="E14" s="4"/>
    </row>
    <row r="15" spans="1:5" x14ac:dyDescent="0.25">
      <c r="A15" s="4">
        <f>MAX($A$9:A14)+1</f>
        <v>3</v>
      </c>
      <c r="B15" s="15"/>
      <c r="C15" s="410"/>
      <c r="D15" s="16"/>
      <c r="E15" s="4"/>
    </row>
    <row r="16" spans="1:5" x14ac:dyDescent="0.25">
      <c r="A16" s="4">
        <f>MAX($A$9:A15)+1</f>
        <v>4</v>
      </c>
      <c r="B16" s="4" t="s">
        <v>13</v>
      </c>
      <c r="C16" s="410">
        <f>'WP II-E-3.1a - ''22 Tax.Ret. PBC'!D8</f>
        <v>-128794427</v>
      </c>
      <c r="D16" s="16">
        <f>-'WP II-E-3.1b Tax.Prov 1.24 PBC'!C11</f>
        <v>33222983</v>
      </c>
      <c r="E16" s="4"/>
    </row>
    <row r="17" spans="1:5" x14ac:dyDescent="0.25">
      <c r="A17" s="4">
        <f>MAX($A$9:A16)+1</f>
        <v>5</v>
      </c>
      <c r="B17" s="4"/>
      <c r="C17" s="410"/>
      <c r="D17" s="16"/>
      <c r="E17" s="4"/>
    </row>
    <row r="18" spans="1:5" x14ac:dyDescent="0.25">
      <c r="A18" s="4">
        <f>MAX($A$9:A17)+1</f>
        <v>6</v>
      </c>
      <c r="B18" s="4" t="s">
        <v>14</v>
      </c>
      <c r="C18" s="410">
        <f>'WP II-E-3.1a - ''22 Tax.Ret. PBC'!D16</f>
        <v>113059833</v>
      </c>
      <c r="D18" s="16">
        <f>-'WP II-E-3.1b Tax.Prov 1.24 PBC'!C80</f>
        <v>89921344</v>
      </c>
      <c r="E18" s="4"/>
    </row>
    <row r="19" spans="1:5" x14ac:dyDescent="0.25">
      <c r="A19" s="4">
        <f>MAX($A$9:A18)+1</f>
        <v>7</v>
      </c>
      <c r="B19" s="15"/>
      <c r="C19" s="410"/>
      <c r="D19" s="16"/>
      <c r="E19" s="4"/>
    </row>
    <row r="20" spans="1:5" x14ac:dyDescent="0.25">
      <c r="A20" s="4">
        <f>MAX($A$9:A19)+1</f>
        <v>8</v>
      </c>
      <c r="B20" s="15" t="s">
        <v>15</v>
      </c>
      <c r="C20" s="410"/>
      <c r="D20" s="16"/>
      <c r="E20" s="4"/>
    </row>
    <row r="21" spans="1:5" x14ac:dyDescent="0.25">
      <c r="A21" s="4">
        <f>MAX($A$9:A20)+1</f>
        <v>9</v>
      </c>
      <c r="B21" s="17" t="s">
        <v>16</v>
      </c>
      <c r="C21" s="410">
        <f>'WP II-E-3.1a - ''22 Tax.Ret. PBC'!D17</f>
        <v>-23994834</v>
      </c>
      <c r="D21" s="16">
        <f>'WP II-E-3.1b Tax.Prov 1.24 PBC'!B13</f>
        <v>-31870916</v>
      </c>
      <c r="E21" s="59" t="s">
        <v>832</v>
      </c>
    </row>
    <row r="22" spans="1:5" x14ac:dyDescent="0.25">
      <c r="A22" s="4">
        <f>MAX($A$9:A21)+1</f>
        <v>10</v>
      </c>
      <c r="B22" s="17" t="s">
        <v>17</v>
      </c>
      <c r="C22" s="410">
        <f>'WP II-E-3.1a - ''22 Tax.Ret. PBC'!D20</f>
        <v>4445</v>
      </c>
      <c r="D22" s="16">
        <f>'WP II-E-3.1b Tax.Prov 1.24 PBC'!B14</f>
        <v>17024</v>
      </c>
      <c r="E22" s="59" t="s">
        <v>833</v>
      </c>
    </row>
    <row r="23" spans="1:5" x14ac:dyDescent="0.25">
      <c r="A23" s="4">
        <f>MAX($A$9:A22)+1</f>
        <v>11</v>
      </c>
      <c r="B23" s="17" t="s">
        <v>18</v>
      </c>
      <c r="C23" s="410">
        <f>'WP II-E-3.1a - ''22 Tax.Ret. PBC'!D22</f>
        <v>580286</v>
      </c>
      <c r="D23" s="16">
        <f>'WP II-E-3.1b Tax.Prov 1.24 PBC'!B15</f>
        <v>580286</v>
      </c>
      <c r="E23" s="59" t="s">
        <v>824</v>
      </c>
    </row>
    <row r="24" spans="1:5" x14ac:dyDescent="0.25">
      <c r="A24" s="4">
        <f>MAX($A$9:A23)+1</f>
        <v>12</v>
      </c>
      <c r="B24" s="17" t="s">
        <v>19</v>
      </c>
      <c r="C24" s="410">
        <f>'WP II-E-3.1a - ''22 Tax.Ret. PBC'!D23</f>
        <v>-9858735</v>
      </c>
      <c r="D24" s="16">
        <f>'WP II-E-3.1b Tax.Prov 1.24 PBC'!B16</f>
        <v>-7129948</v>
      </c>
      <c r="E24" s="59" t="s">
        <v>834</v>
      </c>
    </row>
    <row r="25" spans="1:5" x14ac:dyDescent="0.25">
      <c r="A25" s="4">
        <f>MAX($A$9:A24)+1</f>
        <v>13</v>
      </c>
      <c r="B25" s="17" t="s">
        <v>20</v>
      </c>
      <c r="C25" s="410">
        <f>'WP II-E-3.1a - ''22 Tax.Ret. PBC'!D25</f>
        <v>2117427</v>
      </c>
      <c r="D25" s="16">
        <f>'WP II-E-3.1b Tax.Prov 1.24 PBC'!B17</f>
        <v>2227393</v>
      </c>
      <c r="E25" s="59" t="s">
        <v>833</v>
      </c>
    </row>
    <row r="26" spans="1:5" x14ac:dyDescent="0.25">
      <c r="A26" s="4">
        <f>MAX($A$9:A25)+1</f>
        <v>14</v>
      </c>
      <c r="B26" s="17" t="s">
        <v>21</v>
      </c>
      <c r="C26" s="410">
        <f>('WP II-E-3.1a - ''22 Tax.Ret. PBC'!D26+'WP II-E-3.1a - ''22 Tax.Ret. PBC'!D27)</f>
        <v>58808</v>
      </c>
      <c r="D26" s="16">
        <f>('WP II-E-3.1b Tax.Prov 1.24 PBC'!B18+'WP II-E-3.1b Tax.Prov 1.24 PBC'!B19)</f>
        <v>427757</v>
      </c>
      <c r="E26" s="59" t="s">
        <v>835</v>
      </c>
    </row>
    <row r="27" spans="1:5" x14ac:dyDescent="0.25">
      <c r="A27" s="4">
        <f>MAX($A$9:A26)+1</f>
        <v>15</v>
      </c>
      <c r="B27" s="17" t="s">
        <v>22</v>
      </c>
      <c r="C27" s="410">
        <f>'WP II-E-3.1a - ''22 Tax.Ret. PBC'!D28</f>
        <v>218000</v>
      </c>
      <c r="D27" s="16">
        <f>'WP II-E-3.1b Tax.Prov 1.24 PBC'!B20</f>
        <v>3000</v>
      </c>
      <c r="E27" s="59" t="s">
        <v>836</v>
      </c>
    </row>
    <row r="28" spans="1:5" x14ac:dyDescent="0.25">
      <c r="A28" s="4">
        <f>MAX($A$9:A27)+1</f>
        <v>16</v>
      </c>
      <c r="B28" s="17" t="s">
        <v>23</v>
      </c>
      <c r="C28" s="410">
        <f>'WP II-E-3.1a - ''22 Tax.Ret. PBC'!D30</f>
        <v>46748</v>
      </c>
      <c r="D28" s="16">
        <f>'WP II-E-3.1b Tax.Prov 1.24 PBC'!B21</f>
        <v>-1298210</v>
      </c>
      <c r="E28" s="59" t="s">
        <v>837</v>
      </c>
    </row>
    <row r="29" spans="1:5" x14ac:dyDescent="0.25">
      <c r="A29" s="4">
        <f>MAX($A$9:A28)+1</f>
        <v>17</v>
      </c>
      <c r="B29" s="17" t="s">
        <v>24</v>
      </c>
      <c r="C29" s="410">
        <f>'WP II-E-3.1a - ''22 Tax.Ret. PBC'!D31</f>
        <v>13550</v>
      </c>
      <c r="D29" s="16">
        <f>'WP II-E-3.1b Tax.Prov 1.24 PBC'!B22</f>
        <v>13550</v>
      </c>
      <c r="E29" s="59" t="s">
        <v>824</v>
      </c>
    </row>
    <row r="30" spans="1:5" x14ac:dyDescent="0.25">
      <c r="A30" s="4">
        <f>MAX($A$9:A29)+1</f>
        <v>18</v>
      </c>
      <c r="B30" s="17" t="s">
        <v>25</v>
      </c>
      <c r="C30" s="410">
        <f>'WP II-E-3.1a - ''22 Tax.Ret. PBC'!D34</f>
        <v>5867940</v>
      </c>
      <c r="D30" s="16">
        <f>'WP II-E-3.1b Tax.Prov 1.24 PBC'!B23</f>
        <v>5867940</v>
      </c>
      <c r="E30" s="59" t="s">
        <v>824</v>
      </c>
    </row>
    <row r="31" spans="1:5" x14ac:dyDescent="0.25">
      <c r="A31" s="4">
        <f>MAX($A$9:A30)+1</f>
        <v>19</v>
      </c>
      <c r="B31" s="17"/>
      <c r="C31" s="410"/>
      <c r="D31" s="16"/>
      <c r="E31" s="4"/>
    </row>
    <row r="32" spans="1:5" x14ac:dyDescent="0.25">
      <c r="A32" s="4">
        <f>MAX($A$9:A31)+1</f>
        <v>20</v>
      </c>
      <c r="B32" s="18" t="s">
        <v>26</v>
      </c>
      <c r="C32" s="411">
        <f>C14+C18+C16+SUM(C21:C30)</f>
        <v>611569084</v>
      </c>
      <c r="D32" s="19">
        <f>D14+D18+D16+SUM(D21:D30)</f>
        <v>688416120</v>
      </c>
      <c r="E32" s="4"/>
    </row>
    <row r="33" spans="1:5" x14ac:dyDescent="0.25">
      <c r="A33" s="4">
        <f>MAX($A$9:A32)+1</f>
        <v>21</v>
      </c>
      <c r="B33" s="17"/>
      <c r="C33" s="410"/>
      <c r="D33" s="16"/>
      <c r="E33" s="4"/>
    </row>
    <row r="34" spans="1:5" x14ac:dyDescent="0.25">
      <c r="A34" s="4">
        <f>MAX($A$9:A33)+1</f>
        <v>22</v>
      </c>
      <c r="B34" s="15" t="s">
        <v>27</v>
      </c>
      <c r="C34" s="410"/>
      <c r="D34" s="16"/>
      <c r="E34" s="4"/>
    </row>
    <row r="35" spans="1:5" x14ac:dyDescent="0.25">
      <c r="A35" s="4">
        <f>MAX($A$9:A34)+1</f>
        <v>23</v>
      </c>
      <c r="B35" s="17" t="s">
        <v>28</v>
      </c>
      <c r="C35" s="410">
        <f>'WP II-E-3.1a - ''22 Tax.Ret. PBC'!D41</f>
        <v>9779238</v>
      </c>
      <c r="D35" s="16">
        <f>'WP II-E-3.1b Tax.Prov 1.24 PBC'!B28</f>
        <v>11070790</v>
      </c>
      <c r="E35" s="4" t="s">
        <v>803</v>
      </c>
    </row>
    <row r="36" spans="1:5" x14ac:dyDescent="0.25">
      <c r="A36" s="4">
        <f>MAX($A$9:A35)+1</f>
        <v>24</v>
      </c>
      <c r="B36" s="17" t="s">
        <v>29</v>
      </c>
      <c r="C36" s="410">
        <f>'WP II-E-3.1a - ''22 Tax.Ret. PBC'!D43</f>
        <v>-59556521</v>
      </c>
      <c r="D36" s="16">
        <f>'WP II-E-3.1b Tax.Prov 1.24 PBC'!B29</f>
        <v>-90740763</v>
      </c>
      <c r="E36" s="4" t="s">
        <v>804</v>
      </c>
    </row>
    <row r="37" spans="1:5" x14ac:dyDescent="0.25">
      <c r="A37" s="4">
        <f>MAX($A$9:A36)+1</f>
        <v>25</v>
      </c>
      <c r="B37" s="17" t="s">
        <v>30</v>
      </c>
      <c r="C37" s="410">
        <f>'WP II-E-3.1a - ''22 Tax.Ret. PBC'!D44</f>
        <v>-156797374</v>
      </c>
      <c r="D37" s="16">
        <f>'WP II-E-3.1b Tax.Prov 1.24 PBC'!B30</f>
        <v>-159734747</v>
      </c>
      <c r="E37" s="4" t="s">
        <v>805</v>
      </c>
    </row>
    <row r="38" spans="1:5" x14ac:dyDescent="0.25">
      <c r="A38" s="4">
        <f>MAX($A$9:A37)+1</f>
        <v>26</v>
      </c>
      <c r="B38" s="17" t="s">
        <v>31</v>
      </c>
      <c r="C38" s="410">
        <f>'WP II-E-3.1a - ''22 Tax.Ret. PBC'!D45</f>
        <v>-16936375</v>
      </c>
      <c r="D38" s="16">
        <f>'WP II-E-3.1b Tax.Prov 1.24 PBC'!B31</f>
        <v>-14648606</v>
      </c>
      <c r="E38" s="4" t="s">
        <v>806</v>
      </c>
    </row>
    <row r="39" spans="1:5" x14ac:dyDescent="0.25">
      <c r="A39" s="4">
        <f>MAX($A$9:A38)+1</f>
        <v>27</v>
      </c>
      <c r="B39" s="4" t="s">
        <v>32</v>
      </c>
      <c r="C39" s="412">
        <f>'WP II-E-3.1a - ''22 Tax.Ret. PBC'!D49</f>
        <v>-187293611</v>
      </c>
      <c r="D39" s="16">
        <f>'WP II-E-3.1b Tax.Prov 1.24 PBC'!B32</f>
        <v>-218118787</v>
      </c>
      <c r="E39" s="58" t="s">
        <v>807</v>
      </c>
    </row>
    <row r="40" spans="1:5" x14ac:dyDescent="0.25">
      <c r="A40" s="4">
        <f>MAX($A$9:A39)+1</f>
        <v>28</v>
      </c>
      <c r="B40" s="17" t="s">
        <v>33</v>
      </c>
      <c r="C40" s="410">
        <f>'WP II-E-3.1a - ''22 Tax.Ret. PBC'!D51</f>
        <v>-248787032</v>
      </c>
      <c r="D40" s="50">
        <f>'WP II-E-3.1b Tax.Prov 1.24 PBC'!B33</f>
        <v>-287353122</v>
      </c>
      <c r="E40" s="58" t="s">
        <v>808</v>
      </c>
    </row>
    <row r="41" spans="1:5" x14ac:dyDescent="0.25">
      <c r="A41" s="4">
        <f>MAX($A$9:A40)+1</f>
        <v>29</v>
      </c>
      <c r="B41" s="17" t="s">
        <v>34</v>
      </c>
      <c r="C41" s="410">
        <f>'WP II-E-3.1a - ''22 Tax.Ret. PBC'!D56</f>
        <v>-5697</v>
      </c>
      <c r="D41" s="16">
        <f>'WP II-E-3.1b Tax.Prov 1.24 PBC'!B34</f>
        <v>1363</v>
      </c>
      <c r="E41" s="4" t="s">
        <v>809</v>
      </c>
    </row>
    <row r="42" spans="1:5" x14ac:dyDescent="0.25">
      <c r="A42" s="4">
        <f>MAX($A$9:A41)+1</f>
        <v>30</v>
      </c>
      <c r="B42" s="17" t="s">
        <v>35</v>
      </c>
      <c r="C42" s="410">
        <f>'WP II-E-3.1a - ''22 Tax.Ret. PBC'!D58</f>
        <v>3494277</v>
      </c>
      <c r="D42" s="16">
        <f>'WP II-E-3.1b Tax.Prov 1.24 PBC'!B35</f>
        <v>2616159</v>
      </c>
      <c r="E42" s="4" t="s">
        <v>810</v>
      </c>
    </row>
    <row r="43" spans="1:5" x14ac:dyDescent="0.25">
      <c r="A43" s="4">
        <f>MAX($A$9:A42)+1</f>
        <v>31</v>
      </c>
      <c r="B43" s="17" t="s">
        <v>36</v>
      </c>
      <c r="C43" s="410">
        <f>'WP II-E-3.1a - ''22 Tax.Ret. PBC'!D59</f>
        <v>-95619</v>
      </c>
      <c r="D43" s="16">
        <f>'WP II-E-3.1b Tax.Prov 1.24 PBC'!B36</f>
        <v>-308760</v>
      </c>
      <c r="E43" s="4" t="s">
        <v>811</v>
      </c>
    </row>
    <row r="44" spans="1:5" x14ac:dyDescent="0.25">
      <c r="A44" s="4">
        <f>MAX($A$9:A43)+1</f>
        <v>32</v>
      </c>
      <c r="B44" s="17" t="s">
        <v>36</v>
      </c>
      <c r="C44" s="410"/>
      <c r="D44" s="16"/>
      <c r="E44" s="4"/>
    </row>
    <row r="45" spans="1:5" x14ac:dyDescent="0.25">
      <c r="A45" s="4">
        <f>MAX($A$9:A43)+1</f>
        <v>32</v>
      </c>
      <c r="B45" s="17" t="s">
        <v>37</v>
      </c>
      <c r="C45" s="410">
        <f>'WP II-E-3.1a - ''22 Tax.Ret. PBC'!D63</f>
        <v>1900565</v>
      </c>
      <c r="D45" s="16">
        <f>'WP II-E-3.1b Tax.Prov 1.24 PBC'!B38</f>
        <v>791941</v>
      </c>
      <c r="E45" s="4" t="s">
        <v>812</v>
      </c>
    </row>
    <row r="46" spans="1:5" x14ac:dyDescent="0.25">
      <c r="A46" s="4">
        <f>MAX($A$9:A45)+1</f>
        <v>33</v>
      </c>
      <c r="B46" s="17" t="s">
        <v>38</v>
      </c>
      <c r="C46" s="410">
        <f>'WP II-E-3.1a - ''22 Tax.Ret. PBC'!D64</f>
        <v>4122134</v>
      </c>
      <c r="D46" s="16">
        <f>'WP II-E-3.1b Tax.Prov 1.24 PBC'!B39</f>
        <v>6670573</v>
      </c>
      <c r="E46" s="4" t="s">
        <v>813</v>
      </c>
    </row>
    <row r="47" spans="1:5" x14ac:dyDescent="0.25">
      <c r="A47" s="4">
        <f>MAX($A$9:A46)+1</f>
        <v>34</v>
      </c>
      <c r="B47" s="17" t="s">
        <v>39</v>
      </c>
      <c r="C47" s="410">
        <f>'WP II-E-3.1a - ''22 Tax.Ret. PBC'!D65</f>
        <v>-69462</v>
      </c>
      <c r="D47" s="16">
        <v>0</v>
      </c>
      <c r="E47" s="4" t="s">
        <v>814</v>
      </c>
    </row>
    <row r="48" spans="1:5" x14ac:dyDescent="0.25">
      <c r="A48" s="4">
        <f>MAX($A$9:A47)+1</f>
        <v>35</v>
      </c>
      <c r="B48" s="17" t="s">
        <v>40</v>
      </c>
      <c r="C48" s="410">
        <f>'WP II-E-3.1a - ''22 Tax.Ret. PBC'!D66</f>
        <v>78289565</v>
      </c>
      <c r="D48" s="16">
        <f>'WP II-E-3.1b Tax.Prov 1.24 PBC'!B40</f>
        <v>59483290</v>
      </c>
      <c r="E48" s="4" t="s">
        <v>815</v>
      </c>
    </row>
    <row r="49" spans="1:5" x14ac:dyDescent="0.25">
      <c r="A49" s="4">
        <f>MAX($A$9:A48)+1</f>
        <v>36</v>
      </c>
      <c r="B49" s="17" t="s">
        <v>41</v>
      </c>
      <c r="C49" s="410">
        <f>'WP II-E-3.1a - ''22 Tax.Ret. PBC'!D67</f>
        <v>-1903061</v>
      </c>
      <c r="D49" s="16">
        <f>'WP II-E-3.1b Tax.Prov 1.24 PBC'!B41</f>
        <v>-1092071</v>
      </c>
      <c r="E49" s="4" t="s">
        <v>816</v>
      </c>
    </row>
    <row r="50" spans="1:5" ht="13.15" customHeight="1" x14ac:dyDescent="0.25">
      <c r="A50" s="4">
        <f>MAX($A$9:A49)+1</f>
        <v>37</v>
      </c>
      <c r="B50" s="17" t="s">
        <v>42</v>
      </c>
      <c r="C50" s="410">
        <f>'WP II-E-3.1a - ''22 Tax.Ret. PBC'!D68</f>
        <v>3883493</v>
      </c>
      <c r="D50" s="16">
        <f>'WP II-E-3.1b Tax.Prov 1.24 PBC'!B42</f>
        <v>-7155530</v>
      </c>
      <c r="E50" s="4" t="s">
        <v>817</v>
      </c>
    </row>
    <row r="51" spans="1:5" x14ac:dyDescent="0.25">
      <c r="A51" s="4">
        <f>MAX($A$9:A50)+1</f>
        <v>38</v>
      </c>
      <c r="B51" s="17" t="s">
        <v>43</v>
      </c>
      <c r="C51" s="410">
        <f>'WP II-E-3.1a - ''22 Tax.Ret. PBC'!D74</f>
        <v>-1656678</v>
      </c>
      <c r="D51" s="16"/>
      <c r="E51" s="4" t="s">
        <v>818</v>
      </c>
    </row>
    <row r="52" spans="1:5" x14ac:dyDescent="0.25">
      <c r="A52" s="4">
        <f>MAX($A$9:A51)+1</f>
        <v>39</v>
      </c>
      <c r="B52" s="17" t="s">
        <v>44</v>
      </c>
      <c r="C52" s="410">
        <f>'WP II-E-3.1a - ''22 Tax.Ret. PBC'!D76</f>
        <v>-894743</v>
      </c>
      <c r="D52" s="16"/>
      <c r="E52" s="4" t="s">
        <v>819</v>
      </c>
    </row>
    <row r="53" spans="1:5" x14ac:dyDescent="0.25">
      <c r="A53" s="4">
        <f>MAX($A$9:A50)+1</f>
        <v>38</v>
      </c>
      <c r="B53" s="17" t="s">
        <v>45</v>
      </c>
      <c r="C53" s="410">
        <f>'WP II-E-3.1a - ''22 Tax.Ret. PBC'!D79</f>
        <v>-6448308</v>
      </c>
      <c r="D53" s="16"/>
      <c r="E53" s="4" t="s">
        <v>820</v>
      </c>
    </row>
    <row r="54" spans="1:5" x14ac:dyDescent="0.25">
      <c r="A54" s="4">
        <f>MAX($A$9:A53)+1</f>
        <v>40</v>
      </c>
      <c r="B54" s="17" t="s">
        <v>46</v>
      </c>
      <c r="C54" s="410">
        <f>'WP II-E-3.1a - ''22 Tax.Ret. PBC'!D80</f>
        <v>28059351</v>
      </c>
      <c r="D54" s="16">
        <f>'WP II-E-3.1b Tax.Prov 1.24 PBC'!B43</f>
        <v>-6076813</v>
      </c>
      <c r="E54" s="4" t="s">
        <v>821</v>
      </c>
    </row>
    <row r="55" spans="1:5" x14ac:dyDescent="0.25">
      <c r="A55" s="4">
        <f>MAX($A$9:A54)+1</f>
        <v>41</v>
      </c>
      <c r="B55" s="17" t="s">
        <v>47</v>
      </c>
      <c r="C55" s="410"/>
      <c r="D55" s="16">
        <f>'WP II-E-3.1b Tax.Prov 1.24 PBC'!B44</f>
        <v>-362015</v>
      </c>
      <c r="E55" s="4" t="s">
        <v>809</v>
      </c>
    </row>
    <row r="56" spans="1:5" x14ac:dyDescent="0.25">
      <c r="A56" s="4">
        <f>MAX($A$9:A55)+1</f>
        <v>42</v>
      </c>
      <c r="B56" s="17" t="s">
        <v>48</v>
      </c>
      <c r="C56" s="410">
        <f>'WP II-E-3.1a - ''22 Tax.Ret. PBC'!D97</f>
        <v>-41991930</v>
      </c>
      <c r="D56" s="16">
        <f>'WP II-E-3.1b Tax.Prov 1.24 PBC'!B45</f>
        <v>-37286964</v>
      </c>
      <c r="E56" s="4" t="s">
        <v>822</v>
      </c>
    </row>
    <row r="57" spans="1:5" x14ac:dyDescent="0.25">
      <c r="A57" s="4">
        <f>MAX($A$9:A56)+1</f>
        <v>43</v>
      </c>
      <c r="B57" s="17" t="s">
        <v>49</v>
      </c>
      <c r="C57" s="410">
        <f>'WP II-E-3.1a - ''22 Tax.Ret. PBC'!D98</f>
        <v>354847</v>
      </c>
      <c r="D57" s="16">
        <f>'WP II-E-3.1b Tax.Prov 1.24 PBC'!B46</f>
        <v>542842</v>
      </c>
      <c r="E57" s="4" t="s">
        <v>823</v>
      </c>
    </row>
    <row r="58" spans="1:5" x14ac:dyDescent="0.25">
      <c r="A58" s="4">
        <f>MAX($A$9:A57)+1</f>
        <v>44</v>
      </c>
      <c r="B58" s="17" t="s">
        <v>50</v>
      </c>
      <c r="C58" s="410">
        <f>'WP II-E-3.1a - ''22 Tax.Ret. PBC'!D99</f>
        <v>-31292824</v>
      </c>
      <c r="D58" s="16">
        <f>'WP II-E-3.1b Tax.Prov 1.24 PBC'!B47</f>
        <v>-31292824</v>
      </c>
      <c r="E58" s="4" t="s">
        <v>824</v>
      </c>
    </row>
    <row r="59" spans="1:5" x14ac:dyDescent="0.25">
      <c r="A59" s="4">
        <f>MAX($A$9:A58)+1</f>
        <v>45</v>
      </c>
      <c r="B59" s="17" t="s">
        <v>51</v>
      </c>
      <c r="C59" s="410">
        <f>'WP II-E-3.1a - ''22 Tax.Ret. PBC'!D100</f>
        <v>-54338483</v>
      </c>
      <c r="D59" s="16">
        <f>'WP II-E-3.1b Tax.Prov 1.24 PBC'!B48</f>
        <v>-16751175</v>
      </c>
      <c r="E59" s="4" t="s">
        <v>825</v>
      </c>
    </row>
    <row r="60" spans="1:5" x14ac:dyDescent="0.25">
      <c r="A60" s="4">
        <f>MAX($A$9:A59)+1</f>
        <v>46</v>
      </c>
      <c r="B60" s="17" t="s">
        <v>52</v>
      </c>
      <c r="C60" s="410">
        <f>'WP II-E-3.1a - ''22 Tax.Ret. PBC'!D101</f>
        <v>1366188</v>
      </c>
      <c r="D60" s="16">
        <f>'WP II-E-3.1b Tax.Prov 1.24 PBC'!B49</f>
        <v>40711272</v>
      </c>
      <c r="E60" s="4" t="s">
        <v>826</v>
      </c>
    </row>
    <row r="61" spans="1:5" x14ac:dyDescent="0.25">
      <c r="A61" s="4">
        <f>MAX($A$9:A60)+1</f>
        <v>47</v>
      </c>
      <c r="B61" s="17" t="s">
        <v>53</v>
      </c>
      <c r="C61" s="410">
        <f>'WP II-E-3.1a - ''22 Tax.Ret. PBC'!D102</f>
        <v>-320078</v>
      </c>
      <c r="D61" s="16">
        <f>'WP II-E-3.1b Tax.Prov 1.24 PBC'!B50</f>
        <v>-2324212</v>
      </c>
      <c r="E61" s="4" t="s">
        <v>827</v>
      </c>
    </row>
    <row r="62" spans="1:5" x14ac:dyDescent="0.25">
      <c r="A62" s="4">
        <f>MAX($A$9:A61)+1</f>
        <v>48</v>
      </c>
      <c r="B62" s="17" t="s">
        <v>54</v>
      </c>
      <c r="C62" s="410">
        <f>'WP II-E-3.1a - ''22 Tax.Ret. PBC'!D104</f>
        <v>-922850</v>
      </c>
      <c r="D62" s="16">
        <f>'WP II-E-3.1b Tax.Prov 1.24 PBC'!B51</f>
        <v>-1279162</v>
      </c>
      <c r="E62" s="4" t="s">
        <v>828</v>
      </c>
    </row>
    <row r="63" spans="1:5" x14ac:dyDescent="0.25">
      <c r="A63" s="4">
        <f>MAX($A$9:A62)+1</f>
        <v>49</v>
      </c>
      <c r="B63" s="17" t="s">
        <v>55</v>
      </c>
      <c r="C63" s="410">
        <f>'WP II-E-3.1a - ''22 Tax.Ret. PBC'!D105</f>
        <v>-444867808</v>
      </c>
      <c r="D63" s="16">
        <f>'WP II-E-3.1b Tax.Prov 1.24 PBC'!B52</f>
        <v>-106360592</v>
      </c>
      <c r="E63" s="4" t="s">
        <v>829</v>
      </c>
    </row>
    <row r="64" spans="1:5" x14ac:dyDescent="0.25">
      <c r="A64" s="4">
        <f>MAX($A$9:A63)+1</f>
        <v>50</v>
      </c>
      <c r="B64" s="17" t="s">
        <v>56</v>
      </c>
      <c r="C64" s="410">
        <f>'WP II-E-3.1a - ''22 Tax.Ret. PBC'!D106</f>
        <v>98381422</v>
      </c>
      <c r="D64" s="16">
        <f>'WP II-E-3.1b Tax.Prov 1.24 PBC'!B53</f>
        <v>-38905344</v>
      </c>
      <c r="E64" s="4" t="s">
        <v>830</v>
      </c>
    </row>
    <row r="65" spans="1:5" x14ac:dyDescent="0.25">
      <c r="A65" s="4">
        <f>MAX($A$9:A64)+1</f>
        <v>51</v>
      </c>
      <c r="B65" s="17" t="s">
        <v>57</v>
      </c>
      <c r="C65" s="410">
        <f>'WP II-E-3.1a - ''22 Tax.Ret. PBC'!D108</f>
        <v>-35764015</v>
      </c>
      <c r="D65" s="16">
        <f>'WP II-E-3.1b Tax.Prov 1.24 PBC'!B54</f>
        <v>7641697</v>
      </c>
      <c r="E65" s="4" t="s">
        <v>831</v>
      </c>
    </row>
    <row r="66" spans="1:5" x14ac:dyDescent="0.25">
      <c r="A66" s="4"/>
      <c r="B66" s="4"/>
      <c r="C66" s="412"/>
      <c r="D66" s="50"/>
      <c r="E66" s="4"/>
    </row>
    <row r="67" spans="1:5" x14ac:dyDescent="0.25">
      <c r="A67" s="4"/>
      <c r="B67" s="4"/>
      <c r="C67" s="412"/>
      <c r="D67" s="50"/>
      <c r="E67" s="4"/>
    </row>
    <row r="68" spans="1:5" ht="13.5" thickBot="1" x14ac:dyDescent="0.3">
      <c r="A68" s="4">
        <f>A65+1</f>
        <v>52</v>
      </c>
      <c r="B68" s="18" t="s">
        <v>58</v>
      </c>
      <c r="C68" s="411">
        <f>SUM(C35:C67)</f>
        <v>-1060311389</v>
      </c>
      <c r="D68" s="19">
        <f>SUM(D35:D67)</f>
        <v>-890261560</v>
      </c>
      <c r="E68" s="4"/>
    </row>
    <row r="69" spans="1:5" ht="13.5" thickTop="1" x14ac:dyDescent="0.25">
      <c r="A69" s="4">
        <f t="shared" ref="A69:A74" si="0">A68+1</f>
        <v>53</v>
      </c>
      <c r="B69" s="4"/>
      <c r="C69" s="410"/>
      <c r="D69" s="16"/>
      <c r="E69" s="4"/>
    </row>
    <row r="70" spans="1:5" ht="13.5" thickBot="1" x14ac:dyDescent="0.3">
      <c r="A70" s="4">
        <f t="shared" si="0"/>
        <v>54</v>
      </c>
      <c r="B70" s="20" t="s">
        <v>59</v>
      </c>
      <c r="C70" s="413">
        <f>C32+C68</f>
        <v>-448742305</v>
      </c>
      <c r="D70" s="21">
        <f>D32+D68</f>
        <v>-201845440</v>
      </c>
      <c r="E70" s="4"/>
    </row>
    <row r="71" spans="1:5" ht="13.5" thickTop="1" x14ac:dyDescent="0.25">
      <c r="A71" s="4">
        <f t="shared" si="0"/>
        <v>55</v>
      </c>
      <c r="B71" s="4"/>
      <c r="C71" s="412"/>
      <c r="D71" s="16"/>
      <c r="E71" s="4"/>
    </row>
    <row r="72" spans="1:5" x14ac:dyDescent="0.25">
      <c r="A72" s="4">
        <f t="shared" si="0"/>
        <v>56</v>
      </c>
      <c r="B72" s="4"/>
      <c r="C72" s="412"/>
      <c r="D72" s="16"/>
      <c r="E72" s="4"/>
    </row>
    <row r="73" spans="1:5" ht="13.5" thickBot="1" x14ac:dyDescent="0.3">
      <c r="A73" s="4">
        <f t="shared" si="0"/>
        <v>57</v>
      </c>
      <c r="B73" s="4"/>
      <c r="C73" s="412"/>
      <c r="D73" s="16"/>
      <c r="E73" s="4"/>
    </row>
    <row r="74" spans="1:5" ht="13.5" thickBot="1" x14ac:dyDescent="0.3">
      <c r="A74" s="4">
        <f t="shared" si="0"/>
        <v>58</v>
      </c>
      <c r="B74" s="22" t="s">
        <v>60</v>
      </c>
      <c r="C74" s="414">
        <f>SUM(C70:C71)</f>
        <v>-448742305</v>
      </c>
      <c r="D74" s="23">
        <f>SUM(D70:D71)</f>
        <v>-201845440</v>
      </c>
      <c r="E74" s="4"/>
    </row>
    <row r="75" spans="1:5" ht="25.5" x14ac:dyDescent="0.25">
      <c r="A75" s="4"/>
      <c r="B75" s="4"/>
      <c r="C75" s="8" t="s">
        <v>61</v>
      </c>
      <c r="D75" s="50"/>
      <c r="E75" s="4"/>
    </row>
    <row r="76" spans="1:5" x14ac:dyDescent="0.25">
      <c r="A76" s="4"/>
      <c r="B76" s="4"/>
      <c r="C76" s="50"/>
      <c r="D76" s="50"/>
      <c r="E76" s="4"/>
    </row>
    <row r="77" spans="1:5" x14ac:dyDescent="0.25">
      <c r="A77" s="4"/>
      <c r="B77" s="4"/>
      <c r="C77" s="50"/>
      <c r="D77" s="50"/>
      <c r="E77" s="4"/>
    </row>
    <row r="78" spans="1:5" x14ac:dyDescent="0.25">
      <c r="A78" s="4" t="s">
        <v>9</v>
      </c>
      <c r="B78" s="4" t="s">
        <v>62</v>
      </c>
      <c r="C78" s="50"/>
      <c r="D78" s="50"/>
      <c r="E78" s="4"/>
    </row>
    <row r="79" spans="1:5" x14ac:dyDescent="0.25">
      <c r="A79" s="4"/>
      <c r="B79" s="4"/>
      <c r="C79" s="50"/>
      <c r="D79" s="50"/>
      <c r="E79" s="4"/>
    </row>
    <row r="80" spans="1:5" x14ac:dyDescent="0.25">
      <c r="A80" s="4" t="s">
        <v>10</v>
      </c>
      <c r="B80" s="4" t="s">
        <v>63</v>
      </c>
      <c r="C80" s="50"/>
      <c r="D80" s="50"/>
      <c r="E80" s="4"/>
    </row>
    <row r="81" spans="1:5" x14ac:dyDescent="0.25">
      <c r="A81" s="4"/>
      <c r="B81" s="4"/>
      <c r="C81" s="50"/>
      <c r="D81" s="50"/>
      <c r="E81" s="4"/>
    </row>
    <row r="82" spans="1:5" x14ac:dyDescent="0.25">
      <c r="A82" s="4"/>
      <c r="B82" s="4"/>
      <c r="C82" s="50"/>
      <c r="D82" s="50"/>
      <c r="E82" s="4"/>
    </row>
    <row r="83" spans="1:5" x14ac:dyDescent="0.25">
      <c r="A83" s="4"/>
      <c r="B83" s="4"/>
      <c r="C83" s="50"/>
      <c r="D83" s="50"/>
      <c r="E83" s="4"/>
    </row>
    <row r="84" spans="1:5" x14ac:dyDescent="0.25">
      <c r="A84" s="4"/>
      <c r="B84" s="4"/>
      <c r="C84" s="50"/>
      <c r="D84" s="50"/>
      <c r="E84" s="4"/>
    </row>
    <row r="85" spans="1:5" x14ac:dyDescent="0.25">
      <c r="A85" s="4"/>
      <c r="B85" s="4"/>
      <c r="C85" s="50"/>
      <c r="D85" s="50"/>
      <c r="E85" s="4"/>
    </row>
    <row r="86" spans="1:5" x14ac:dyDescent="0.25">
      <c r="A86" s="4"/>
      <c r="B86" s="4"/>
      <c r="C86" s="50"/>
      <c r="D86" s="50"/>
      <c r="E86" s="4"/>
    </row>
    <row r="87" spans="1:5" x14ac:dyDescent="0.25">
      <c r="A87" s="4"/>
      <c r="B87" s="4"/>
      <c r="C87" s="50"/>
      <c r="D87" s="50"/>
      <c r="E87" s="4"/>
    </row>
    <row r="88" spans="1:5" x14ac:dyDescent="0.25">
      <c r="A88" s="4"/>
      <c r="B88" s="4"/>
      <c r="C88" s="50"/>
      <c r="D88" s="50"/>
      <c r="E88" s="4"/>
    </row>
    <row r="89" spans="1:5" x14ac:dyDescent="0.25">
      <c r="A89" s="4"/>
      <c r="B89" s="4"/>
      <c r="C89" s="50"/>
      <c r="D89" s="50"/>
      <c r="E89" s="4"/>
    </row>
    <row r="90" spans="1:5" x14ac:dyDescent="0.25">
      <c r="A90" s="4"/>
      <c r="B90" s="4"/>
      <c r="C90" s="50"/>
      <c r="D90" s="50"/>
      <c r="E90" s="4"/>
    </row>
    <row r="91" spans="1:5" x14ac:dyDescent="0.25">
      <c r="A91" s="4"/>
      <c r="B91" s="4"/>
      <c r="C91" s="50"/>
      <c r="D91" s="50"/>
      <c r="E91" s="4"/>
    </row>
    <row r="92" spans="1:5" x14ac:dyDescent="0.25">
      <c r="A92" s="4"/>
      <c r="B92" s="4"/>
      <c r="C92" s="50"/>
      <c r="D92" s="50"/>
      <c r="E92" s="4"/>
    </row>
    <row r="93" spans="1:5" x14ac:dyDescent="0.25">
      <c r="A93" s="4"/>
      <c r="B93" s="4"/>
      <c r="C93" s="50"/>
      <c r="D93" s="50"/>
      <c r="E93" s="4"/>
    </row>
    <row r="94" spans="1:5" x14ac:dyDescent="0.25">
      <c r="A94" s="4"/>
      <c r="B94" s="4"/>
      <c r="C94" s="50"/>
      <c r="D94" s="50"/>
      <c r="E94" s="4"/>
    </row>
    <row r="95" spans="1:5" x14ac:dyDescent="0.25">
      <c r="A95" s="4"/>
      <c r="B95" s="4"/>
      <c r="C95" s="50"/>
      <c r="D95" s="50"/>
      <c r="E95" s="4"/>
    </row>
    <row r="96" spans="1:5" x14ac:dyDescent="0.25">
      <c r="A96" s="4"/>
      <c r="B96" s="4"/>
      <c r="C96" s="50"/>
      <c r="D96" s="50"/>
      <c r="E96" s="4"/>
    </row>
    <row r="97" spans="1:5" x14ac:dyDescent="0.25">
      <c r="A97" s="4"/>
      <c r="B97" s="4"/>
      <c r="C97" s="50"/>
      <c r="D97" s="50"/>
      <c r="E97" s="4"/>
    </row>
    <row r="98" spans="1:5" x14ac:dyDescent="0.25">
      <c r="A98" s="4"/>
      <c r="B98" s="4"/>
      <c r="C98" s="50"/>
      <c r="D98" s="50"/>
      <c r="E98" s="4"/>
    </row>
    <row r="99" spans="1:5" x14ac:dyDescent="0.25">
      <c r="A99" s="4"/>
      <c r="B99" s="4"/>
      <c r="C99" s="50"/>
      <c r="D99" s="50"/>
      <c r="E99" s="4"/>
    </row>
    <row r="100" spans="1:5" x14ac:dyDescent="0.25">
      <c r="A100" s="4"/>
      <c r="B100" s="4"/>
      <c r="C100" s="50"/>
      <c r="D100" s="50"/>
      <c r="E100" s="4"/>
    </row>
    <row r="101" spans="1:5" x14ac:dyDescent="0.25">
      <c r="A101" s="4"/>
      <c r="B101" s="4"/>
      <c r="C101" s="50"/>
      <c r="D101" s="50"/>
      <c r="E101" s="4"/>
    </row>
    <row r="102" spans="1:5" x14ac:dyDescent="0.25">
      <c r="A102" s="4"/>
      <c r="B102" s="4"/>
      <c r="C102" s="50"/>
      <c r="D102" s="50"/>
      <c r="E102" s="4"/>
    </row>
    <row r="103" spans="1:5" x14ac:dyDescent="0.25">
      <c r="A103" s="4"/>
      <c r="B103" s="4"/>
      <c r="C103" s="50"/>
      <c r="D103" s="50"/>
      <c r="E103" s="4"/>
    </row>
    <row r="104" spans="1:5" x14ac:dyDescent="0.25">
      <c r="A104" s="4"/>
      <c r="B104" s="4"/>
      <c r="C104" s="50"/>
      <c r="D104" s="50"/>
      <c r="E104" s="4"/>
    </row>
    <row r="105" spans="1:5" x14ac:dyDescent="0.25">
      <c r="A105" s="4"/>
      <c r="B105" s="4"/>
      <c r="C105" s="50"/>
      <c r="D105" s="50"/>
      <c r="E105" s="4"/>
    </row>
    <row r="106" spans="1:5" x14ac:dyDescent="0.25">
      <c r="A106" s="4"/>
      <c r="B106" s="4"/>
      <c r="C106" s="50"/>
      <c r="D106" s="50"/>
      <c r="E106" s="4"/>
    </row>
    <row r="107" spans="1:5" x14ac:dyDescent="0.25">
      <c r="A107" s="4"/>
      <c r="B107" s="4"/>
      <c r="C107" s="50"/>
      <c r="D107" s="50"/>
      <c r="E107" s="4"/>
    </row>
    <row r="108" spans="1:5" x14ac:dyDescent="0.25">
      <c r="A108" s="4"/>
      <c r="B108" s="4"/>
      <c r="C108" s="50"/>
      <c r="D108" s="50"/>
      <c r="E108" s="4"/>
    </row>
    <row r="109" spans="1:5" x14ac:dyDescent="0.25">
      <c r="A109" s="4"/>
      <c r="B109" s="4"/>
      <c r="C109" s="50"/>
      <c r="D109" s="50"/>
      <c r="E109" s="4"/>
    </row>
    <row r="110" spans="1:5" x14ac:dyDescent="0.25">
      <c r="A110" s="4"/>
      <c r="B110" s="4"/>
      <c r="C110" s="50"/>
      <c r="D110" s="50"/>
      <c r="E110" s="4"/>
    </row>
    <row r="111" spans="1:5" x14ac:dyDescent="0.25">
      <c r="A111" s="4"/>
      <c r="B111" s="4"/>
      <c r="C111" s="50"/>
      <c r="D111" s="50"/>
      <c r="E111" s="4"/>
    </row>
    <row r="112" spans="1:5" x14ac:dyDescent="0.25">
      <c r="A112" s="4"/>
      <c r="B112" s="4"/>
      <c r="C112" s="50"/>
      <c r="D112" s="50"/>
      <c r="E112" s="4"/>
    </row>
    <row r="113" spans="1:5" x14ac:dyDescent="0.25">
      <c r="A113" s="4"/>
      <c r="B113" s="4"/>
      <c r="C113" s="50"/>
      <c r="D113" s="50"/>
      <c r="E113" s="4"/>
    </row>
    <row r="114" spans="1:5" x14ac:dyDescent="0.25">
      <c r="A114" s="4"/>
      <c r="B114" s="4"/>
      <c r="C114" s="50"/>
      <c r="D114" s="50"/>
      <c r="E114" s="4"/>
    </row>
    <row r="115" spans="1:5" x14ac:dyDescent="0.25">
      <c r="A115" s="4"/>
      <c r="B115" s="4"/>
      <c r="C115" s="50"/>
      <c r="D115" s="50"/>
      <c r="E115" s="4"/>
    </row>
    <row r="116" spans="1:5" x14ac:dyDescent="0.25">
      <c r="A116" s="4"/>
      <c r="B116" s="4"/>
      <c r="C116" s="50"/>
      <c r="D116" s="50"/>
      <c r="E116" s="4"/>
    </row>
    <row r="117" spans="1:5" x14ac:dyDescent="0.25">
      <c r="A117" s="4"/>
      <c r="B117" s="4"/>
      <c r="C117" s="50"/>
      <c r="D117" s="50"/>
      <c r="E117" s="4"/>
    </row>
    <row r="118" spans="1:5" x14ac:dyDescent="0.25">
      <c r="A118" s="4"/>
      <c r="B118" s="4"/>
      <c r="C118" s="50"/>
      <c r="D118" s="50"/>
      <c r="E118" s="4"/>
    </row>
    <row r="119" spans="1:5" x14ac:dyDescent="0.25">
      <c r="A119" s="4"/>
      <c r="B119" s="4"/>
      <c r="C119" s="50"/>
      <c r="D119" s="50"/>
      <c r="E119" s="4"/>
    </row>
    <row r="120" spans="1:5" x14ac:dyDescent="0.25">
      <c r="A120" s="4"/>
      <c r="B120" s="4"/>
      <c r="C120" s="50"/>
      <c r="D120" s="50"/>
      <c r="E120" s="4"/>
    </row>
    <row r="121" spans="1:5" x14ac:dyDescent="0.25">
      <c r="A121" s="4"/>
      <c r="B121" s="4"/>
      <c r="C121" s="50"/>
      <c r="D121" s="50"/>
      <c r="E121" s="4"/>
    </row>
    <row r="122" spans="1:5" x14ac:dyDescent="0.25">
      <c r="A122" s="4"/>
      <c r="B122" s="4"/>
      <c r="C122" s="50"/>
      <c r="D122" s="50"/>
      <c r="E122" s="4"/>
    </row>
    <row r="123" spans="1:5" x14ac:dyDescent="0.25">
      <c r="A123" s="4"/>
      <c r="B123" s="4"/>
      <c r="C123" s="50"/>
      <c r="D123" s="50"/>
      <c r="E123" s="4"/>
    </row>
    <row r="124" spans="1:5" x14ac:dyDescent="0.25">
      <c r="A124" s="4"/>
      <c r="B124" s="4"/>
      <c r="C124" s="50"/>
      <c r="D124" s="50"/>
      <c r="E124" s="4"/>
    </row>
    <row r="125" spans="1:5" x14ac:dyDescent="0.25">
      <c r="A125" s="4"/>
      <c r="B125" s="4"/>
      <c r="C125" s="50"/>
      <c r="D125" s="50"/>
      <c r="E125" s="4"/>
    </row>
    <row r="126" spans="1:5" x14ac:dyDescent="0.25">
      <c r="A126" s="4"/>
      <c r="B126" s="4"/>
      <c r="C126" s="50"/>
      <c r="D126" s="50"/>
      <c r="E126" s="4"/>
    </row>
    <row r="127" spans="1:5" x14ac:dyDescent="0.25">
      <c r="A127" s="4"/>
      <c r="B127" s="4"/>
      <c r="C127" s="50"/>
      <c r="D127" s="50"/>
      <c r="E127" s="4"/>
    </row>
    <row r="128" spans="1:5" x14ac:dyDescent="0.25">
      <c r="A128" s="4"/>
      <c r="B128" s="4"/>
      <c r="C128" s="50"/>
      <c r="D128" s="50"/>
      <c r="E128" s="4"/>
    </row>
    <row r="129" spans="1:5" x14ac:dyDescent="0.25">
      <c r="A129" s="4"/>
      <c r="B129" s="4"/>
      <c r="C129" s="50"/>
      <c r="D129" s="50"/>
      <c r="E129" s="4"/>
    </row>
    <row r="130" spans="1:5" x14ac:dyDescent="0.25">
      <c r="A130" s="4"/>
      <c r="B130" s="4"/>
      <c r="C130" s="50"/>
      <c r="D130" s="50"/>
      <c r="E130" s="4"/>
    </row>
    <row r="131" spans="1:5" x14ac:dyDescent="0.25">
      <c r="A131" s="4"/>
      <c r="B131" s="4"/>
      <c r="C131" s="50"/>
      <c r="D131" s="50"/>
      <c r="E131" s="4"/>
    </row>
    <row r="132" spans="1:5" x14ac:dyDescent="0.25">
      <c r="A132" s="4"/>
      <c r="B132" s="4"/>
      <c r="C132" s="50"/>
      <c r="D132" s="50"/>
      <c r="E132" s="4"/>
    </row>
  </sheetData>
  <sheetProtection algorithmName="SHA-512" hashValue="gPY2hS+ITQdxtHD2+IN9IOzSJQMty0RORIfk+PzTk5BRBvILmYvki8Hu2cHIgRuEu3Af+bgCUYKrKG98l/QWlw==" saltValue="pC0RzULE5oG5ywEP/tU9xQ==" spinCount="100000" sheet="1" objects="1" scenarios="1"/>
  <mergeCells count="3">
    <mergeCell ref="C7:D7"/>
    <mergeCell ref="C9:D9"/>
    <mergeCell ref="C10:D10"/>
  </mergeCells>
  <pageMargins left="1" right="1" top="1.5" bottom="1.25" header="1" footer="0.5"/>
  <pageSetup scale="60" fitToHeight="2" pageOrder="overThenDown" orientation="landscape" r:id="rId1"/>
  <headerFooter>
    <oddHeader>&amp;C&amp;"Times New Roman,Regular"&amp;8 &amp;R&amp;"Times New Roman,Regular"&amp;12WP/&amp;A
Page &amp;P of &amp;N</oddHeader>
  </headerFooter>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3A62F-9074-48EF-BF7B-8220A4540DF2}">
  <sheetPr codeName="Sheet3">
    <tabColor rgb="FFFF0000"/>
    <pageSetUpPr fitToPage="1"/>
  </sheetPr>
  <dimension ref="A1:E145"/>
  <sheetViews>
    <sheetView topLeftCell="A50" zoomScale="75" workbookViewId="0">
      <selection activeCell="D58" sqref="D58"/>
    </sheetView>
  </sheetViews>
  <sheetFormatPr defaultRowHeight="15" x14ac:dyDescent="0.25"/>
  <cols>
    <col min="1" max="1" width="41.28515625" customWidth="1"/>
    <col min="2" max="2" width="21.7109375" customWidth="1"/>
    <col min="4" max="4" width="15.140625" bestFit="1" customWidth="1"/>
    <col min="5" max="5" width="26.28515625" customWidth="1"/>
    <col min="16384" max="16384" width="8.85546875" bestFit="1" customWidth="1"/>
  </cols>
  <sheetData>
    <row r="1" spans="1:5" x14ac:dyDescent="0.25">
      <c r="A1" s="2"/>
      <c r="B1" s="2"/>
      <c r="C1" s="2"/>
      <c r="D1" s="2"/>
      <c r="E1" s="2"/>
    </row>
    <row r="2" spans="1:5" x14ac:dyDescent="0.25">
      <c r="A2" s="2"/>
      <c r="B2" s="2"/>
      <c r="C2" s="2"/>
      <c r="D2" s="2"/>
      <c r="E2" s="136"/>
    </row>
    <row r="3" spans="1:5" x14ac:dyDescent="0.25">
      <c r="A3" s="2"/>
      <c r="B3" s="51">
        <v>2022</v>
      </c>
      <c r="C3" s="51"/>
      <c r="D3" s="51">
        <v>2022</v>
      </c>
      <c r="E3" s="2"/>
    </row>
    <row r="4" spans="1:5" ht="29.25" x14ac:dyDescent="0.25">
      <c r="A4" s="61"/>
      <c r="B4" s="62" t="s">
        <v>64</v>
      </c>
      <c r="C4" s="61"/>
      <c r="D4" s="63" t="s">
        <v>65</v>
      </c>
      <c r="E4" s="2"/>
    </row>
    <row r="5" spans="1:5" x14ac:dyDescent="0.25">
      <c r="A5" s="28" t="s">
        <v>66</v>
      </c>
      <c r="B5" s="406"/>
      <c r="C5" s="26"/>
      <c r="D5" s="26"/>
      <c r="E5" s="2"/>
    </row>
    <row r="6" spans="1:5" x14ac:dyDescent="0.25">
      <c r="A6" s="26" t="s">
        <v>67</v>
      </c>
      <c r="B6" s="407">
        <v>1417208613</v>
      </c>
      <c r="C6" s="26"/>
      <c r="D6" s="29">
        <v>652250043</v>
      </c>
      <c r="E6" s="2"/>
    </row>
    <row r="7" spans="1:5" x14ac:dyDescent="0.25">
      <c r="A7" s="28" t="s">
        <v>68</v>
      </c>
      <c r="B7" s="406" t="s">
        <v>69</v>
      </c>
      <c r="C7" s="26"/>
      <c r="D7" s="26"/>
      <c r="E7" s="2"/>
    </row>
    <row r="8" spans="1:5" x14ac:dyDescent="0.25">
      <c r="A8" s="26" t="s">
        <v>70</v>
      </c>
      <c r="B8" s="407">
        <v>-359645946</v>
      </c>
      <c r="C8" s="26"/>
      <c r="D8" s="29">
        <v>-128794427</v>
      </c>
      <c r="E8" s="2"/>
    </row>
    <row r="9" spans="1:5" x14ac:dyDescent="0.25">
      <c r="A9" s="26" t="s">
        <v>71</v>
      </c>
      <c r="B9" s="406">
        <v>0</v>
      </c>
      <c r="C9" s="26"/>
      <c r="D9" s="26"/>
      <c r="E9" s="2"/>
    </row>
    <row r="10" spans="1:5" ht="15.75" thickBot="1" x14ac:dyDescent="0.3">
      <c r="A10" s="30" t="s">
        <v>72</v>
      </c>
      <c r="B10" s="408">
        <v>1057562502</v>
      </c>
      <c r="C10" s="32" t="s">
        <v>73</v>
      </c>
      <c r="D10" s="31">
        <v>523455616</v>
      </c>
      <c r="E10" s="2"/>
    </row>
    <row r="11" spans="1:5" x14ac:dyDescent="0.25">
      <c r="A11" s="28"/>
      <c r="B11" s="406"/>
      <c r="C11" s="26"/>
      <c r="D11" s="26"/>
      <c r="E11" s="2"/>
    </row>
    <row r="12" spans="1:5" x14ac:dyDescent="0.25">
      <c r="A12" s="26"/>
      <c r="B12" s="406" t="s">
        <v>69</v>
      </c>
      <c r="C12" s="26"/>
      <c r="D12" s="26"/>
      <c r="E12" s="2"/>
    </row>
    <row r="13" spans="1:5" x14ac:dyDescent="0.25">
      <c r="A13" s="26" t="s">
        <v>839</v>
      </c>
      <c r="B13" s="407">
        <v>34288119</v>
      </c>
      <c r="C13" s="26"/>
      <c r="D13" s="26"/>
      <c r="E13" s="2"/>
    </row>
    <row r="14" spans="1:5" x14ac:dyDescent="0.25">
      <c r="A14" s="28"/>
      <c r="B14" s="406"/>
      <c r="C14" s="26"/>
      <c r="D14" s="26"/>
      <c r="E14" s="2"/>
    </row>
    <row r="15" spans="1:5" x14ac:dyDescent="0.25">
      <c r="A15" s="33" t="s">
        <v>74</v>
      </c>
      <c r="B15" s="406"/>
      <c r="C15" s="26"/>
      <c r="D15" s="26"/>
      <c r="E15" s="2"/>
    </row>
    <row r="16" spans="1:5" x14ac:dyDescent="0.25">
      <c r="A16" s="34" t="s">
        <v>75</v>
      </c>
      <c r="B16" s="407">
        <v>310209798</v>
      </c>
      <c r="C16" s="26"/>
      <c r="D16" s="29">
        <v>113059833</v>
      </c>
      <c r="E16" s="2"/>
    </row>
    <row r="17" spans="1:5" x14ac:dyDescent="0.25">
      <c r="A17" s="26" t="s">
        <v>76</v>
      </c>
      <c r="B17" s="407">
        <v>-37244698</v>
      </c>
      <c r="C17" s="26"/>
      <c r="D17" s="29">
        <v>-23994834</v>
      </c>
      <c r="E17" s="2"/>
    </row>
    <row r="18" spans="1:5" x14ac:dyDescent="0.25">
      <c r="A18" s="26" t="s">
        <v>77</v>
      </c>
      <c r="B18" s="407">
        <v>498514</v>
      </c>
      <c r="C18" s="26"/>
      <c r="D18" s="26"/>
      <c r="E18" s="2"/>
    </row>
    <row r="19" spans="1:5" x14ac:dyDescent="0.25">
      <c r="A19" s="26" t="s">
        <v>78</v>
      </c>
      <c r="B19" s="407">
        <v>-12546802</v>
      </c>
      <c r="C19" s="26"/>
      <c r="D19" s="26"/>
      <c r="E19" s="2"/>
    </row>
    <row r="20" spans="1:5" x14ac:dyDescent="0.25">
      <c r="A20" s="26" t="s">
        <v>79</v>
      </c>
      <c r="B20" s="407">
        <v>173786</v>
      </c>
      <c r="C20" s="26"/>
      <c r="D20" s="29">
        <v>4445</v>
      </c>
      <c r="E20" s="2"/>
    </row>
    <row r="21" spans="1:5" x14ac:dyDescent="0.25">
      <c r="A21" s="26" t="s">
        <v>80</v>
      </c>
      <c r="B21" s="406">
        <v>0</v>
      </c>
      <c r="C21" s="26"/>
      <c r="D21" s="26"/>
      <c r="E21" s="2"/>
    </row>
    <row r="22" spans="1:5" x14ac:dyDescent="0.25">
      <c r="A22" s="26" t="s">
        <v>81</v>
      </c>
      <c r="B22" s="407">
        <v>1482836</v>
      </c>
      <c r="C22" s="26"/>
      <c r="D22" s="29">
        <v>580286</v>
      </c>
      <c r="E22" s="2"/>
    </row>
    <row r="23" spans="1:5" x14ac:dyDescent="0.25">
      <c r="A23" s="26" t="s">
        <v>82</v>
      </c>
      <c r="B23" s="407">
        <v>-8781581</v>
      </c>
      <c r="C23" s="26"/>
      <c r="D23" s="29">
        <v>-9858735</v>
      </c>
      <c r="E23" s="2"/>
    </row>
    <row r="24" spans="1:5" x14ac:dyDescent="0.25">
      <c r="A24" s="26" t="s">
        <v>83</v>
      </c>
      <c r="B24" s="407">
        <v>7977256</v>
      </c>
      <c r="C24" s="26"/>
      <c r="D24" s="26"/>
      <c r="E24" s="2"/>
    </row>
    <row r="25" spans="1:5" x14ac:dyDescent="0.25">
      <c r="A25" s="26" t="s">
        <v>84</v>
      </c>
      <c r="B25" s="407">
        <v>3372794</v>
      </c>
      <c r="C25" s="26"/>
      <c r="D25" s="29">
        <v>2117427</v>
      </c>
      <c r="E25" s="2"/>
    </row>
    <row r="26" spans="1:5" x14ac:dyDescent="0.25">
      <c r="A26" s="26" t="s">
        <v>85</v>
      </c>
      <c r="B26" s="407">
        <v>109151</v>
      </c>
      <c r="C26" s="26"/>
      <c r="D26" s="29">
        <v>20535</v>
      </c>
      <c r="E26" s="2"/>
    </row>
    <row r="27" spans="1:5" x14ac:dyDescent="0.25">
      <c r="A27" s="26" t="s">
        <v>86</v>
      </c>
      <c r="B27" s="407">
        <v>1657593</v>
      </c>
      <c r="C27" s="26"/>
      <c r="D27" s="29">
        <v>38273</v>
      </c>
      <c r="E27" s="2"/>
    </row>
    <row r="28" spans="1:5" x14ac:dyDescent="0.25">
      <c r="A28" s="26" t="s">
        <v>87</v>
      </c>
      <c r="B28" s="407">
        <v>1809825</v>
      </c>
      <c r="C28" s="26"/>
      <c r="D28" s="29">
        <v>218000</v>
      </c>
      <c r="E28" s="2"/>
    </row>
    <row r="29" spans="1:5" x14ac:dyDescent="0.25">
      <c r="A29" s="26" t="s">
        <v>88</v>
      </c>
      <c r="B29" s="407">
        <v>-5556079</v>
      </c>
      <c r="C29" s="26"/>
      <c r="D29" s="26"/>
      <c r="E29" s="2"/>
    </row>
    <row r="30" spans="1:5" x14ac:dyDescent="0.25">
      <c r="A30" s="26" t="s">
        <v>89</v>
      </c>
      <c r="B30" s="407">
        <v>27936662</v>
      </c>
      <c r="C30" s="26"/>
      <c r="D30" s="29">
        <v>46748</v>
      </c>
      <c r="E30" s="2"/>
    </row>
    <row r="31" spans="1:5" x14ac:dyDescent="0.25">
      <c r="A31" s="26" t="s">
        <v>90</v>
      </c>
      <c r="B31" s="407">
        <v>24169</v>
      </c>
      <c r="C31" s="26"/>
      <c r="D31" s="29">
        <v>13550</v>
      </c>
      <c r="E31" s="2"/>
    </row>
    <row r="32" spans="1:5" x14ac:dyDescent="0.25">
      <c r="A32" s="26" t="s">
        <v>91</v>
      </c>
      <c r="B32" s="407">
        <v>398000000</v>
      </c>
      <c r="C32" s="26"/>
      <c r="D32" s="26"/>
      <c r="E32" s="2"/>
    </row>
    <row r="33" spans="1:5" x14ac:dyDescent="0.25">
      <c r="A33" s="26" t="s">
        <v>92</v>
      </c>
      <c r="B33" s="407">
        <v>32902</v>
      </c>
      <c r="C33" s="26"/>
      <c r="D33" s="26"/>
      <c r="E33" s="2"/>
    </row>
    <row r="34" spans="1:5" x14ac:dyDescent="0.25">
      <c r="A34" s="26" t="s">
        <v>93</v>
      </c>
      <c r="B34" s="407">
        <v>7666241</v>
      </c>
      <c r="C34" s="26"/>
      <c r="D34" s="29">
        <v>5867940</v>
      </c>
      <c r="E34" s="2"/>
    </row>
    <row r="35" spans="1:5" x14ac:dyDescent="0.25">
      <c r="A35" s="33" t="s">
        <v>94</v>
      </c>
      <c r="B35" s="409">
        <v>696822366</v>
      </c>
      <c r="C35" s="27"/>
      <c r="D35" s="35">
        <v>88113469</v>
      </c>
      <c r="E35" s="2"/>
    </row>
    <row r="36" spans="1:5" x14ac:dyDescent="0.25">
      <c r="A36" s="28"/>
      <c r="B36" s="406"/>
      <c r="C36" s="26"/>
      <c r="D36" s="26"/>
      <c r="E36" s="2"/>
    </row>
    <row r="37" spans="1:5" ht="15.75" thickBot="1" x14ac:dyDescent="0.3">
      <c r="A37" s="30" t="s">
        <v>95</v>
      </c>
      <c r="B37" s="408">
        <v>1788672987</v>
      </c>
      <c r="C37" s="32" t="s">
        <v>73</v>
      </c>
      <c r="D37" s="31">
        <v>611569085</v>
      </c>
      <c r="E37" s="2"/>
    </row>
    <row r="38" spans="1:5" x14ac:dyDescent="0.25">
      <c r="A38" s="28"/>
      <c r="B38" s="406"/>
      <c r="C38" s="26"/>
      <c r="D38" s="26"/>
      <c r="E38" s="2"/>
    </row>
    <row r="39" spans="1:5" x14ac:dyDescent="0.25">
      <c r="A39" s="33" t="s">
        <v>96</v>
      </c>
      <c r="B39" s="406"/>
      <c r="C39" s="26"/>
      <c r="D39" s="26"/>
      <c r="E39" s="2"/>
    </row>
    <row r="40" spans="1:5" x14ac:dyDescent="0.25">
      <c r="A40" s="26" t="s">
        <v>97</v>
      </c>
      <c r="B40" s="407">
        <v>8453734</v>
      </c>
      <c r="C40" s="26"/>
      <c r="D40" s="26" t="s">
        <v>69</v>
      </c>
      <c r="E40" s="2"/>
    </row>
    <row r="41" spans="1:5" x14ac:dyDescent="0.25">
      <c r="A41" s="26" t="s">
        <v>98</v>
      </c>
      <c r="B41" s="407">
        <v>7371976</v>
      </c>
      <c r="C41" s="26"/>
      <c r="D41" s="29">
        <v>9779238</v>
      </c>
      <c r="E41" s="2"/>
    </row>
    <row r="42" spans="1:5" x14ac:dyDescent="0.25">
      <c r="A42" s="26" t="s">
        <v>99</v>
      </c>
      <c r="B42" s="407">
        <v>-20722811</v>
      </c>
      <c r="C42" s="26"/>
      <c r="D42" s="26" t="s">
        <v>69</v>
      </c>
      <c r="E42" s="2"/>
    </row>
    <row r="43" spans="1:5" x14ac:dyDescent="0.25">
      <c r="A43" s="26" t="s">
        <v>100</v>
      </c>
      <c r="B43" s="407">
        <v>109763837</v>
      </c>
      <c r="C43" s="26"/>
      <c r="D43" s="29">
        <v>-59556521</v>
      </c>
      <c r="E43" s="2"/>
    </row>
    <row r="44" spans="1:5" x14ac:dyDescent="0.25">
      <c r="A44" s="26" t="s">
        <v>101</v>
      </c>
      <c r="B44" s="407">
        <v>-238178932</v>
      </c>
      <c r="C44" s="26"/>
      <c r="D44" s="29">
        <v>-156797374</v>
      </c>
      <c r="E44" s="2"/>
    </row>
    <row r="45" spans="1:5" x14ac:dyDescent="0.25">
      <c r="A45" s="26" t="s">
        <v>102</v>
      </c>
      <c r="B45" s="407">
        <v>1854567329</v>
      </c>
      <c r="C45" s="26"/>
      <c r="D45" s="29">
        <v>-16936375</v>
      </c>
      <c r="E45" s="2"/>
    </row>
    <row r="46" spans="1:5" x14ac:dyDescent="0.25">
      <c r="A46" s="26" t="s">
        <v>103</v>
      </c>
      <c r="B46" s="407">
        <v>-1293125959</v>
      </c>
      <c r="C46" s="26"/>
      <c r="D46" s="26" t="s">
        <v>69</v>
      </c>
      <c r="E46" s="2"/>
    </row>
    <row r="47" spans="1:5" x14ac:dyDescent="0.25">
      <c r="A47" s="26" t="s">
        <v>104</v>
      </c>
      <c r="B47" s="407">
        <v>-3696120</v>
      </c>
      <c r="C47" s="26"/>
      <c r="D47" s="26" t="s">
        <v>69</v>
      </c>
      <c r="E47" s="2"/>
    </row>
    <row r="48" spans="1:5" x14ac:dyDescent="0.25">
      <c r="A48" s="26" t="s">
        <v>105</v>
      </c>
      <c r="B48" s="407">
        <v>-959605</v>
      </c>
      <c r="C48" s="26"/>
      <c r="D48" s="26" t="s">
        <v>69</v>
      </c>
      <c r="E48" s="2"/>
    </row>
    <row r="49" spans="1:5" x14ac:dyDescent="0.25">
      <c r="A49" s="26" t="s">
        <v>106</v>
      </c>
      <c r="B49" s="407">
        <v>-310925146</v>
      </c>
      <c r="C49" s="26"/>
      <c r="D49" s="29">
        <v>-187293611</v>
      </c>
      <c r="E49" s="2"/>
    </row>
    <row r="50" spans="1:5" x14ac:dyDescent="0.25">
      <c r="A50" s="26" t="s">
        <v>107</v>
      </c>
      <c r="B50" s="407">
        <v>1320545</v>
      </c>
      <c r="C50" s="26"/>
      <c r="D50" s="26" t="s">
        <v>69</v>
      </c>
      <c r="E50" s="2"/>
    </row>
    <row r="51" spans="1:5" x14ac:dyDescent="0.25">
      <c r="A51" s="26" t="s">
        <v>108</v>
      </c>
      <c r="B51" s="407">
        <v>-866288780</v>
      </c>
      <c r="C51" s="26"/>
      <c r="D51" s="29">
        <v>-248787032</v>
      </c>
      <c r="E51" s="2"/>
    </row>
    <row r="52" spans="1:5" x14ac:dyDescent="0.25">
      <c r="A52" s="26" t="s">
        <v>109</v>
      </c>
      <c r="B52" s="406" t="s">
        <v>69</v>
      </c>
      <c r="C52" s="26"/>
      <c r="D52" s="26"/>
      <c r="E52" s="2"/>
    </row>
    <row r="53" spans="1:5" x14ac:dyDescent="0.25">
      <c r="A53" s="26" t="s">
        <v>110</v>
      </c>
      <c r="B53" s="406" t="s">
        <v>69</v>
      </c>
      <c r="C53" s="26"/>
      <c r="D53" s="26"/>
      <c r="E53" s="2"/>
    </row>
    <row r="54" spans="1:5" x14ac:dyDescent="0.25">
      <c r="A54" s="26" t="s">
        <v>111</v>
      </c>
      <c r="B54" s="407">
        <v>31600000</v>
      </c>
      <c r="C54" s="26"/>
      <c r="D54" s="26"/>
      <c r="E54" s="2"/>
    </row>
    <row r="55" spans="1:5" x14ac:dyDescent="0.25">
      <c r="A55" s="26" t="s">
        <v>112</v>
      </c>
      <c r="B55" s="407">
        <v>168750</v>
      </c>
      <c r="C55" s="26"/>
      <c r="D55" s="26" t="s">
        <v>69</v>
      </c>
      <c r="E55" s="2"/>
    </row>
    <row r="56" spans="1:5" x14ac:dyDescent="0.25">
      <c r="A56" s="26" t="s">
        <v>113</v>
      </c>
      <c r="B56" s="407">
        <v>21757260</v>
      </c>
      <c r="C56" s="26"/>
      <c r="D56" s="29">
        <v>-5697</v>
      </c>
      <c r="E56" s="2"/>
    </row>
    <row r="57" spans="1:5" x14ac:dyDescent="0.25">
      <c r="A57" s="26" t="s">
        <v>114</v>
      </c>
      <c r="B57" s="407">
        <v>3959941</v>
      </c>
      <c r="C57" s="26"/>
      <c r="D57" s="26"/>
      <c r="E57" s="2"/>
    </row>
    <row r="58" spans="1:5" x14ac:dyDescent="0.25">
      <c r="A58" s="26" t="s">
        <v>115</v>
      </c>
      <c r="B58" s="407">
        <v>13979396</v>
      </c>
      <c r="C58" s="26"/>
      <c r="D58" s="29">
        <v>3494277</v>
      </c>
      <c r="E58" s="2"/>
    </row>
    <row r="59" spans="1:5" x14ac:dyDescent="0.25">
      <c r="A59" s="26" t="s">
        <v>116</v>
      </c>
      <c r="B59" s="407">
        <v>-164333</v>
      </c>
      <c r="C59" s="26"/>
      <c r="D59" s="29">
        <v>-95619</v>
      </c>
      <c r="E59" s="2"/>
    </row>
    <row r="60" spans="1:5" x14ac:dyDescent="0.25">
      <c r="A60" s="26" t="s">
        <v>117</v>
      </c>
      <c r="B60" s="407">
        <v>-14756</v>
      </c>
      <c r="C60" s="26"/>
      <c r="D60" s="26" t="s">
        <v>69</v>
      </c>
      <c r="E60" s="2"/>
    </row>
    <row r="61" spans="1:5" x14ac:dyDescent="0.25">
      <c r="A61" s="26" t="s">
        <v>118</v>
      </c>
      <c r="B61" s="406" t="s">
        <v>69</v>
      </c>
      <c r="C61" s="26"/>
      <c r="D61" s="26"/>
      <c r="E61" s="2"/>
    </row>
    <row r="62" spans="1:5" x14ac:dyDescent="0.25">
      <c r="A62" s="26" t="s">
        <v>119</v>
      </c>
      <c r="B62" s="407">
        <v>-5831572</v>
      </c>
      <c r="C62" s="26"/>
      <c r="D62" s="26"/>
      <c r="E62" s="2"/>
    </row>
    <row r="63" spans="1:5" x14ac:dyDescent="0.25">
      <c r="A63" s="26" t="s">
        <v>120</v>
      </c>
      <c r="B63" s="407">
        <v>-5902027</v>
      </c>
      <c r="C63" s="26"/>
      <c r="D63" s="29">
        <v>1900565</v>
      </c>
      <c r="E63" s="2"/>
    </row>
    <row r="64" spans="1:5" x14ac:dyDescent="0.25">
      <c r="A64" s="26" t="s">
        <v>121</v>
      </c>
      <c r="B64" s="407">
        <v>95117457</v>
      </c>
      <c r="C64" s="26"/>
      <c r="D64" s="29">
        <v>4122134</v>
      </c>
      <c r="E64" s="2"/>
    </row>
    <row r="65" spans="1:5" x14ac:dyDescent="0.25">
      <c r="A65" s="26" t="s">
        <v>122</v>
      </c>
      <c r="B65" s="407">
        <v>4385913</v>
      </c>
      <c r="C65" s="26"/>
      <c r="D65" s="29">
        <v>-69462</v>
      </c>
      <c r="E65" s="2"/>
    </row>
    <row r="66" spans="1:5" x14ac:dyDescent="0.25">
      <c r="A66" s="26" t="s">
        <v>123</v>
      </c>
      <c r="B66" s="407">
        <v>131133374</v>
      </c>
      <c r="C66" s="26"/>
      <c r="D66" s="29">
        <v>78289565</v>
      </c>
      <c r="E66" s="2"/>
    </row>
    <row r="67" spans="1:5" x14ac:dyDescent="0.25">
      <c r="A67" s="26" t="s">
        <v>124</v>
      </c>
      <c r="B67" s="407">
        <v>-12978100</v>
      </c>
      <c r="C67" s="26"/>
      <c r="D67" s="29">
        <v>-1903061</v>
      </c>
      <c r="E67" s="2"/>
    </row>
    <row r="68" spans="1:5" x14ac:dyDescent="0.25">
      <c r="A68" s="26" t="s">
        <v>125</v>
      </c>
      <c r="B68" s="407">
        <v>6331884</v>
      </c>
      <c r="C68" s="26"/>
      <c r="D68" s="29">
        <v>3883493</v>
      </c>
      <c r="E68" s="2"/>
    </row>
    <row r="69" spans="1:5" hidden="1" x14ac:dyDescent="0.25">
      <c r="A69" s="26" t="s">
        <v>126</v>
      </c>
      <c r="B69" s="407">
        <v>-304553222</v>
      </c>
      <c r="C69" s="26"/>
      <c r="D69" s="26"/>
      <c r="E69" s="2"/>
    </row>
    <row r="70" spans="1:5" hidden="1" x14ac:dyDescent="0.25">
      <c r="A70" s="26" t="s">
        <v>127</v>
      </c>
      <c r="B70" s="407">
        <v>-324437757</v>
      </c>
      <c r="C70" s="26"/>
      <c r="D70" s="26" t="s">
        <v>69</v>
      </c>
      <c r="E70" s="2"/>
    </row>
    <row r="71" spans="1:5" hidden="1" x14ac:dyDescent="0.25">
      <c r="A71" s="26" t="s">
        <v>128</v>
      </c>
      <c r="B71" s="407">
        <v>227059429</v>
      </c>
      <c r="C71" s="26"/>
      <c r="D71" s="26" t="s">
        <v>69</v>
      </c>
      <c r="E71" s="2"/>
    </row>
    <row r="72" spans="1:5" hidden="1" x14ac:dyDescent="0.25">
      <c r="A72" s="26" t="s">
        <v>129</v>
      </c>
      <c r="B72" s="407">
        <v>-38720413</v>
      </c>
      <c r="C72" s="26"/>
      <c r="D72" s="26"/>
      <c r="E72" s="2"/>
    </row>
    <row r="73" spans="1:5" hidden="1" x14ac:dyDescent="0.25">
      <c r="A73" s="26" t="s">
        <v>130</v>
      </c>
      <c r="B73" s="407">
        <v>-699893</v>
      </c>
      <c r="C73" s="26"/>
      <c r="D73" s="26" t="s">
        <v>69</v>
      </c>
      <c r="E73" s="2"/>
    </row>
    <row r="74" spans="1:5" x14ac:dyDescent="0.25">
      <c r="A74" s="26" t="s">
        <v>131</v>
      </c>
      <c r="B74" s="407">
        <v>-10671032</v>
      </c>
      <c r="C74" s="26"/>
      <c r="D74" s="29">
        <v>-1656678</v>
      </c>
      <c r="E74" s="2"/>
    </row>
    <row r="75" spans="1:5" hidden="1" x14ac:dyDescent="0.25">
      <c r="A75" s="26" t="s">
        <v>132</v>
      </c>
      <c r="B75" s="407">
        <v>5091053</v>
      </c>
      <c r="C75" s="26"/>
      <c r="D75" s="26" t="s">
        <v>69</v>
      </c>
      <c r="E75" s="2"/>
    </row>
    <row r="76" spans="1:5" x14ac:dyDescent="0.25">
      <c r="A76" s="26" t="s">
        <v>133</v>
      </c>
      <c r="B76" s="407">
        <v>3699583</v>
      </c>
      <c r="C76" s="26"/>
      <c r="D76" s="29">
        <v>-894743</v>
      </c>
      <c r="E76" s="2"/>
    </row>
    <row r="77" spans="1:5" hidden="1" x14ac:dyDescent="0.25">
      <c r="A77" s="26" t="s">
        <v>134</v>
      </c>
      <c r="B77" s="407">
        <v>14080783</v>
      </c>
      <c r="C77" s="26"/>
      <c r="D77" s="26"/>
      <c r="E77" s="2"/>
    </row>
    <row r="78" spans="1:5" hidden="1" x14ac:dyDescent="0.25">
      <c r="A78" s="26" t="s">
        <v>135</v>
      </c>
      <c r="B78" s="406" t="s">
        <v>69</v>
      </c>
      <c r="C78" s="26"/>
      <c r="D78" s="26"/>
      <c r="E78" s="2"/>
    </row>
    <row r="79" spans="1:5" x14ac:dyDescent="0.25">
      <c r="A79" s="26" t="s">
        <v>136</v>
      </c>
      <c r="B79" s="407">
        <v>-15166783</v>
      </c>
      <c r="C79" s="26"/>
      <c r="D79" s="29">
        <v>-6448308</v>
      </c>
      <c r="E79" s="2"/>
    </row>
    <row r="80" spans="1:5" x14ac:dyDescent="0.25">
      <c r="A80" s="26" t="s">
        <v>137</v>
      </c>
      <c r="B80" s="407">
        <v>103411190</v>
      </c>
      <c r="C80" s="26"/>
      <c r="D80" s="29">
        <v>28059351</v>
      </c>
      <c r="E80" s="2"/>
    </row>
    <row r="81" spans="1:5" hidden="1" x14ac:dyDescent="0.25">
      <c r="A81" s="26" t="s">
        <v>138</v>
      </c>
      <c r="B81" s="407">
        <v>-6314262</v>
      </c>
      <c r="C81" s="26"/>
      <c r="D81" s="26"/>
      <c r="E81" s="2"/>
    </row>
    <row r="82" spans="1:5" hidden="1" x14ac:dyDescent="0.25">
      <c r="A82" s="26" t="s">
        <v>139</v>
      </c>
      <c r="B82" s="407">
        <v>-595477</v>
      </c>
      <c r="C82" s="26"/>
      <c r="D82" s="26"/>
      <c r="E82" s="2"/>
    </row>
    <row r="83" spans="1:5" hidden="1" x14ac:dyDescent="0.25">
      <c r="A83" s="26" t="s">
        <v>140</v>
      </c>
      <c r="B83" s="407">
        <v>2321643</v>
      </c>
      <c r="C83" s="26"/>
      <c r="D83" s="26"/>
      <c r="E83" s="2"/>
    </row>
    <row r="84" spans="1:5" hidden="1" x14ac:dyDescent="0.25">
      <c r="A84" s="26" t="s">
        <v>141</v>
      </c>
      <c r="B84" s="407">
        <v>21274</v>
      </c>
      <c r="C84" s="26"/>
      <c r="D84" s="26"/>
      <c r="E84" s="2"/>
    </row>
    <row r="85" spans="1:5" hidden="1" x14ac:dyDescent="0.25">
      <c r="A85" s="26" t="s">
        <v>142</v>
      </c>
      <c r="B85" s="407">
        <v>465717</v>
      </c>
      <c r="C85" s="26"/>
      <c r="D85" s="26"/>
      <c r="E85" s="2"/>
    </row>
    <row r="86" spans="1:5" hidden="1" x14ac:dyDescent="0.25">
      <c r="A86" s="26" t="s">
        <v>143</v>
      </c>
      <c r="B86" s="407">
        <v>-18828</v>
      </c>
      <c r="C86" s="26"/>
      <c r="D86" s="26" t="s">
        <v>69</v>
      </c>
      <c r="E86" s="2"/>
    </row>
    <row r="87" spans="1:5" hidden="1" x14ac:dyDescent="0.25">
      <c r="A87" s="26" t="s">
        <v>144</v>
      </c>
      <c r="B87" s="407">
        <v>4439701</v>
      </c>
      <c r="C87" s="26"/>
      <c r="D87" s="26"/>
      <c r="E87" s="2"/>
    </row>
    <row r="88" spans="1:5" hidden="1" x14ac:dyDescent="0.25">
      <c r="A88" s="26" t="s">
        <v>145</v>
      </c>
      <c r="B88" s="407">
        <v>831415</v>
      </c>
      <c r="C88" s="26"/>
      <c r="D88" s="26"/>
      <c r="E88" s="2"/>
    </row>
    <row r="89" spans="1:5" hidden="1" x14ac:dyDescent="0.25">
      <c r="A89" s="26" t="s">
        <v>146</v>
      </c>
      <c r="B89" s="406" t="s">
        <v>69</v>
      </c>
      <c r="C89" s="26"/>
      <c r="D89" s="26"/>
      <c r="E89" s="2"/>
    </row>
    <row r="90" spans="1:5" hidden="1" x14ac:dyDescent="0.25">
      <c r="A90" s="26" t="s">
        <v>147</v>
      </c>
      <c r="B90" s="407">
        <v>-2794978</v>
      </c>
      <c r="C90" s="26"/>
      <c r="D90" s="26" t="s">
        <v>69</v>
      </c>
      <c r="E90" s="2"/>
    </row>
    <row r="91" spans="1:5" hidden="1" x14ac:dyDescent="0.25">
      <c r="A91" s="26" t="s">
        <v>148</v>
      </c>
      <c r="B91" s="407">
        <v>-708993</v>
      </c>
      <c r="C91" s="26"/>
      <c r="D91" s="26" t="s">
        <v>69</v>
      </c>
      <c r="E91" s="2"/>
    </row>
    <row r="92" spans="1:5" hidden="1" x14ac:dyDescent="0.25">
      <c r="A92" s="26" t="s">
        <v>149</v>
      </c>
      <c r="B92" s="406" t="s">
        <v>69</v>
      </c>
      <c r="C92" s="26"/>
      <c r="D92" s="26"/>
      <c r="E92" s="2"/>
    </row>
    <row r="93" spans="1:5" hidden="1" x14ac:dyDescent="0.25">
      <c r="A93" s="26" t="s">
        <v>150</v>
      </c>
      <c r="B93" s="406" t="s">
        <v>69</v>
      </c>
      <c r="C93" s="26"/>
      <c r="D93" s="26"/>
      <c r="E93" s="2"/>
    </row>
    <row r="94" spans="1:5" hidden="1" x14ac:dyDescent="0.25">
      <c r="A94" s="26" t="s">
        <v>151</v>
      </c>
      <c r="B94" s="407">
        <v>73038</v>
      </c>
      <c r="C94" s="26"/>
      <c r="D94" s="26" t="s">
        <v>69</v>
      </c>
      <c r="E94" s="2"/>
    </row>
    <row r="95" spans="1:5" hidden="1" x14ac:dyDescent="0.25">
      <c r="A95" s="26" t="s">
        <v>152</v>
      </c>
      <c r="B95" s="407">
        <v>12496234</v>
      </c>
      <c r="C95" s="26"/>
      <c r="D95" s="26"/>
      <c r="E95" s="2"/>
    </row>
    <row r="96" spans="1:5" hidden="1" x14ac:dyDescent="0.25">
      <c r="A96" s="26" t="s">
        <v>153</v>
      </c>
      <c r="B96" s="407">
        <v>10878127</v>
      </c>
      <c r="C96" s="26"/>
      <c r="D96" s="26" t="s">
        <v>69</v>
      </c>
      <c r="E96" s="2"/>
    </row>
    <row r="97" spans="1:5" x14ac:dyDescent="0.25">
      <c r="A97" s="26" t="s">
        <v>154</v>
      </c>
      <c r="B97" s="407">
        <v>-41991930</v>
      </c>
      <c r="C97" s="26"/>
      <c r="D97" s="29">
        <v>-41991930</v>
      </c>
      <c r="E97" s="2"/>
    </row>
    <row r="98" spans="1:5" x14ac:dyDescent="0.25">
      <c r="A98" s="26" t="s">
        <v>155</v>
      </c>
      <c r="B98" s="407">
        <v>-1515984</v>
      </c>
      <c r="C98" s="26"/>
      <c r="D98" s="29">
        <v>354847</v>
      </c>
      <c r="E98" s="2"/>
    </row>
    <row r="99" spans="1:5" x14ac:dyDescent="0.25">
      <c r="A99" s="26" t="s">
        <v>156</v>
      </c>
      <c r="B99" s="407">
        <v>196515953</v>
      </c>
      <c r="C99" s="26"/>
      <c r="D99" s="29">
        <v>-31292824</v>
      </c>
      <c r="E99" s="2"/>
    </row>
    <row r="100" spans="1:5" x14ac:dyDescent="0.25">
      <c r="A100" s="26" t="s">
        <v>157</v>
      </c>
      <c r="B100" s="407">
        <v>-68790927</v>
      </c>
      <c r="C100" s="26"/>
      <c r="D100" s="29">
        <v>-54338483</v>
      </c>
      <c r="E100" s="2"/>
    </row>
    <row r="101" spans="1:5" x14ac:dyDescent="0.25">
      <c r="A101" s="26" t="s">
        <v>158</v>
      </c>
      <c r="B101" s="407">
        <v>7041912</v>
      </c>
      <c r="C101" s="26"/>
      <c r="D101" s="29">
        <v>1366188</v>
      </c>
      <c r="E101" s="2"/>
    </row>
    <row r="102" spans="1:5" x14ac:dyDescent="0.25">
      <c r="A102" s="26" t="s">
        <v>159</v>
      </c>
      <c r="B102" s="407">
        <v>86371733</v>
      </c>
      <c r="C102" s="26"/>
      <c r="D102" s="29">
        <v>-320078</v>
      </c>
      <c r="E102" s="2"/>
    </row>
    <row r="103" spans="1:5" hidden="1" x14ac:dyDescent="0.25">
      <c r="A103" s="26" t="s">
        <v>160</v>
      </c>
      <c r="B103" s="407">
        <v>2409554</v>
      </c>
      <c r="C103" s="26"/>
      <c r="D103" s="26" t="s">
        <v>69</v>
      </c>
      <c r="E103" s="2"/>
    </row>
    <row r="104" spans="1:5" x14ac:dyDescent="0.25">
      <c r="A104" s="26" t="s">
        <v>161</v>
      </c>
      <c r="B104" s="407">
        <v>182653137</v>
      </c>
      <c r="C104" s="26"/>
      <c r="D104" s="29">
        <v>-922850</v>
      </c>
      <c r="E104" s="2"/>
    </row>
    <row r="105" spans="1:5" x14ac:dyDescent="0.25">
      <c r="A105" s="26" t="s">
        <v>162</v>
      </c>
      <c r="B105" s="407">
        <v>-75020030</v>
      </c>
      <c r="C105" s="26"/>
      <c r="D105" s="29">
        <v>-444867808</v>
      </c>
      <c r="E105" s="2"/>
    </row>
    <row r="106" spans="1:5" x14ac:dyDescent="0.25">
      <c r="A106" s="26" t="s">
        <v>163</v>
      </c>
      <c r="B106" s="407">
        <v>93700472</v>
      </c>
      <c r="C106" s="26"/>
      <c r="D106" s="29">
        <v>98381422</v>
      </c>
      <c r="E106" s="2"/>
    </row>
    <row r="107" spans="1:5" hidden="1" x14ac:dyDescent="0.25">
      <c r="A107" s="26" t="s">
        <v>164</v>
      </c>
      <c r="B107" s="407">
        <v>-3683</v>
      </c>
      <c r="C107" s="26"/>
      <c r="D107" s="26"/>
      <c r="E107" s="2"/>
    </row>
    <row r="108" spans="1:5" x14ac:dyDescent="0.25">
      <c r="A108" s="26" t="s">
        <v>165</v>
      </c>
      <c r="B108" s="407">
        <v>-2853270</v>
      </c>
      <c r="C108" s="26"/>
      <c r="D108" s="29">
        <v>-35764015</v>
      </c>
      <c r="E108" s="2"/>
    </row>
    <row r="109" spans="1:5" hidden="1" x14ac:dyDescent="0.25">
      <c r="A109" s="26" t="s">
        <v>166</v>
      </c>
      <c r="B109" s="407">
        <v>1388398</v>
      </c>
      <c r="C109" s="26"/>
      <c r="D109" s="26"/>
      <c r="E109" s="2"/>
    </row>
    <row r="110" spans="1:5" x14ac:dyDescent="0.25">
      <c r="A110" s="33" t="s">
        <v>58</v>
      </c>
      <c r="B110" s="409">
        <v>-408783858</v>
      </c>
      <c r="C110" s="27"/>
      <c r="D110" s="35">
        <v>-1060311389</v>
      </c>
      <c r="E110" s="2"/>
    </row>
    <row r="111" spans="1:5" x14ac:dyDescent="0.25">
      <c r="A111" s="28"/>
      <c r="B111" s="406"/>
      <c r="C111" s="26"/>
      <c r="D111" s="26"/>
      <c r="E111" s="2"/>
    </row>
    <row r="112" spans="1:5" ht="15.75" thickBot="1" x14ac:dyDescent="0.3">
      <c r="A112" s="30" t="s">
        <v>167</v>
      </c>
      <c r="B112" s="408">
        <v>1379889129</v>
      </c>
      <c r="C112" s="32" t="s">
        <v>73</v>
      </c>
      <c r="D112" s="31">
        <v>-448742304</v>
      </c>
      <c r="E112" s="2"/>
    </row>
    <row r="113" spans="1:5" x14ac:dyDescent="0.25">
      <c r="A113" s="28"/>
      <c r="B113" s="406"/>
      <c r="C113" s="26"/>
      <c r="D113" s="26"/>
      <c r="E113" s="2"/>
    </row>
    <row r="114" spans="1:5" x14ac:dyDescent="0.25">
      <c r="A114" s="26" t="s">
        <v>168</v>
      </c>
      <c r="B114" s="406" t="s">
        <v>69</v>
      </c>
      <c r="C114" s="26"/>
      <c r="D114" s="26"/>
      <c r="E114" s="2"/>
    </row>
    <row r="115" spans="1:5" x14ac:dyDescent="0.25">
      <c r="A115" s="28"/>
      <c r="B115" s="406"/>
      <c r="C115" s="26"/>
      <c r="D115" s="26"/>
      <c r="E115" s="2"/>
    </row>
    <row r="116" spans="1:5" ht="15.75" thickBot="1" x14ac:dyDescent="0.3">
      <c r="A116" s="30" t="s">
        <v>169</v>
      </c>
      <c r="B116" s="408">
        <v>1379889129</v>
      </c>
      <c r="C116" s="32" t="s">
        <v>73</v>
      </c>
      <c r="D116" s="31">
        <v>-448742304</v>
      </c>
      <c r="E116" s="3"/>
    </row>
    <row r="117" spans="1:5" x14ac:dyDescent="0.25">
      <c r="A117" s="36"/>
      <c r="B117" s="36"/>
      <c r="C117" s="36"/>
      <c r="D117" s="36"/>
    </row>
    <row r="118" spans="1:5" x14ac:dyDescent="0.25">
      <c r="A118" s="36"/>
      <c r="B118" s="36"/>
      <c r="C118" s="36"/>
      <c r="D118" s="36"/>
    </row>
    <row r="119" spans="1:5" x14ac:dyDescent="0.25">
      <c r="A119" s="36"/>
      <c r="B119" s="36"/>
      <c r="C119" s="36"/>
      <c r="D119" s="36"/>
    </row>
    <row r="120" spans="1:5" x14ac:dyDescent="0.25">
      <c r="A120" s="36"/>
      <c r="B120" s="36"/>
      <c r="C120" s="36"/>
      <c r="D120" s="36"/>
    </row>
    <row r="121" spans="1:5" x14ac:dyDescent="0.25">
      <c r="A121" s="36"/>
      <c r="B121" s="36"/>
      <c r="C121" s="36"/>
      <c r="D121" s="36"/>
    </row>
    <row r="122" spans="1:5" x14ac:dyDescent="0.25">
      <c r="A122" s="36"/>
      <c r="B122" s="36"/>
      <c r="C122" s="36"/>
      <c r="D122" s="36"/>
    </row>
    <row r="123" spans="1:5" x14ac:dyDescent="0.25">
      <c r="A123" s="36"/>
      <c r="B123" s="36"/>
      <c r="C123" s="36"/>
      <c r="D123" s="36"/>
    </row>
    <row r="124" spans="1:5" x14ac:dyDescent="0.25">
      <c r="A124" s="36"/>
      <c r="B124" s="36"/>
      <c r="C124" s="36"/>
      <c r="D124" s="36"/>
    </row>
    <row r="125" spans="1:5" x14ac:dyDescent="0.25">
      <c r="A125" s="36"/>
      <c r="B125" s="36"/>
      <c r="C125" s="36"/>
      <c r="D125" s="36"/>
    </row>
    <row r="126" spans="1:5" x14ac:dyDescent="0.25">
      <c r="A126" s="36"/>
      <c r="B126" s="36"/>
      <c r="C126" s="36"/>
      <c r="D126" s="36"/>
    </row>
    <row r="127" spans="1:5" x14ac:dyDescent="0.25">
      <c r="A127" s="36"/>
      <c r="B127" s="36"/>
      <c r="C127" s="36"/>
      <c r="D127" s="36"/>
    </row>
    <row r="128" spans="1:5" x14ac:dyDescent="0.25">
      <c r="A128" s="36"/>
      <c r="B128" s="36"/>
      <c r="C128" s="36"/>
      <c r="D128" s="36"/>
    </row>
    <row r="129" spans="1:4" x14ac:dyDescent="0.25">
      <c r="A129" s="36"/>
      <c r="B129" s="36"/>
      <c r="C129" s="36"/>
      <c r="D129" s="36"/>
    </row>
    <row r="130" spans="1:4" x14ac:dyDescent="0.25">
      <c r="A130" s="36"/>
      <c r="B130" s="36"/>
      <c r="C130" s="36"/>
      <c r="D130" s="36"/>
    </row>
    <row r="131" spans="1:4" x14ac:dyDescent="0.25">
      <c r="A131" s="36"/>
      <c r="B131" s="36"/>
      <c r="C131" s="36"/>
      <c r="D131" s="36"/>
    </row>
    <row r="132" spans="1:4" x14ac:dyDescent="0.25">
      <c r="A132" s="36"/>
      <c r="B132" s="36"/>
      <c r="C132" s="36"/>
      <c r="D132" s="36"/>
    </row>
    <row r="133" spans="1:4" x14ac:dyDescent="0.25">
      <c r="A133" s="36"/>
      <c r="B133" s="36"/>
      <c r="C133" s="36"/>
      <c r="D133" s="36"/>
    </row>
    <row r="134" spans="1:4" x14ac:dyDescent="0.25">
      <c r="A134" s="36"/>
      <c r="B134" s="36"/>
      <c r="C134" s="36"/>
      <c r="D134" s="36"/>
    </row>
    <row r="135" spans="1:4" x14ac:dyDescent="0.25">
      <c r="A135" s="36"/>
      <c r="B135" s="36"/>
      <c r="C135" s="36"/>
      <c r="D135" s="36"/>
    </row>
    <row r="136" spans="1:4" x14ac:dyDescent="0.25">
      <c r="A136" s="36"/>
      <c r="B136" s="36"/>
      <c r="C136" s="36"/>
      <c r="D136" s="36"/>
    </row>
    <row r="137" spans="1:4" x14ac:dyDescent="0.25">
      <c r="A137" s="36"/>
      <c r="B137" s="36"/>
      <c r="C137" s="36"/>
      <c r="D137" s="36"/>
    </row>
    <row r="138" spans="1:4" x14ac:dyDescent="0.25">
      <c r="A138" s="36"/>
      <c r="B138" s="36"/>
      <c r="C138" s="36"/>
      <c r="D138" s="36"/>
    </row>
    <row r="139" spans="1:4" x14ac:dyDescent="0.25">
      <c r="A139" s="36"/>
      <c r="B139" s="36"/>
      <c r="C139" s="36"/>
      <c r="D139" s="36"/>
    </row>
    <row r="140" spans="1:4" x14ac:dyDescent="0.25">
      <c r="A140" s="36"/>
      <c r="B140" s="36"/>
      <c r="C140" s="36"/>
      <c r="D140" s="36"/>
    </row>
    <row r="141" spans="1:4" x14ac:dyDescent="0.25">
      <c r="A141" s="36"/>
      <c r="B141" s="36"/>
      <c r="C141" s="36"/>
      <c r="D141" s="36"/>
    </row>
    <row r="142" spans="1:4" x14ac:dyDescent="0.25">
      <c r="A142" s="36"/>
      <c r="B142" s="36"/>
      <c r="C142" s="36"/>
      <c r="D142" s="36"/>
    </row>
    <row r="143" spans="1:4" x14ac:dyDescent="0.25">
      <c r="A143" s="36"/>
      <c r="B143" s="36"/>
      <c r="C143" s="36"/>
      <c r="D143" s="36"/>
    </row>
    <row r="144" spans="1:4" x14ac:dyDescent="0.25">
      <c r="A144" s="36"/>
      <c r="B144" s="36"/>
      <c r="C144" s="36"/>
      <c r="D144" s="36"/>
    </row>
    <row r="145" spans="1:4" x14ac:dyDescent="0.25">
      <c r="A145" s="36"/>
      <c r="B145" s="36"/>
      <c r="C145" s="36"/>
      <c r="D145" s="36"/>
    </row>
  </sheetData>
  <sheetProtection algorithmName="SHA-512" hashValue="Xu6CWh0d3BAIJIt/Ce2ZlL8H7vpbgJR4YMHOLcygehMx0Vwn+++DTY9sm3BvGdEL8vnZqY2z9Po+mPiGlYPGKw==" saltValue="kMNswtpP+Nc6SV/fA6ba5Q==" spinCount="100000" sheet="1" objects="1" scenarios="1"/>
  <pageMargins left="1" right="1" top="1.5" bottom="1.25" header="1" footer="0.5"/>
  <pageSetup scale="5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379C4-2268-460F-9D44-F8011D3446D4}">
  <sheetPr codeName="Sheet4">
    <pageSetUpPr fitToPage="1"/>
  </sheetPr>
  <dimension ref="A1:H117"/>
  <sheetViews>
    <sheetView topLeftCell="A87" workbookViewId="0">
      <selection activeCell="E86" sqref="E86"/>
    </sheetView>
  </sheetViews>
  <sheetFormatPr defaultRowHeight="15" x14ac:dyDescent="0.25"/>
  <cols>
    <col min="1" max="1" width="39.28515625" customWidth="1"/>
    <col min="2" max="2" width="17.140625" customWidth="1"/>
    <col min="3" max="3" width="24" customWidth="1"/>
    <col min="5" max="5" width="14.140625" bestFit="1" customWidth="1"/>
    <col min="6" max="6" width="28.28515625" customWidth="1"/>
  </cols>
  <sheetData>
    <row r="1" spans="1:8" x14ac:dyDescent="0.25">
      <c r="A1" s="344">
        <v>45313.905555555553</v>
      </c>
      <c r="B1" s="345"/>
      <c r="C1" s="345"/>
      <c r="D1" s="345"/>
      <c r="E1" s="346"/>
      <c r="F1" s="34"/>
      <c r="G1" s="34"/>
      <c r="H1" s="1"/>
    </row>
    <row r="2" spans="1:8" x14ac:dyDescent="0.25">
      <c r="A2" s="522" t="s">
        <v>170</v>
      </c>
      <c r="B2" s="523"/>
      <c r="C2" s="523"/>
      <c r="D2" s="523"/>
      <c r="E2" s="524"/>
      <c r="F2" s="34"/>
      <c r="G2" s="34"/>
      <c r="H2" s="1"/>
    </row>
    <row r="3" spans="1:8" x14ac:dyDescent="0.25">
      <c r="A3" s="522" t="s">
        <v>171</v>
      </c>
      <c r="B3" s="523"/>
      <c r="C3" s="523"/>
      <c r="D3" s="523"/>
      <c r="E3" s="524"/>
      <c r="F3" s="34"/>
      <c r="G3" s="34"/>
      <c r="H3" s="1"/>
    </row>
    <row r="4" spans="1:8" x14ac:dyDescent="0.25">
      <c r="A4" s="525" t="s">
        <v>172</v>
      </c>
      <c r="B4" s="526"/>
      <c r="C4" s="526"/>
      <c r="D4" s="526"/>
      <c r="E4" s="527"/>
      <c r="F4" s="34"/>
      <c r="G4" s="34"/>
      <c r="H4" s="1"/>
    </row>
    <row r="5" spans="1:8" x14ac:dyDescent="0.25">
      <c r="A5" s="34"/>
      <c r="B5" s="34"/>
      <c r="C5" s="34"/>
      <c r="D5" s="34"/>
      <c r="E5" s="34"/>
      <c r="F5" s="34"/>
      <c r="G5" s="34"/>
      <c r="H5" s="1"/>
    </row>
    <row r="6" spans="1:8" x14ac:dyDescent="0.25">
      <c r="A6" s="34" t="s">
        <v>173</v>
      </c>
      <c r="B6" s="37">
        <v>752801227</v>
      </c>
      <c r="C6" s="34"/>
      <c r="D6" s="34"/>
      <c r="E6" s="34"/>
      <c r="F6" s="34"/>
      <c r="G6" s="34"/>
      <c r="H6" s="1"/>
    </row>
    <row r="7" spans="1:8" x14ac:dyDescent="0.25">
      <c r="A7" s="34" t="s">
        <v>174</v>
      </c>
      <c r="B7" s="34"/>
      <c r="C7" s="38">
        <v>752801227</v>
      </c>
      <c r="D7" s="34"/>
      <c r="E7" s="34"/>
      <c r="F7" s="34"/>
      <c r="G7" s="34"/>
      <c r="H7" s="1"/>
    </row>
    <row r="8" spans="1:8" x14ac:dyDescent="0.25">
      <c r="A8" s="34"/>
      <c r="B8" s="34"/>
      <c r="C8" s="34"/>
      <c r="D8" s="34"/>
      <c r="E8" s="34"/>
      <c r="F8" s="34"/>
      <c r="G8" s="34"/>
      <c r="H8" s="1"/>
    </row>
    <row r="9" spans="1:8" x14ac:dyDescent="0.25">
      <c r="A9" s="34" t="s">
        <v>175</v>
      </c>
      <c r="B9" s="38">
        <v>5011266</v>
      </c>
      <c r="C9" s="34"/>
      <c r="D9" s="34"/>
      <c r="E9" s="34"/>
      <c r="F9" s="34"/>
      <c r="G9" s="34"/>
      <c r="H9" s="1"/>
    </row>
    <row r="10" spans="1:8" x14ac:dyDescent="0.25">
      <c r="A10" s="34" t="s">
        <v>176</v>
      </c>
      <c r="B10" s="37">
        <v>28211717</v>
      </c>
      <c r="C10" s="34"/>
      <c r="D10" s="34"/>
      <c r="E10" s="34"/>
      <c r="F10" s="34"/>
      <c r="G10" s="34"/>
      <c r="H10" s="1"/>
    </row>
    <row r="11" spans="1:8" x14ac:dyDescent="0.25">
      <c r="A11" s="34" t="s">
        <v>177</v>
      </c>
      <c r="B11" s="34"/>
      <c r="C11" s="38">
        <v>-33222983</v>
      </c>
      <c r="D11" s="34"/>
      <c r="E11" s="34"/>
      <c r="F11" s="34"/>
      <c r="G11" s="34"/>
      <c r="H11" s="1"/>
    </row>
    <row r="12" spans="1:8" x14ac:dyDescent="0.25">
      <c r="A12" s="34"/>
      <c r="B12" s="34"/>
      <c r="C12" s="34"/>
      <c r="D12" s="34"/>
      <c r="E12" s="34"/>
      <c r="F12" s="34"/>
      <c r="G12" s="34"/>
      <c r="H12" s="1"/>
    </row>
    <row r="13" spans="1:8" x14ac:dyDescent="0.25">
      <c r="A13" s="34" t="s">
        <v>76</v>
      </c>
      <c r="B13" s="38">
        <v>-31870916</v>
      </c>
      <c r="C13" s="34"/>
      <c r="D13" s="34"/>
      <c r="E13" s="34"/>
      <c r="F13" s="34"/>
      <c r="G13" s="34"/>
      <c r="H13" s="1"/>
    </row>
    <row r="14" spans="1:8" x14ac:dyDescent="0.25">
      <c r="A14" s="34" t="s">
        <v>79</v>
      </c>
      <c r="B14" s="38">
        <v>17024</v>
      </c>
      <c r="C14" s="34"/>
      <c r="D14" s="34"/>
      <c r="E14" s="34"/>
      <c r="F14" s="34"/>
      <c r="G14" s="34"/>
      <c r="H14" s="1"/>
    </row>
    <row r="15" spans="1:8" x14ac:dyDescent="0.25">
      <c r="A15" s="34" t="s">
        <v>81</v>
      </c>
      <c r="B15" s="38">
        <v>580286</v>
      </c>
      <c r="C15" s="34"/>
      <c r="D15" s="34"/>
      <c r="E15" s="34"/>
      <c r="F15" s="34"/>
      <c r="G15" s="34"/>
      <c r="H15" s="1"/>
    </row>
    <row r="16" spans="1:8" x14ac:dyDescent="0.25">
      <c r="A16" s="34" t="s">
        <v>82</v>
      </c>
      <c r="B16" s="38">
        <v>-7129948</v>
      </c>
      <c r="C16" s="34"/>
      <c r="D16" s="34"/>
      <c r="E16" s="34"/>
      <c r="F16" s="34"/>
      <c r="G16" s="34"/>
      <c r="H16" s="1"/>
    </row>
    <row r="17" spans="1:8" x14ac:dyDescent="0.25">
      <c r="A17" s="34" t="s">
        <v>84</v>
      </c>
      <c r="B17" s="38">
        <v>2227393</v>
      </c>
      <c r="C17" s="34"/>
      <c r="D17" s="34"/>
      <c r="E17" s="34"/>
      <c r="F17" s="34"/>
      <c r="G17" s="34"/>
      <c r="H17" s="1"/>
    </row>
    <row r="18" spans="1:8" x14ac:dyDescent="0.25">
      <c r="A18" s="34" t="s">
        <v>85</v>
      </c>
      <c r="B18" s="38">
        <v>386835</v>
      </c>
      <c r="C18" s="34"/>
      <c r="D18" s="34"/>
      <c r="E18" s="34"/>
      <c r="F18" s="34"/>
      <c r="G18" s="34"/>
      <c r="H18" s="1"/>
    </row>
    <row r="19" spans="1:8" x14ac:dyDescent="0.25">
      <c r="A19" s="34" t="s">
        <v>86</v>
      </c>
      <c r="B19" s="38">
        <v>40922</v>
      </c>
      <c r="C19" s="34"/>
      <c r="D19" s="34"/>
      <c r="E19" s="34"/>
      <c r="F19" s="34"/>
      <c r="G19" s="34"/>
      <c r="H19" s="1"/>
    </row>
    <row r="20" spans="1:8" x14ac:dyDescent="0.25">
      <c r="A20" s="34" t="s">
        <v>87</v>
      </c>
      <c r="B20" s="38">
        <v>3000</v>
      </c>
      <c r="C20" s="34"/>
      <c r="D20" s="34"/>
      <c r="E20" s="34"/>
      <c r="F20" s="34"/>
      <c r="G20" s="34"/>
      <c r="H20" s="1"/>
    </row>
    <row r="21" spans="1:8" x14ac:dyDescent="0.25">
      <c r="A21" s="34" t="s">
        <v>89</v>
      </c>
      <c r="B21" s="38">
        <v>-1298210</v>
      </c>
      <c r="C21" s="34"/>
      <c r="D21" s="34"/>
      <c r="E21" s="34"/>
      <c r="F21" s="34"/>
      <c r="G21" s="34"/>
      <c r="H21" s="1"/>
    </row>
    <row r="22" spans="1:8" x14ac:dyDescent="0.25">
      <c r="A22" s="34" t="s">
        <v>90</v>
      </c>
      <c r="B22" s="38">
        <v>13550</v>
      </c>
      <c r="C22" s="34"/>
      <c r="D22" s="34"/>
      <c r="E22" s="34"/>
      <c r="F22" s="34"/>
      <c r="G22" s="34"/>
      <c r="H22" s="1"/>
    </row>
    <row r="23" spans="1:8" x14ac:dyDescent="0.25">
      <c r="A23" s="34" t="s">
        <v>93</v>
      </c>
      <c r="B23" s="37">
        <v>5867940</v>
      </c>
      <c r="C23" s="34"/>
      <c r="D23" s="34"/>
      <c r="E23" s="34"/>
      <c r="F23" s="34"/>
      <c r="G23" s="34"/>
      <c r="H23" s="1"/>
    </row>
    <row r="24" spans="1:8" x14ac:dyDescent="0.25">
      <c r="A24" s="34" t="s">
        <v>15</v>
      </c>
      <c r="B24" s="34"/>
      <c r="C24" s="38">
        <v>-31162124</v>
      </c>
      <c r="D24" s="34"/>
      <c r="E24" s="34"/>
      <c r="F24" s="34"/>
      <c r="G24" s="34"/>
      <c r="H24" s="1"/>
    </row>
    <row r="25" spans="1:8" x14ac:dyDescent="0.25">
      <c r="A25" s="34"/>
      <c r="B25" s="34"/>
      <c r="C25" s="34"/>
      <c r="D25" s="34"/>
      <c r="E25" s="34"/>
      <c r="F25" s="34"/>
      <c r="G25" s="34"/>
      <c r="H25" s="1"/>
    </row>
    <row r="26" spans="1:8" x14ac:dyDescent="0.25">
      <c r="A26" s="34" t="s">
        <v>95</v>
      </c>
      <c r="B26" s="34"/>
      <c r="C26" s="39">
        <v>688416121</v>
      </c>
      <c r="D26" s="34"/>
      <c r="E26" s="34"/>
      <c r="F26" s="34"/>
      <c r="G26" s="34"/>
      <c r="H26" s="1"/>
    </row>
    <row r="27" spans="1:8" x14ac:dyDescent="0.25">
      <c r="A27" s="34"/>
      <c r="B27" s="34"/>
      <c r="C27" s="34"/>
      <c r="D27" s="34"/>
      <c r="E27" s="34"/>
      <c r="F27" s="34"/>
      <c r="G27" s="34"/>
      <c r="H27" s="1"/>
    </row>
    <row r="28" spans="1:8" x14ac:dyDescent="0.25">
      <c r="A28" s="34" t="s">
        <v>98</v>
      </c>
      <c r="B28" s="38">
        <v>11070790</v>
      </c>
      <c r="C28" s="40">
        <f t="shared" ref="C28:C54" si="0">B28*0.21</f>
        <v>2324865.9</v>
      </c>
      <c r="D28" s="34"/>
      <c r="E28" s="34"/>
      <c r="F28" s="34"/>
      <c r="G28" s="34"/>
      <c r="H28" s="1"/>
    </row>
    <row r="29" spans="1:8" x14ac:dyDescent="0.25">
      <c r="A29" s="34" t="s">
        <v>100</v>
      </c>
      <c r="B29" s="38">
        <v>-90740763</v>
      </c>
      <c r="C29" s="40">
        <f t="shared" si="0"/>
        <v>-19055560.23</v>
      </c>
      <c r="D29" s="34"/>
      <c r="E29" s="34"/>
      <c r="F29" s="34"/>
      <c r="G29" s="34"/>
      <c r="H29" s="1"/>
    </row>
    <row r="30" spans="1:8" x14ac:dyDescent="0.25">
      <c r="A30" s="34" t="s">
        <v>101</v>
      </c>
      <c r="B30" s="38">
        <v>-159734747</v>
      </c>
      <c r="C30" s="40">
        <f t="shared" si="0"/>
        <v>-33544296.869999997</v>
      </c>
      <c r="D30" s="34"/>
      <c r="E30" s="34"/>
      <c r="F30" s="34"/>
      <c r="G30" s="34"/>
      <c r="H30" s="1"/>
    </row>
    <row r="31" spans="1:8" x14ac:dyDescent="0.25">
      <c r="A31" s="34" t="s">
        <v>102</v>
      </c>
      <c r="B31" s="38">
        <v>-14648606</v>
      </c>
      <c r="C31" s="40">
        <f t="shared" si="0"/>
        <v>-3076207.26</v>
      </c>
      <c r="D31" s="34"/>
      <c r="E31" s="34"/>
      <c r="F31" s="34"/>
      <c r="G31" s="34"/>
      <c r="H31" s="1"/>
    </row>
    <row r="32" spans="1:8" x14ac:dyDescent="0.25">
      <c r="A32" s="34" t="s">
        <v>106</v>
      </c>
      <c r="B32" s="38">
        <v>-218118787</v>
      </c>
      <c r="C32" s="40">
        <f t="shared" si="0"/>
        <v>-45804945.269999996</v>
      </c>
      <c r="D32" s="34"/>
      <c r="E32" s="34"/>
      <c r="F32" s="34"/>
      <c r="G32" s="34"/>
      <c r="H32" s="1"/>
    </row>
    <row r="33" spans="1:8" x14ac:dyDescent="0.25">
      <c r="A33" s="34" t="s">
        <v>108</v>
      </c>
      <c r="B33" s="38">
        <v>-287353122</v>
      </c>
      <c r="C33" s="40">
        <f t="shared" si="0"/>
        <v>-60344155.619999997</v>
      </c>
      <c r="D33" s="34"/>
      <c r="E33" s="34"/>
      <c r="F33" s="34"/>
      <c r="G33" s="34"/>
      <c r="H33" s="1"/>
    </row>
    <row r="34" spans="1:8" x14ac:dyDescent="0.25">
      <c r="A34" s="34" t="s">
        <v>113</v>
      </c>
      <c r="B34" s="38">
        <v>1363</v>
      </c>
      <c r="C34" s="40">
        <f t="shared" si="0"/>
        <v>286.22999999999996</v>
      </c>
      <c r="D34" s="34"/>
      <c r="E34" s="34"/>
      <c r="F34" s="34"/>
      <c r="G34" s="34"/>
      <c r="H34" s="1"/>
    </row>
    <row r="35" spans="1:8" x14ac:dyDescent="0.25">
      <c r="A35" s="34" t="s">
        <v>115</v>
      </c>
      <c r="B35" s="38">
        <v>2616159</v>
      </c>
      <c r="C35" s="40">
        <f t="shared" si="0"/>
        <v>549393.39</v>
      </c>
      <c r="D35" s="34"/>
      <c r="E35" s="34"/>
      <c r="F35" s="34"/>
      <c r="G35" s="34"/>
      <c r="H35" s="1"/>
    </row>
    <row r="36" spans="1:8" x14ac:dyDescent="0.25">
      <c r="A36" s="34" t="s">
        <v>116</v>
      </c>
      <c r="B36" s="38">
        <v>-308760</v>
      </c>
      <c r="C36" s="40">
        <f t="shared" si="0"/>
        <v>-64839.6</v>
      </c>
      <c r="D36" s="34"/>
      <c r="E36" s="34"/>
      <c r="F36" s="34"/>
      <c r="G36" s="34"/>
      <c r="H36" s="1"/>
    </row>
    <row r="37" spans="1:8" x14ac:dyDescent="0.25">
      <c r="A37" s="34" t="s">
        <v>118</v>
      </c>
      <c r="B37" s="34">
        <v>2</v>
      </c>
      <c r="C37" s="40">
        <f t="shared" si="0"/>
        <v>0.42</v>
      </c>
      <c r="D37" s="34"/>
      <c r="E37" s="34"/>
      <c r="F37" s="34"/>
      <c r="G37" s="34"/>
      <c r="H37" s="1"/>
    </row>
    <row r="38" spans="1:8" x14ac:dyDescent="0.25">
      <c r="A38" s="34" t="s">
        <v>120</v>
      </c>
      <c r="B38" s="38">
        <v>791941</v>
      </c>
      <c r="C38" s="40">
        <f t="shared" si="0"/>
        <v>166307.60999999999</v>
      </c>
      <c r="D38" s="34"/>
      <c r="E38" s="34"/>
      <c r="F38" s="34"/>
      <c r="G38" s="34"/>
      <c r="H38" s="1"/>
    </row>
    <row r="39" spans="1:8" x14ac:dyDescent="0.25">
      <c r="A39" s="34" t="s">
        <v>121</v>
      </c>
      <c r="B39" s="38">
        <v>6670573</v>
      </c>
      <c r="C39" s="40">
        <f t="shared" si="0"/>
        <v>1400820.3299999998</v>
      </c>
      <c r="D39" s="34"/>
      <c r="E39" s="34"/>
      <c r="F39" s="34"/>
      <c r="G39" s="34"/>
      <c r="H39" s="1"/>
    </row>
    <row r="40" spans="1:8" x14ac:dyDescent="0.25">
      <c r="A40" s="34" t="s">
        <v>123</v>
      </c>
      <c r="B40" s="38">
        <v>59483290</v>
      </c>
      <c r="C40" s="40">
        <f t="shared" si="0"/>
        <v>12491490.9</v>
      </c>
      <c r="D40" s="34"/>
      <c r="E40" s="34"/>
      <c r="F40" s="34"/>
      <c r="G40" s="34"/>
      <c r="H40" s="1"/>
    </row>
    <row r="41" spans="1:8" x14ac:dyDescent="0.25">
      <c r="A41" s="34" t="s">
        <v>124</v>
      </c>
      <c r="B41" s="38">
        <v>-1092071</v>
      </c>
      <c r="C41" s="40">
        <f t="shared" si="0"/>
        <v>-229334.91</v>
      </c>
      <c r="D41" s="34"/>
      <c r="E41" s="34"/>
      <c r="F41" s="34"/>
      <c r="G41" s="34"/>
      <c r="H41" s="1"/>
    </row>
    <row r="42" spans="1:8" x14ac:dyDescent="0.25">
      <c r="A42" s="34" t="s">
        <v>125</v>
      </c>
      <c r="B42" s="38">
        <v>-7155530</v>
      </c>
      <c r="C42" s="40">
        <f t="shared" si="0"/>
        <v>-1502661.3</v>
      </c>
      <c r="D42" s="34"/>
      <c r="E42" s="34"/>
      <c r="F42" s="34"/>
      <c r="G42" s="34"/>
      <c r="H42" s="1"/>
    </row>
    <row r="43" spans="1:8" x14ac:dyDescent="0.25">
      <c r="A43" s="34" t="s">
        <v>137</v>
      </c>
      <c r="B43" s="38">
        <v>-6076813</v>
      </c>
      <c r="C43" s="40">
        <f t="shared" si="0"/>
        <v>-1276130.73</v>
      </c>
      <c r="D43" s="34"/>
      <c r="E43" s="34"/>
      <c r="F43" s="34"/>
      <c r="G43" s="34"/>
      <c r="H43" s="1"/>
    </row>
    <row r="44" spans="1:8" x14ac:dyDescent="0.25">
      <c r="A44" s="34" t="s">
        <v>178</v>
      </c>
      <c r="B44" s="38">
        <v>-362015</v>
      </c>
      <c r="C44" s="40">
        <f t="shared" si="0"/>
        <v>-76023.149999999994</v>
      </c>
      <c r="D44" s="34"/>
      <c r="E44" s="34"/>
      <c r="F44" s="34"/>
      <c r="G44" s="34"/>
      <c r="H44" s="1"/>
    </row>
    <row r="45" spans="1:8" x14ac:dyDescent="0.25">
      <c r="A45" s="34" t="s">
        <v>154</v>
      </c>
      <c r="B45" s="38">
        <v>-37286964</v>
      </c>
      <c r="C45" s="40">
        <f t="shared" si="0"/>
        <v>-7830262.4399999995</v>
      </c>
      <c r="D45" s="34"/>
      <c r="E45" s="34"/>
      <c r="F45" s="34"/>
      <c r="G45" s="34"/>
      <c r="H45" s="1"/>
    </row>
    <row r="46" spans="1:8" x14ac:dyDescent="0.25">
      <c r="A46" s="34" t="s">
        <v>155</v>
      </c>
      <c r="B46" s="38">
        <v>542842</v>
      </c>
      <c r="C46" s="40">
        <f t="shared" si="0"/>
        <v>113996.81999999999</v>
      </c>
      <c r="D46" s="34"/>
      <c r="E46" s="34"/>
      <c r="F46" s="34"/>
      <c r="G46" s="34"/>
      <c r="H46" s="1"/>
    </row>
    <row r="47" spans="1:8" x14ac:dyDescent="0.25">
      <c r="A47" s="34" t="s">
        <v>156</v>
      </c>
      <c r="B47" s="38">
        <v>-31292824</v>
      </c>
      <c r="C47" s="40">
        <f t="shared" si="0"/>
        <v>-6571493.04</v>
      </c>
      <c r="D47" s="34"/>
      <c r="E47" s="34"/>
      <c r="F47" s="34"/>
      <c r="G47" s="34"/>
      <c r="H47" s="1"/>
    </row>
    <row r="48" spans="1:8" x14ac:dyDescent="0.25">
      <c r="A48" s="34" t="s">
        <v>157</v>
      </c>
      <c r="B48" s="38">
        <v>-16751175</v>
      </c>
      <c r="C48" s="40">
        <f t="shared" si="0"/>
        <v>-3517746.75</v>
      </c>
      <c r="D48" s="34"/>
      <c r="E48" s="34"/>
      <c r="F48" s="34"/>
      <c r="G48" s="34"/>
      <c r="H48" s="1"/>
    </row>
    <row r="49" spans="1:8" x14ac:dyDescent="0.25">
      <c r="A49" s="34" t="s">
        <v>158</v>
      </c>
      <c r="B49" s="38">
        <v>40711272</v>
      </c>
      <c r="C49" s="40">
        <f t="shared" si="0"/>
        <v>8549367.1199999992</v>
      </c>
      <c r="D49" s="34"/>
      <c r="E49" s="34"/>
      <c r="F49" s="34"/>
      <c r="G49" s="34"/>
      <c r="H49" s="1"/>
    </row>
    <row r="50" spans="1:8" x14ac:dyDescent="0.25">
      <c r="A50" s="34" t="s">
        <v>159</v>
      </c>
      <c r="B50" s="38">
        <v>-2324212</v>
      </c>
      <c r="C50" s="40">
        <f t="shared" si="0"/>
        <v>-488084.51999999996</v>
      </c>
      <c r="D50" s="34"/>
      <c r="E50" s="34"/>
      <c r="F50" s="34"/>
      <c r="G50" s="34"/>
      <c r="H50" s="1"/>
    </row>
    <row r="51" spans="1:8" x14ac:dyDescent="0.25">
      <c r="A51" s="34" t="s">
        <v>161</v>
      </c>
      <c r="B51" s="38">
        <v>-1279162</v>
      </c>
      <c r="C51" s="40">
        <f t="shared" si="0"/>
        <v>-268624.02</v>
      </c>
      <c r="D51" s="34"/>
      <c r="E51" s="34"/>
      <c r="F51" s="34"/>
      <c r="G51" s="34"/>
      <c r="H51" s="1"/>
    </row>
    <row r="52" spans="1:8" x14ac:dyDescent="0.25">
      <c r="A52" s="34" t="s">
        <v>162</v>
      </c>
      <c r="B52" s="38">
        <v>-106360592</v>
      </c>
      <c r="C52" s="40">
        <f t="shared" si="0"/>
        <v>-22335724.32</v>
      </c>
      <c r="D52" s="40"/>
      <c r="E52" s="40"/>
      <c r="F52" s="34"/>
      <c r="G52" s="34"/>
      <c r="H52" s="1"/>
    </row>
    <row r="53" spans="1:8" x14ac:dyDescent="0.25">
      <c r="A53" s="34" t="s">
        <v>163</v>
      </c>
      <c r="B53" s="38">
        <v>-38905344</v>
      </c>
      <c r="C53" s="40">
        <f t="shared" si="0"/>
        <v>-8170122.2399999993</v>
      </c>
      <c r="D53" s="40"/>
      <c r="E53" s="40"/>
      <c r="F53" s="34"/>
      <c r="G53" s="34"/>
      <c r="H53" s="1"/>
    </row>
    <row r="54" spans="1:8" x14ac:dyDescent="0.25">
      <c r="A54" s="34" t="s">
        <v>165</v>
      </c>
      <c r="B54" s="37">
        <v>7641697</v>
      </c>
      <c r="C54" s="40">
        <f t="shared" si="0"/>
        <v>1604756.3699999999</v>
      </c>
      <c r="D54" s="34"/>
      <c r="E54" s="34"/>
      <c r="F54" s="34"/>
      <c r="G54" s="34"/>
      <c r="H54" s="1"/>
    </row>
    <row r="55" spans="1:8" x14ac:dyDescent="0.25">
      <c r="A55" s="34" t="s">
        <v>27</v>
      </c>
      <c r="B55" s="34"/>
      <c r="C55" s="38">
        <v>-890261558</v>
      </c>
      <c r="D55" s="34"/>
      <c r="E55" s="34"/>
      <c r="F55" s="41"/>
      <c r="G55" s="41"/>
      <c r="H55" s="1"/>
    </row>
    <row r="56" spans="1:8" x14ac:dyDescent="0.25">
      <c r="A56" s="34"/>
      <c r="B56" s="34"/>
      <c r="C56" s="34"/>
      <c r="D56" s="34"/>
      <c r="E56" s="34"/>
      <c r="F56" s="41"/>
      <c r="G56" s="41"/>
      <c r="H56" s="1"/>
    </row>
    <row r="57" spans="1:8" x14ac:dyDescent="0.25">
      <c r="A57" s="34" t="s">
        <v>167</v>
      </c>
      <c r="B57" s="34"/>
      <c r="C57" s="39">
        <v>-201845438</v>
      </c>
      <c r="D57" s="34"/>
      <c r="E57" s="34"/>
      <c r="F57" s="41"/>
      <c r="G57" s="41"/>
      <c r="H57" s="1"/>
    </row>
    <row r="58" spans="1:8" x14ac:dyDescent="0.25">
      <c r="A58" s="34"/>
      <c r="B58" s="34"/>
      <c r="C58" s="34"/>
      <c r="D58" s="34"/>
      <c r="E58" s="34"/>
      <c r="F58" s="41"/>
      <c r="G58" s="41"/>
      <c r="H58" s="1"/>
    </row>
    <row r="59" spans="1:8" x14ac:dyDescent="0.25">
      <c r="A59" s="34" t="s">
        <v>168</v>
      </c>
      <c r="B59" s="37">
        <v>201845438</v>
      </c>
      <c r="C59" s="34"/>
      <c r="D59" s="34"/>
      <c r="E59" s="34"/>
      <c r="F59" s="41"/>
      <c r="G59" s="41"/>
      <c r="H59" s="1"/>
    </row>
    <row r="60" spans="1:8" x14ac:dyDescent="0.25">
      <c r="A60" s="34" t="s">
        <v>179</v>
      </c>
      <c r="B60" s="34"/>
      <c r="C60" s="38">
        <v>201845438</v>
      </c>
      <c r="D60" s="34"/>
      <c r="E60" s="34"/>
      <c r="F60" s="41"/>
      <c r="G60" s="41"/>
      <c r="H60" s="1"/>
    </row>
    <row r="61" spans="1:8" x14ac:dyDescent="0.25">
      <c r="A61" s="34"/>
      <c r="B61" s="34"/>
      <c r="C61" s="34"/>
      <c r="D61" s="34"/>
      <c r="E61" s="34"/>
      <c r="F61" s="41"/>
      <c r="G61" s="41"/>
      <c r="H61" s="1"/>
    </row>
    <row r="62" spans="1:8" ht="15.75" thickBot="1" x14ac:dyDescent="0.3">
      <c r="A62" s="34" t="s">
        <v>180</v>
      </c>
      <c r="B62" s="42"/>
      <c r="C62" s="43">
        <v>0</v>
      </c>
      <c r="D62" s="34"/>
      <c r="E62" s="34"/>
      <c r="F62" s="34"/>
      <c r="G62" s="34"/>
      <c r="H62" s="1"/>
    </row>
    <row r="63" spans="1:8" ht="15.75" thickTop="1" x14ac:dyDescent="0.25">
      <c r="A63" s="34"/>
      <c r="B63" s="34"/>
      <c r="C63" s="34"/>
      <c r="D63" s="34"/>
      <c r="E63" s="34"/>
      <c r="F63" s="34"/>
      <c r="G63" s="34"/>
      <c r="H63" s="1"/>
    </row>
    <row r="64" spans="1:8" x14ac:dyDescent="0.25">
      <c r="A64" s="42" t="s">
        <v>181</v>
      </c>
      <c r="B64" s="34"/>
      <c r="C64" s="44">
        <v>0.21</v>
      </c>
      <c r="D64" s="34"/>
      <c r="E64" s="34"/>
      <c r="F64" s="34"/>
      <c r="G64" s="34"/>
      <c r="H64" s="1"/>
    </row>
    <row r="65" spans="1:8" x14ac:dyDescent="0.25">
      <c r="A65" s="34"/>
      <c r="B65" s="34"/>
      <c r="C65" s="34"/>
      <c r="D65" s="34"/>
      <c r="E65" s="34"/>
      <c r="F65" s="34"/>
      <c r="G65" s="34"/>
      <c r="H65" s="1"/>
    </row>
    <row r="66" spans="1:8" x14ac:dyDescent="0.25">
      <c r="A66" s="34" t="s">
        <v>182</v>
      </c>
      <c r="B66" s="34"/>
      <c r="C66" s="34">
        <v>0</v>
      </c>
      <c r="D66" s="34"/>
      <c r="E66" s="34"/>
      <c r="F66" s="34"/>
      <c r="G66" s="34"/>
      <c r="H66" s="1"/>
    </row>
    <row r="67" spans="1:8" x14ac:dyDescent="0.25">
      <c r="A67" s="34"/>
      <c r="B67" s="34"/>
      <c r="C67" s="34"/>
      <c r="D67" s="34"/>
      <c r="E67" s="34"/>
      <c r="F67" s="34"/>
      <c r="G67" s="34"/>
      <c r="H67" s="1"/>
    </row>
    <row r="68" spans="1:8" x14ac:dyDescent="0.25">
      <c r="A68" s="34" t="s">
        <v>183</v>
      </c>
      <c r="B68" s="34"/>
      <c r="C68" s="34">
        <v>0</v>
      </c>
      <c r="D68" s="34"/>
      <c r="E68" s="34"/>
      <c r="F68" s="34"/>
      <c r="G68" s="34"/>
      <c r="H68" s="1"/>
    </row>
    <row r="69" spans="1:8" x14ac:dyDescent="0.25">
      <c r="A69" s="34"/>
      <c r="B69" s="34"/>
      <c r="C69" s="34"/>
      <c r="D69" s="34"/>
      <c r="E69" s="34"/>
      <c r="F69" s="34"/>
      <c r="G69" s="34"/>
      <c r="H69" s="1"/>
    </row>
    <row r="70" spans="1:8" x14ac:dyDescent="0.25">
      <c r="A70" s="34" t="s">
        <v>184</v>
      </c>
      <c r="B70" s="38">
        <v>-824912</v>
      </c>
      <c r="C70" s="34"/>
      <c r="D70" s="34"/>
      <c r="E70" s="34"/>
      <c r="F70" s="34"/>
      <c r="G70" s="34"/>
      <c r="H70" s="1"/>
    </row>
    <row r="71" spans="1:8" x14ac:dyDescent="0.25">
      <c r="A71" s="34" t="s">
        <v>185</v>
      </c>
      <c r="B71" s="37">
        <v>-791968</v>
      </c>
      <c r="C71" s="34"/>
      <c r="D71" s="34"/>
      <c r="E71" s="34"/>
      <c r="F71" s="34"/>
      <c r="G71" s="34"/>
      <c r="H71" s="1"/>
    </row>
    <row r="72" spans="1:8" x14ac:dyDescent="0.25">
      <c r="A72" s="34" t="s">
        <v>186</v>
      </c>
      <c r="B72" s="34"/>
      <c r="C72" s="38">
        <v>-1616880</v>
      </c>
      <c r="D72" s="34"/>
      <c r="E72" s="34"/>
      <c r="F72" s="34"/>
      <c r="G72" s="34"/>
      <c r="H72" s="1"/>
    </row>
    <row r="73" spans="1:8" x14ac:dyDescent="0.25">
      <c r="A73" s="34"/>
      <c r="B73" s="34"/>
      <c r="C73" s="34"/>
      <c r="D73" s="34"/>
      <c r="E73" s="34"/>
      <c r="F73" s="34"/>
      <c r="G73" s="34"/>
      <c r="H73" s="1"/>
    </row>
    <row r="74" spans="1:8" x14ac:dyDescent="0.25">
      <c r="A74" s="34" t="s">
        <v>187</v>
      </c>
      <c r="B74" s="34"/>
      <c r="C74" s="39">
        <v>-1616880</v>
      </c>
      <c r="D74" s="34"/>
      <c r="E74" s="34"/>
      <c r="F74" s="34"/>
      <c r="G74" s="34"/>
      <c r="H74" s="1"/>
    </row>
    <row r="75" spans="1:8" x14ac:dyDescent="0.25">
      <c r="A75" s="34"/>
      <c r="B75" s="34"/>
      <c r="C75" s="34"/>
      <c r="D75" s="34"/>
      <c r="E75" s="34"/>
      <c r="F75" s="34"/>
      <c r="G75" s="34"/>
      <c r="H75" s="1"/>
    </row>
    <row r="76" spans="1:8" x14ac:dyDescent="0.25">
      <c r="A76" s="34" t="s">
        <v>188</v>
      </c>
      <c r="B76" s="38">
        <v>282238</v>
      </c>
      <c r="C76" s="34"/>
      <c r="D76" s="34"/>
      <c r="E76" s="34"/>
      <c r="F76" s="34"/>
      <c r="G76" s="34"/>
      <c r="H76" s="1"/>
    </row>
    <row r="77" spans="1:8" x14ac:dyDescent="0.25">
      <c r="A77" s="34" t="s">
        <v>189</v>
      </c>
      <c r="B77" s="37">
        <v>-88586702</v>
      </c>
      <c r="C77" s="34"/>
      <c r="D77" s="34"/>
      <c r="E77" s="34"/>
      <c r="F77" s="34"/>
      <c r="G77" s="34"/>
      <c r="H77" s="1"/>
    </row>
    <row r="78" spans="1:8" x14ac:dyDescent="0.25">
      <c r="A78" s="34" t="s">
        <v>190</v>
      </c>
      <c r="B78" s="34"/>
      <c r="C78" s="38">
        <v>-88304464</v>
      </c>
      <c r="D78" s="34"/>
      <c r="E78" s="34"/>
      <c r="F78" s="34"/>
      <c r="G78" s="34"/>
      <c r="H78" s="1"/>
    </row>
    <row r="79" spans="1:8" x14ac:dyDescent="0.25">
      <c r="A79" s="34"/>
      <c r="B79" s="34"/>
      <c r="C79" s="34"/>
      <c r="D79" s="34"/>
      <c r="E79" s="34"/>
      <c r="F79" s="34"/>
      <c r="G79" s="34"/>
      <c r="H79" s="1"/>
    </row>
    <row r="80" spans="1:8" ht="15.75" thickBot="1" x14ac:dyDescent="0.3">
      <c r="A80" s="34" t="s">
        <v>191</v>
      </c>
      <c r="B80" s="34"/>
      <c r="C80" s="45">
        <v>-89921344</v>
      </c>
      <c r="D80" s="34"/>
      <c r="E80" s="34"/>
      <c r="F80" s="34"/>
      <c r="G80" s="34"/>
      <c r="H80" s="1"/>
    </row>
    <row r="81" spans="1:8" x14ac:dyDescent="0.25">
      <c r="A81" s="34"/>
      <c r="B81" s="34"/>
      <c r="C81" s="34"/>
      <c r="D81" s="34"/>
      <c r="E81" s="34"/>
      <c r="F81" s="34"/>
      <c r="G81" s="34"/>
      <c r="H81" s="1"/>
    </row>
    <row r="82" spans="1:8" x14ac:dyDescent="0.25">
      <c r="A82" s="34" t="s">
        <v>192</v>
      </c>
      <c r="B82" s="38">
        <v>-1207158786</v>
      </c>
      <c r="C82" s="34"/>
      <c r="D82" s="34"/>
      <c r="E82" s="34"/>
      <c r="F82" s="34"/>
      <c r="G82" s="34"/>
      <c r="H82" s="1"/>
    </row>
    <row r="83" spans="1:8" x14ac:dyDescent="0.25">
      <c r="A83" s="46" t="s">
        <v>193</v>
      </c>
      <c r="B83" s="38">
        <v>-16592655</v>
      </c>
      <c r="C83" s="34"/>
      <c r="D83" s="34"/>
      <c r="E83" s="34"/>
      <c r="F83" s="34"/>
      <c r="G83" s="34"/>
      <c r="H83" s="1"/>
    </row>
    <row r="84" spans="1:8" x14ac:dyDescent="0.25">
      <c r="A84" s="46" t="s">
        <v>194</v>
      </c>
      <c r="B84" s="38">
        <v>1444765709</v>
      </c>
      <c r="C84" s="34"/>
      <c r="D84" s="34"/>
      <c r="E84" s="34"/>
      <c r="F84" s="34"/>
      <c r="G84" s="34"/>
      <c r="H84" s="1"/>
    </row>
    <row r="85" spans="1:8" x14ac:dyDescent="0.25">
      <c r="A85" s="46" t="s">
        <v>195</v>
      </c>
      <c r="B85" s="34">
        <v>0</v>
      </c>
      <c r="C85" s="34"/>
      <c r="D85" s="34"/>
      <c r="E85" s="34"/>
      <c r="F85" s="34"/>
      <c r="G85" s="34"/>
      <c r="H85" s="1"/>
    </row>
    <row r="86" spans="1:8" x14ac:dyDescent="0.25">
      <c r="A86" s="46" t="s">
        <v>196</v>
      </c>
      <c r="B86" s="47">
        <v>0</v>
      </c>
      <c r="C86" s="34"/>
      <c r="D86" s="34"/>
      <c r="E86" s="34"/>
      <c r="F86" s="34"/>
      <c r="G86" s="34"/>
      <c r="H86" s="1"/>
    </row>
    <row r="87" spans="1:8" ht="15.75" thickBot="1" x14ac:dyDescent="0.3">
      <c r="A87" s="34" t="s">
        <v>197</v>
      </c>
      <c r="B87" s="34"/>
      <c r="C87" s="48">
        <v>221014268</v>
      </c>
      <c r="D87" s="34"/>
      <c r="E87" s="34"/>
      <c r="F87" s="34"/>
      <c r="G87" s="34"/>
      <c r="H87" s="1"/>
    </row>
    <row r="88" spans="1:8" x14ac:dyDescent="0.25">
      <c r="A88" s="34"/>
      <c r="B88" s="34"/>
      <c r="C88" s="34"/>
      <c r="D88" s="34"/>
      <c r="E88" s="34"/>
      <c r="F88" s="34"/>
      <c r="G88" s="34"/>
      <c r="H88" s="1"/>
    </row>
    <row r="89" spans="1:8" x14ac:dyDescent="0.25">
      <c r="A89" s="34" t="s">
        <v>198</v>
      </c>
      <c r="B89" s="34"/>
      <c r="C89" s="34">
        <v>0</v>
      </c>
      <c r="D89" s="34"/>
      <c r="E89" s="34"/>
      <c r="F89" s="34"/>
      <c r="G89" s="34"/>
      <c r="H89" s="1"/>
    </row>
    <row r="90" spans="1:8" x14ac:dyDescent="0.25">
      <c r="A90" s="34"/>
      <c r="B90" s="34"/>
      <c r="C90" s="34"/>
      <c r="D90" s="34"/>
      <c r="E90" s="34"/>
      <c r="F90" s="34"/>
      <c r="G90" s="34"/>
      <c r="H90" s="1"/>
    </row>
    <row r="91" spans="1:8" ht="15.75" thickBot="1" x14ac:dyDescent="0.3">
      <c r="A91" s="34" t="s">
        <v>199</v>
      </c>
      <c r="B91" s="34"/>
      <c r="C91" s="45">
        <v>131092924</v>
      </c>
      <c r="D91" s="34"/>
      <c r="E91" s="34"/>
      <c r="F91" s="34"/>
      <c r="G91" s="34"/>
      <c r="H91" s="1"/>
    </row>
    <row r="92" spans="1:8" x14ac:dyDescent="0.25">
      <c r="A92" s="34"/>
      <c r="B92" s="34"/>
      <c r="C92" s="34"/>
      <c r="D92" s="34"/>
      <c r="E92" s="34"/>
      <c r="F92" s="34"/>
      <c r="G92" s="34"/>
      <c r="H92" s="1"/>
    </row>
    <row r="93" spans="1:8" x14ac:dyDescent="0.25">
      <c r="A93" s="34" t="s">
        <v>200</v>
      </c>
      <c r="B93" s="38">
        <v>33222983</v>
      </c>
      <c r="C93" s="34"/>
      <c r="D93" s="34"/>
      <c r="E93" s="34"/>
      <c r="F93" s="34"/>
      <c r="G93" s="34"/>
      <c r="H93" s="1"/>
    </row>
    <row r="94" spans="1:8" x14ac:dyDescent="0.25">
      <c r="A94" s="34" t="s">
        <v>201</v>
      </c>
      <c r="B94" s="37">
        <v>3997693</v>
      </c>
      <c r="C94" s="34"/>
      <c r="D94" s="34"/>
      <c r="E94" s="34"/>
      <c r="F94" s="34"/>
      <c r="G94" s="34"/>
      <c r="H94" s="1"/>
    </row>
    <row r="95" spans="1:8" x14ac:dyDescent="0.25">
      <c r="A95" s="34" t="s">
        <v>202</v>
      </c>
      <c r="B95" s="34"/>
      <c r="C95" s="38">
        <v>37220676</v>
      </c>
      <c r="D95" s="34"/>
      <c r="E95" s="34"/>
      <c r="F95" s="34"/>
      <c r="G95" s="34"/>
      <c r="H95" s="1"/>
    </row>
    <row r="96" spans="1:8" x14ac:dyDescent="0.25">
      <c r="A96" s="34"/>
      <c r="B96" s="34"/>
      <c r="C96" s="34"/>
      <c r="D96" s="34"/>
      <c r="E96" s="34"/>
      <c r="F96" s="34"/>
      <c r="G96" s="34"/>
      <c r="H96" s="1"/>
    </row>
    <row r="97" spans="1:8" ht="15.75" thickBot="1" x14ac:dyDescent="0.3">
      <c r="A97" s="42" t="s">
        <v>203</v>
      </c>
      <c r="B97" s="42"/>
      <c r="C97" s="49">
        <v>168313601</v>
      </c>
      <c r="D97" s="34"/>
      <c r="E97" s="34"/>
      <c r="F97" s="34"/>
      <c r="G97" s="34"/>
      <c r="H97" s="1"/>
    </row>
    <row r="98" spans="1:8" ht="15.75" thickTop="1" x14ac:dyDescent="0.25">
      <c r="A98" s="34"/>
      <c r="B98" s="34"/>
      <c r="C98" s="34"/>
      <c r="D98" s="34"/>
      <c r="E98" s="34"/>
      <c r="F98" s="34"/>
      <c r="G98" s="34"/>
      <c r="H98" s="1"/>
    </row>
    <row r="99" spans="1:8" x14ac:dyDescent="0.25">
      <c r="A99" s="42" t="s">
        <v>204</v>
      </c>
      <c r="B99" s="34"/>
      <c r="C99" s="44">
        <v>0.22359999999999999</v>
      </c>
      <c r="D99" s="34"/>
      <c r="E99" s="34"/>
      <c r="F99" s="34"/>
      <c r="G99" s="34"/>
      <c r="H99" s="1"/>
    </row>
    <row r="100" spans="1:8" x14ac:dyDescent="0.25">
      <c r="A100" s="34"/>
      <c r="B100" s="34"/>
      <c r="C100" s="34"/>
      <c r="D100" s="34"/>
      <c r="E100" s="34"/>
      <c r="F100" s="34"/>
      <c r="G100" s="34"/>
      <c r="H100" s="1"/>
    </row>
    <row r="101" spans="1:8" x14ac:dyDescent="0.25">
      <c r="A101" s="36"/>
      <c r="B101" s="36"/>
      <c r="C101" s="36"/>
      <c r="D101" s="36"/>
      <c r="E101" s="36"/>
      <c r="F101" s="36"/>
      <c r="G101" s="36"/>
    </row>
    <row r="102" spans="1:8" x14ac:dyDescent="0.25">
      <c r="A102" s="36"/>
      <c r="B102" s="36"/>
      <c r="C102" s="36"/>
      <c r="D102" s="36"/>
      <c r="E102" s="36"/>
      <c r="F102" s="36"/>
      <c r="G102" s="36"/>
    </row>
    <row r="103" spans="1:8" x14ac:dyDescent="0.25">
      <c r="A103" s="36"/>
      <c r="B103" s="36"/>
      <c r="C103" s="36"/>
      <c r="D103" s="36"/>
      <c r="E103" s="36"/>
      <c r="F103" s="36"/>
      <c r="G103" s="36"/>
    </row>
    <row r="104" spans="1:8" x14ac:dyDescent="0.25">
      <c r="A104" s="36"/>
      <c r="B104" s="36"/>
      <c r="C104" s="36"/>
      <c r="D104" s="36"/>
      <c r="E104" s="36"/>
      <c r="F104" s="36"/>
      <c r="G104" s="36"/>
    </row>
    <row r="105" spans="1:8" x14ac:dyDescent="0.25">
      <c r="A105" s="36"/>
      <c r="B105" s="36"/>
      <c r="C105" s="36"/>
      <c r="D105" s="36"/>
      <c r="E105" s="36"/>
      <c r="F105" s="36"/>
      <c r="G105" s="36"/>
    </row>
    <row r="106" spans="1:8" x14ac:dyDescent="0.25">
      <c r="A106" s="36"/>
      <c r="B106" s="36"/>
      <c r="C106" s="36"/>
      <c r="D106" s="36"/>
      <c r="E106" s="36"/>
      <c r="F106" s="36"/>
      <c r="G106" s="36"/>
    </row>
    <row r="107" spans="1:8" x14ac:dyDescent="0.25">
      <c r="A107" s="36"/>
      <c r="B107" s="36"/>
      <c r="C107" s="36"/>
      <c r="D107" s="36"/>
      <c r="E107" s="36"/>
      <c r="F107" s="36"/>
      <c r="G107" s="36"/>
    </row>
    <row r="108" spans="1:8" x14ac:dyDescent="0.25">
      <c r="A108" s="36"/>
      <c r="B108" s="36"/>
      <c r="C108" s="36"/>
      <c r="D108" s="36"/>
      <c r="E108" s="36"/>
      <c r="F108" s="36"/>
      <c r="G108" s="36"/>
    </row>
    <row r="109" spans="1:8" x14ac:dyDescent="0.25">
      <c r="A109" s="36"/>
      <c r="B109" s="36"/>
      <c r="C109" s="36"/>
      <c r="D109" s="36"/>
      <c r="E109" s="36"/>
      <c r="F109" s="36"/>
      <c r="G109" s="36"/>
    </row>
    <row r="110" spans="1:8" x14ac:dyDescent="0.25">
      <c r="A110" s="36"/>
      <c r="B110" s="36"/>
      <c r="C110" s="36"/>
      <c r="D110" s="36"/>
      <c r="E110" s="36"/>
      <c r="F110" s="36"/>
      <c r="G110" s="36"/>
    </row>
    <row r="111" spans="1:8" x14ac:dyDescent="0.25">
      <c r="A111" s="36"/>
      <c r="B111" s="36"/>
      <c r="C111" s="36"/>
      <c r="D111" s="36"/>
      <c r="E111" s="36"/>
      <c r="F111" s="36"/>
      <c r="G111" s="36"/>
    </row>
    <row r="112" spans="1:8" x14ac:dyDescent="0.25">
      <c r="A112" s="36"/>
      <c r="B112" s="36"/>
      <c r="C112" s="36"/>
      <c r="D112" s="36"/>
      <c r="E112" s="36"/>
      <c r="F112" s="36"/>
      <c r="G112" s="36"/>
    </row>
    <row r="113" spans="1:7" x14ac:dyDescent="0.25">
      <c r="A113" s="36"/>
      <c r="B113" s="36"/>
      <c r="C113" s="36"/>
      <c r="D113" s="36"/>
      <c r="E113" s="36"/>
      <c r="F113" s="36"/>
      <c r="G113" s="36"/>
    </row>
    <row r="114" spans="1:7" x14ac:dyDescent="0.25">
      <c r="A114" s="36"/>
      <c r="B114" s="36"/>
      <c r="C114" s="36"/>
      <c r="D114" s="36"/>
      <c r="E114" s="36"/>
      <c r="F114" s="36"/>
      <c r="G114" s="36"/>
    </row>
    <row r="115" spans="1:7" x14ac:dyDescent="0.25">
      <c r="A115" s="36"/>
      <c r="B115" s="36"/>
      <c r="C115" s="36"/>
      <c r="D115" s="36"/>
      <c r="E115" s="36"/>
      <c r="F115" s="36"/>
      <c r="G115" s="36"/>
    </row>
    <row r="116" spans="1:7" x14ac:dyDescent="0.25">
      <c r="A116" s="36"/>
      <c r="B116" s="36"/>
      <c r="C116" s="36"/>
      <c r="D116" s="36"/>
      <c r="E116" s="36"/>
      <c r="F116" s="36"/>
      <c r="G116" s="36"/>
    </row>
    <row r="117" spans="1:7" x14ac:dyDescent="0.25">
      <c r="A117" s="36"/>
      <c r="B117" s="36"/>
      <c r="C117" s="36"/>
      <c r="D117" s="36"/>
      <c r="E117" s="36"/>
      <c r="F117" s="36"/>
      <c r="G117" s="36"/>
    </row>
  </sheetData>
  <mergeCells count="3">
    <mergeCell ref="A2:E2"/>
    <mergeCell ref="A3:E3"/>
    <mergeCell ref="A4:E4"/>
  </mergeCells>
  <pageMargins left="1" right="1" top="1.5" bottom="1.25" header="1" footer="0.5"/>
  <pageSetup scale="52"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9FD28-3101-4572-AB1D-AAC36402F404}">
  <sheetPr codeName="Sheet5">
    <pageSetUpPr fitToPage="1"/>
  </sheetPr>
  <dimension ref="A1:E71"/>
  <sheetViews>
    <sheetView topLeftCell="A36" zoomScale="88" zoomScaleNormal="140" workbookViewId="0">
      <selection activeCell="C38" sqref="C38"/>
    </sheetView>
  </sheetViews>
  <sheetFormatPr defaultRowHeight="12.75" x14ac:dyDescent="0.2"/>
  <cols>
    <col min="1" max="1" width="7.7109375" style="28" customWidth="1"/>
    <col min="2" max="2" width="50.140625" style="28" customWidth="1"/>
    <col min="3" max="3" width="18.7109375" style="28" customWidth="1"/>
    <col min="4" max="4" width="11.7109375" style="28" customWidth="1"/>
    <col min="5" max="16382" width="9.140625" style="28"/>
    <col min="16383" max="16383" width="9.140625" style="28" bestFit="1"/>
    <col min="16384" max="16384" width="9.140625" style="28"/>
  </cols>
  <sheetData>
    <row r="1" spans="1:5" x14ac:dyDescent="0.2">
      <c r="A1" s="528"/>
      <c r="B1" s="528"/>
      <c r="C1" s="66"/>
      <c r="D1" s="56"/>
      <c r="E1" s="56"/>
    </row>
    <row r="2" spans="1:5" x14ac:dyDescent="0.2">
      <c r="A2" s="56"/>
      <c r="B2" s="67" t="s">
        <v>257</v>
      </c>
      <c r="C2" s="66"/>
      <c r="D2" s="66"/>
      <c r="E2" s="56"/>
    </row>
    <row r="3" spans="1:5" x14ac:dyDescent="0.2">
      <c r="A3" s="56"/>
      <c r="B3" s="68" t="s">
        <v>258</v>
      </c>
      <c r="C3" s="66"/>
      <c r="D3" s="56"/>
      <c r="E3" s="56"/>
    </row>
    <row r="4" spans="1:5" x14ac:dyDescent="0.2">
      <c r="A4" s="56"/>
      <c r="B4" s="69" t="s">
        <v>259</v>
      </c>
      <c r="C4" s="66"/>
      <c r="D4" s="56"/>
      <c r="E4" s="56"/>
    </row>
    <row r="5" spans="1:5" x14ac:dyDescent="0.2">
      <c r="A5" s="56"/>
      <c r="B5" s="69" t="s">
        <v>260</v>
      </c>
      <c r="C5" s="66"/>
      <c r="D5" s="56"/>
      <c r="E5" s="56"/>
    </row>
    <row r="6" spans="1:5" x14ac:dyDescent="0.2">
      <c r="A6" s="56"/>
      <c r="B6" s="69" t="s">
        <v>261</v>
      </c>
      <c r="C6" s="66"/>
      <c r="D6" s="56"/>
      <c r="E6" s="56"/>
    </row>
    <row r="7" spans="1:5" x14ac:dyDescent="0.2">
      <c r="A7" s="56"/>
      <c r="B7" s="70" t="s">
        <v>262</v>
      </c>
      <c r="C7" s="66"/>
      <c r="D7" s="56"/>
      <c r="E7" s="56"/>
    </row>
    <row r="8" spans="1:5" x14ac:dyDescent="0.2">
      <c r="A8" s="56"/>
      <c r="B8" s="71"/>
      <c r="C8" s="66"/>
      <c r="D8" s="56"/>
      <c r="E8" s="56"/>
    </row>
    <row r="9" spans="1:5" x14ac:dyDescent="0.2">
      <c r="A9" s="529"/>
      <c r="B9" s="529"/>
      <c r="C9" s="66"/>
      <c r="D9" s="56"/>
      <c r="E9" s="56"/>
    </row>
    <row r="10" spans="1:5" ht="25.5" x14ac:dyDescent="0.2">
      <c r="A10" s="72" t="s">
        <v>4</v>
      </c>
      <c r="B10" s="72" t="s">
        <v>5</v>
      </c>
      <c r="C10" s="72" t="s">
        <v>263</v>
      </c>
      <c r="D10" s="56"/>
      <c r="E10" s="56"/>
    </row>
    <row r="11" spans="1:5" x14ac:dyDescent="0.2">
      <c r="A11" s="57">
        <v>1</v>
      </c>
      <c r="B11" s="65" t="s">
        <v>264</v>
      </c>
      <c r="C11" s="73">
        <f>'WP II-E-3.1b Tax.Prov 1.24 PBC'!C7</f>
        <v>752801227</v>
      </c>
      <c r="D11" s="56"/>
      <c r="E11" s="56"/>
    </row>
    <row r="12" spans="1:5" x14ac:dyDescent="0.2">
      <c r="A12" s="57">
        <v>2</v>
      </c>
      <c r="B12" s="65"/>
      <c r="C12" s="73"/>
      <c r="D12" s="56"/>
      <c r="E12" s="56"/>
    </row>
    <row r="13" spans="1:5" x14ac:dyDescent="0.2">
      <c r="A13" s="57">
        <v>3</v>
      </c>
      <c r="B13" s="65" t="s">
        <v>265</v>
      </c>
      <c r="C13" s="396">
        <v>-33222983</v>
      </c>
      <c r="D13" s="56"/>
      <c r="E13" s="56"/>
    </row>
    <row r="14" spans="1:5" x14ac:dyDescent="0.2">
      <c r="A14" s="57">
        <v>4</v>
      </c>
      <c r="B14" s="65"/>
      <c r="C14" s="73"/>
      <c r="D14" s="56"/>
      <c r="E14" s="56"/>
    </row>
    <row r="15" spans="1:5" x14ac:dyDescent="0.2">
      <c r="A15" s="57">
        <v>5</v>
      </c>
      <c r="B15" s="65" t="s">
        <v>266</v>
      </c>
      <c r="C15" s="73">
        <f>C11+C13</f>
        <v>719578244</v>
      </c>
      <c r="D15" s="56"/>
      <c r="E15" s="56"/>
    </row>
    <row r="16" spans="1:5" x14ac:dyDescent="0.2">
      <c r="A16" s="57">
        <v>6</v>
      </c>
      <c r="B16" s="65"/>
      <c r="C16" s="73"/>
      <c r="D16" s="56"/>
      <c r="E16" s="56"/>
    </row>
    <row r="17" spans="1:5" x14ac:dyDescent="0.2">
      <c r="A17" s="57">
        <v>7</v>
      </c>
      <c r="B17" s="65" t="s">
        <v>267</v>
      </c>
      <c r="C17" s="73">
        <v>0.21</v>
      </c>
      <c r="D17" s="56"/>
      <c r="E17" s="56"/>
    </row>
    <row r="18" spans="1:5" x14ac:dyDescent="0.2">
      <c r="A18" s="57">
        <v>8</v>
      </c>
      <c r="B18" s="65"/>
      <c r="C18" s="73"/>
      <c r="D18" s="56"/>
      <c r="E18" s="56"/>
    </row>
    <row r="19" spans="1:5" x14ac:dyDescent="0.2">
      <c r="A19" s="57">
        <v>9</v>
      </c>
      <c r="B19" s="65" t="s">
        <v>268</v>
      </c>
      <c r="C19" s="73">
        <f>C15*C17</f>
        <v>151111431.23999998</v>
      </c>
      <c r="D19" s="56"/>
      <c r="E19" s="56"/>
    </row>
    <row r="20" spans="1:5" x14ac:dyDescent="0.2">
      <c r="A20" s="57">
        <v>10</v>
      </c>
      <c r="B20" s="56"/>
      <c r="C20" s="73"/>
      <c r="D20" s="56"/>
      <c r="E20" s="56"/>
    </row>
    <row r="21" spans="1:5" x14ac:dyDescent="0.2">
      <c r="A21" s="57">
        <v>11</v>
      </c>
      <c r="B21" s="56" t="s">
        <v>16</v>
      </c>
      <c r="C21" s="73">
        <f>'WP II-E-3.1'!D21</f>
        <v>-31870916</v>
      </c>
      <c r="D21" s="56"/>
      <c r="E21" s="56"/>
    </row>
    <row r="22" spans="1:5" x14ac:dyDescent="0.2">
      <c r="A22" s="57">
        <v>12</v>
      </c>
      <c r="B22" s="56" t="s">
        <v>17</v>
      </c>
      <c r="C22" s="73">
        <f>'WP II-E-3.1'!D22</f>
        <v>17024</v>
      </c>
      <c r="D22" s="56"/>
      <c r="E22" s="56"/>
    </row>
    <row r="23" spans="1:5" x14ac:dyDescent="0.2">
      <c r="A23" s="57">
        <v>13</v>
      </c>
      <c r="B23" s="56" t="s">
        <v>18</v>
      </c>
      <c r="C23" s="73">
        <f>'WP II-E-3.1'!D23</f>
        <v>580286</v>
      </c>
      <c r="D23" s="56"/>
      <c r="E23" s="56"/>
    </row>
    <row r="24" spans="1:5" x14ac:dyDescent="0.2">
      <c r="A24" s="57">
        <v>14</v>
      </c>
      <c r="B24" s="56" t="s">
        <v>19</v>
      </c>
      <c r="C24" s="73">
        <f>'WP II-E-3.1'!D24</f>
        <v>-7129948</v>
      </c>
      <c r="D24" s="56"/>
      <c r="E24" s="56"/>
    </row>
    <row r="25" spans="1:5" x14ac:dyDescent="0.2">
      <c r="A25" s="57">
        <v>15</v>
      </c>
      <c r="B25" s="56" t="s">
        <v>20</v>
      </c>
      <c r="C25" s="73">
        <f>'WP II-E-3.1'!D25</f>
        <v>2227393</v>
      </c>
      <c r="D25" s="56"/>
      <c r="E25" s="56"/>
    </row>
    <row r="26" spans="1:5" x14ac:dyDescent="0.2">
      <c r="A26" s="57">
        <v>16</v>
      </c>
      <c r="B26" s="56" t="s">
        <v>21</v>
      </c>
      <c r="C26" s="73">
        <f>'WP II-E-3.1'!D26</f>
        <v>427757</v>
      </c>
      <c r="D26" s="56"/>
      <c r="E26" s="56"/>
    </row>
    <row r="27" spans="1:5" x14ac:dyDescent="0.2">
      <c r="A27" s="57">
        <v>17</v>
      </c>
      <c r="B27" s="56" t="s">
        <v>22</v>
      </c>
      <c r="C27" s="73">
        <f>'WP II-E-3.1'!D27</f>
        <v>3000</v>
      </c>
      <c r="D27" s="56"/>
      <c r="E27" s="56"/>
    </row>
    <row r="28" spans="1:5" x14ac:dyDescent="0.2">
      <c r="A28" s="57">
        <v>18</v>
      </c>
      <c r="B28" s="56" t="s">
        <v>24</v>
      </c>
      <c r="C28" s="73">
        <f>'WP II-E-3.1'!D29</f>
        <v>13550</v>
      </c>
      <c r="D28" s="56"/>
      <c r="E28" s="56"/>
    </row>
    <row r="29" spans="1:5" x14ac:dyDescent="0.2">
      <c r="A29" s="57">
        <v>19</v>
      </c>
      <c r="B29" s="56" t="s">
        <v>25</v>
      </c>
      <c r="C29" s="73"/>
      <c r="D29" s="56"/>
      <c r="E29" s="56"/>
    </row>
    <row r="30" spans="1:5" x14ac:dyDescent="0.2">
      <c r="A30" s="57">
        <v>20</v>
      </c>
      <c r="B30" s="56" t="s">
        <v>214</v>
      </c>
      <c r="C30" s="73"/>
      <c r="D30" s="56"/>
      <c r="E30" s="56"/>
    </row>
    <row r="31" spans="1:5" x14ac:dyDescent="0.2">
      <c r="A31" s="57">
        <v>21</v>
      </c>
      <c r="B31" s="56" t="s">
        <v>269</v>
      </c>
      <c r="C31" s="73"/>
      <c r="D31" s="56"/>
      <c r="E31" s="56"/>
    </row>
    <row r="32" spans="1:5" x14ac:dyDescent="0.2">
      <c r="A32" s="57">
        <v>22</v>
      </c>
      <c r="B32" s="56" t="s">
        <v>270</v>
      </c>
      <c r="C32" s="73"/>
      <c r="D32" s="56"/>
      <c r="E32" s="56"/>
    </row>
    <row r="33" spans="1:5" x14ac:dyDescent="0.2">
      <c r="A33" s="57">
        <v>23</v>
      </c>
      <c r="B33" s="56" t="s">
        <v>271</v>
      </c>
      <c r="C33" s="73"/>
      <c r="D33" s="56"/>
      <c r="E33" s="56"/>
    </row>
    <row r="34" spans="1:5" x14ac:dyDescent="0.2">
      <c r="A34" s="57">
        <v>24</v>
      </c>
      <c r="B34" s="56" t="s">
        <v>212</v>
      </c>
      <c r="C34" s="73"/>
      <c r="D34" s="56"/>
      <c r="E34" s="56"/>
    </row>
    <row r="35" spans="1:5" x14ac:dyDescent="0.2">
      <c r="A35" s="57">
        <v>25</v>
      </c>
      <c r="B35" s="56" t="s">
        <v>272</v>
      </c>
      <c r="C35" s="73"/>
      <c r="D35" s="56"/>
      <c r="E35" s="56"/>
    </row>
    <row r="36" spans="1:5" ht="13.5" thickBot="1" x14ac:dyDescent="0.25">
      <c r="A36" s="57">
        <v>26</v>
      </c>
      <c r="B36" s="56"/>
      <c r="C36" s="74"/>
      <c r="D36" s="56"/>
      <c r="E36" s="56"/>
    </row>
    <row r="37" spans="1:5" ht="13.5" thickBot="1" x14ac:dyDescent="0.25">
      <c r="A37" s="57">
        <v>27</v>
      </c>
      <c r="B37" s="75" t="s">
        <v>14</v>
      </c>
      <c r="C37" s="76">
        <f>SUM(C19:C35)</f>
        <v>115379577.23999998</v>
      </c>
      <c r="D37" s="56"/>
      <c r="E37" s="56"/>
    </row>
    <row r="38" spans="1:5" x14ac:dyDescent="0.2">
      <c r="A38" s="57">
        <v>28</v>
      </c>
      <c r="B38" s="66" t="s">
        <v>273</v>
      </c>
      <c r="C38" s="77"/>
      <c r="D38" s="56"/>
      <c r="E38" s="56"/>
    </row>
    <row r="39" spans="1:5" x14ac:dyDescent="0.2">
      <c r="A39" s="57"/>
      <c r="B39" s="66"/>
      <c r="C39" s="77"/>
      <c r="D39" s="56"/>
      <c r="E39" s="56"/>
    </row>
    <row r="40" spans="1:5" x14ac:dyDescent="0.2">
      <c r="A40" s="57"/>
      <c r="B40" s="66"/>
      <c r="C40" s="77"/>
      <c r="D40" s="56"/>
      <c r="E40" s="56"/>
    </row>
    <row r="41" spans="1:5" x14ac:dyDescent="0.2">
      <c r="A41" s="529"/>
      <c r="B41" s="529"/>
      <c r="C41" s="77"/>
      <c r="D41" s="56"/>
      <c r="E41" s="56"/>
    </row>
    <row r="42" spans="1:5" x14ac:dyDescent="0.2">
      <c r="A42" s="78" t="s">
        <v>274</v>
      </c>
      <c r="B42" s="72" t="s">
        <v>5</v>
      </c>
      <c r="C42" s="79" t="s">
        <v>275</v>
      </c>
      <c r="D42" s="56"/>
      <c r="E42" s="56"/>
    </row>
    <row r="43" spans="1:5" x14ac:dyDescent="0.2">
      <c r="A43" s="57">
        <v>1</v>
      </c>
      <c r="B43" s="65" t="s">
        <v>264</v>
      </c>
      <c r="C43" s="77">
        <f>'WP II-E-3.15'!F23</f>
        <v>697357677.79473722</v>
      </c>
      <c r="D43" s="56"/>
      <c r="E43" s="56"/>
    </row>
    <row r="44" spans="1:5" x14ac:dyDescent="0.2">
      <c r="A44" s="57">
        <v>2</v>
      </c>
      <c r="B44" s="65"/>
      <c r="C44" s="77"/>
      <c r="D44" s="56"/>
      <c r="E44" s="56"/>
    </row>
    <row r="45" spans="1:5" x14ac:dyDescent="0.2">
      <c r="A45" s="57">
        <v>3</v>
      </c>
      <c r="B45" s="65" t="s">
        <v>276</v>
      </c>
      <c r="C45" s="77">
        <v>0</v>
      </c>
      <c r="D45" s="56"/>
      <c r="E45" s="56"/>
    </row>
    <row r="46" spans="1:5" x14ac:dyDescent="0.2">
      <c r="A46" s="57">
        <v>4</v>
      </c>
      <c r="B46" s="65"/>
      <c r="C46" s="77"/>
      <c r="D46" s="56"/>
      <c r="E46" s="56"/>
    </row>
    <row r="47" spans="1:5" x14ac:dyDescent="0.2">
      <c r="A47" s="57">
        <v>5</v>
      </c>
      <c r="B47" s="65" t="s">
        <v>266</v>
      </c>
      <c r="C47" s="77">
        <f>C43+C49</f>
        <v>697357678.00473726</v>
      </c>
      <c r="D47" s="56"/>
      <c r="E47" s="56"/>
    </row>
    <row r="48" spans="1:5" x14ac:dyDescent="0.2">
      <c r="A48" s="57">
        <v>6</v>
      </c>
      <c r="B48" s="65"/>
      <c r="C48" s="77"/>
      <c r="D48" s="56"/>
      <c r="E48" s="56"/>
    </row>
    <row r="49" spans="1:5" x14ac:dyDescent="0.2">
      <c r="A49" s="57">
        <v>7</v>
      </c>
      <c r="B49" s="65" t="s">
        <v>267</v>
      </c>
      <c r="C49" s="80">
        <v>0.21</v>
      </c>
      <c r="D49" s="56"/>
      <c r="E49" s="56"/>
    </row>
    <row r="50" spans="1:5" x14ac:dyDescent="0.2">
      <c r="A50" s="57">
        <v>8</v>
      </c>
      <c r="B50" s="65"/>
      <c r="C50" s="77"/>
      <c r="D50" s="56"/>
      <c r="E50" s="56"/>
    </row>
    <row r="51" spans="1:5" x14ac:dyDescent="0.2">
      <c r="A51" s="57">
        <v>9</v>
      </c>
      <c r="B51" s="65" t="s">
        <v>268</v>
      </c>
      <c r="C51" s="77">
        <f>C47*C49</f>
        <v>146445112.38099483</v>
      </c>
      <c r="D51" s="56"/>
      <c r="E51" s="56"/>
    </row>
    <row r="52" spans="1:5" x14ac:dyDescent="0.2">
      <c r="A52" s="57">
        <v>10</v>
      </c>
      <c r="B52" s="56"/>
      <c r="C52" s="77"/>
      <c r="D52" s="56"/>
      <c r="E52" s="56"/>
    </row>
    <row r="53" spans="1:5" x14ac:dyDescent="0.2">
      <c r="A53" s="57">
        <v>11</v>
      </c>
      <c r="B53" s="56" t="s">
        <v>16</v>
      </c>
      <c r="C53" s="81">
        <f>'WP II-E-3.15'!F26*0.21</f>
        <v>0</v>
      </c>
      <c r="D53" s="56"/>
      <c r="E53" s="56"/>
    </row>
    <row r="54" spans="1:5" x14ac:dyDescent="0.2">
      <c r="A54" s="57">
        <v>12</v>
      </c>
      <c r="B54" s="56" t="s">
        <v>17</v>
      </c>
      <c r="C54" s="81">
        <f>'WP II-E-3.15'!F27*0.21</f>
        <v>0</v>
      </c>
      <c r="D54" s="56"/>
      <c r="E54" s="56"/>
    </row>
    <row r="55" spans="1:5" x14ac:dyDescent="0.2">
      <c r="A55" s="57">
        <v>13</v>
      </c>
      <c r="B55" s="56" t="s">
        <v>18</v>
      </c>
      <c r="C55" s="81">
        <f>'WP II-E-3.15'!F28*0.21</f>
        <v>121860.06</v>
      </c>
      <c r="D55" s="56"/>
      <c r="E55" s="56"/>
    </row>
    <row r="56" spans="1:5" x14ac:dyDescent="0.2">
      <c r="A56" s="57">
        <v>14</v>
      </c>
      <c r="B56" s="56" t="s">
        <v>19</v>
      </c>
      <c r="C56" s="81">
        <f>'WP II-E-3.15'!F29*0.21</f>
        <v>0</v>
      </c>
      <c r="D56" s="56"/>
      <c r="E56" s="56"/>
    </row>
    <row r="57" spans="1:5" x14ac:dyDescent="0.2">
      <c r="A57" s="57">
        <v>15</v>
      </c>
      <c r="B57" s="56" t="s">
        <v>20</v>
      </c>
      <c r="C57" s="81">
        <f>'WP II-E-3.15'!F30*0.21</f>
        <v>0</v>
      </c>
      <c r="D57" s="56"/>
      <c r="E57" s="56"/>
    </row>
    <row r="58" spans="1:5" x14ac:dyDescent="0.2">
      <c r="A58" s="57">
        <v>16</v>
      </c>
      <c r="B58" s="56" t="s">
        <v>21</v>
      </c>
      <c r="C58" s="81">
        <f>'WP II-E-3.15'!F31*0.21</f>
        <v>89828.97</v>
      </c>
      <c r="D58" s="56"/>
      <c r="E58" s="56"/>
    </row>
    <row r="59" spans="1:5" x14ac:dyDescent="0.2">
      <c r="A59" s="57">
        <v>17</v>
      </c>
      <c r="B59" s="56" t="s">
        <v>22</v>
      </c>
      <c r="C59" s="81">
        <f>'WP II-E-3.15'!F32*0.21</f>
        <v>0</v>
      </c>
      <c r="D59" s="56"/>
      <c r="E59" s="56"/>
    </row>
    <row r="60" spans="1:5" x14ac:dyDescent="0.2">
      <c r="A60" s="57"/>
      <c r="B60" s="56" t="s">
        <v>23</v>
      </c>
      <c r="C60" s="81">
        <f>0</f>
        <v>0</v>
      </c>
      <c r="D60" s="56"/>
      <c r="E60" s="56"/>
    </row>
    <row r="61" spans="1:5" x14ac:dyDescent="0.2">
      <c r="A61" s="57">
        <v>18</v>
      </c>
      <c r="B61" s="56" t="s">
        <v>24</v>
      </c>
      <c r="C61" s="81">
        <f>'WP II-E-3.15'!F34*0.21</f>
        <v>2845.5</v>
      </c>
      <c r="D61" s="56"/>
      <c r="E61" s="56"/>
    </row>
    <row r="62" spans="1:5" x14ac:dyDescent="0.2">
      <c r="A62" s="57">
        <v>19</v>
      </c>
      <c r="B62" s="56" t="s">
        <v>25</v>
      </c>
      <c r="C62" s="81">
        <f>'WP II-E-3.15'!F35*0.21</f>
        <v>1232267.3999999999</v>
      </c>
      <c r="D62" s="56"/>
      <c r="E62" s="56"/>
    </row>
    <row r="63" spans="1:5" x14ac:dyDescent="0.2">
      <c r="A63" s="57">
        <v>20</v>
      </c>
      <c r="B63" s="56" t="s">
        <v>214</v>
      </c>
      <c r="C63" s="81">
        <f>'WP II-E-3.15'!F95</f>
        <v>1734712</v>
      </c>
      <c r="D63" s="56"/>
      <c r="E63" s="56"/>
    </row>
    <row r="64" spans="1:5" x14ac:dyDescent="0.2">
      <c r="A64" s="57">
        <v>21</v>
      </c>
      <c r="B64" s="56" t="s">
        <v>269</v>
      </c>
      <c r="C64" s="81">
        <f>'WP II-E-3.15'!F96</f>
        <v>-16893192</v>
      </c>
      <c r="D64" s="56"/>
      <c r="E64" s="56"/>
    </row>
    <row r="65" spans="1:5" x14ac:dyDescent="0.2">
      <c r="A65" s="57">
        <v>22</v>
      </c>
      <c r="B65" s="56" t="s">
        <v>270</v>
      </c>
      <c r="C65" s="81">
        <f>'WP II-E-3.15'!F97</f>
        <v>1271739.3999999999</v>
      </c>
      <c r="D65" s="56"/>
      <c r="E65" s="56"/>
    </row>
    <row r="66" spans="1:5" x14ac:dyDescent="0.2">
      <c r="A66" s="57">
        <v>23</v>
      </c>
      <c r="B66" s="56" t="s">
        <v>271</v>
      </c>
      <c r="C66" s="81">
        <f>'WP II-E-3.15'!F98</f>
        <v>0</v>
      </c>
      <c r="D66" s="56"/>
      <c r="E66" s="56"/>
    </row>
    <row r="67" spans="1:5" x14ac:dyDescent="0.2">
      <c r="A67" s="57">
        <v>24</v>
      </c>
      <c r="B67" s="56" t="s">
        <v>212</v>
      </c>
      <c r="C67" s="81">
        <f>'WP II-E-3.15'!F84</f>
        <v>-791968</v>
      </c>
      <c r="D67" s="56"/>
      <c r="E67" s="56"/>
    </row>
    <row r="68" spans="1:5" x14ac:dyDescent="0.2">
      <c r="A68" s="57">
        <v>25</v>
      </c>
      <c r="B68" s="56" t="s">
        <v>272</v>
      </c>
      <c r="C68" s="81">
        <f>'WP II-E-3.15'!D85</f>
        <v>-824912</v>
      </c>
      <c r="D68" s="56"/>
      <c r="E68" s="56"/>
    </row>
    <row r="69" spans="1:5" ht="13.5" thickBot="1" x14ac:dyDescent="0.25">
      <c r="A69" s="57">
        <v>26</v>
      </c>
      <c r="B69" s="56"/>
      <c r="C69" s="77"/>
      <c r="D69" s="56"/>
      <c r="E69" s="56"/>
    </row>
    <row r="70" spans="1:5" ht="13.5" thickBot="1" x14ac:dyDescent="0.25">
      <c r="A70" s="57">
        <v>27</v>
      </c>
      <c r="B70" s="75" t="s">
        <v>14</v>
      </c>
      <c r="C70" s="76">
        <f>SUM(C51:C68)</f>
        <v>132388293.71099484</v>
      </c>
      <c r="D70" s="56"/>
      <c r="E70" s="56"/>
    </row>
    <row r="71" spans="1:5" x14ac:dyDescent="0.2">
      <c r="A71" s="57">
        <v>28</v>
      </c>
      <c r="B71" s="66" t="s">
        <v>273</v>
      </c>
      <c r="C71" s="66"/>
      <c r="D71" s="56"/>
      <c r="E71" s="56"/>
    </row>
  </sheetData>
  <mergeCells count="3">
    <mergeCell ref="A1:B1"/>
    <mergeCell ref="A9:B9"/>
    <mergeCell ref="A41:B41"/>
  </mergeCells>
  <pageMargins left="1" right="1" top="1.5" bottom="1.25" header="1" footer="0.5"/>
  <pageSetup scale="66" fitToHeight="2" pageOrder="overThenDown" orientation="landscape" r:id="rId1"/>
  <headerFooter>
    <oddHeader>&amp;C&amp;"Times New Roman,Regular"&amp;8 &amp;R&amp;"Times New Roman,Regular"&amp;12WP/&amp;A
Page &amp;P of &amp;N</oddHeader>
  </headerFooter>
  <rowBreaks count="1" manualBreakCount="1">
    <brk id="41" max="16383"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EB9ED-2EF1-420A-9052-B49EF8B62FB1}">
  <sheetPr codeName="Sheet10">
    <pageSetUpPr fitToPage="1"/>
  </sheetPr>
  <dimension ref="A2:M34"/>
  <sheetViews>
    <sheetView topLeftCell="C1" zoomScaleNormal="100" workbookViewId="0">
      <selection activeCell="J33" sqref="J33:L33"/>
    </sheetView>
  </sheetViews>
  <sheetFormatPr defaultColWidth="14.42578125" defaultRowHeight="12.75" x14ac:dyDescent="0.25"/>
  <cols>
    <col min="1" max="1" width="2.85546875" style="58" customWidth="1"/>
    <col min="2" max="2" width="33" style="58" customWidth="1"/>
    <col min="3" max="3" width="14.7109375" style="58" bestFit="1" customWidth="1"/>
    <col min="4" max="6" width="16.28515625" style="58" bestFit="1" customWidth="1"/>
    <col min="7" max="7" width="15.7109375" style="58" customWidth="1"/>
    <col min="8" max="8" width="5.85546875" style="58" customWidth="1"/>
    <col min="9" max="16383" width="14.42578125" style="58"/>
    <col min="16384" max="16384" width="14.42578125" style="58" bestFit="1"/>
  </cols>
  <sheetData>
    <row r="2" spans="1:13" x14ac:dyDescent="0.25">
      <c r="B2" s="53" t="s">
        <v>257</v>
      </c>
      <c r="M2" s="136"/>
    </row>
    <row r="3" spans="1:13" x14ac:dyDescent="0.25">
      <c r="B3" s="54" t="s">
        <v>258</v>
      </c>
    </row>
    <row r="4" spans="1:13" x14ac:dyDescent="0.25">
      <c r="B4" s="55" t="s">
        <v>843</v>
      </c>
    </row>
    <row r="6" spans="1:13" ht="38.25" x14ac:dyDescent="0.25">
      <c r="A6" s="314" t="s">
        <v>4</v>
      </c>
      <c r="B6" s="323" t="s">
        <v>5</v>
      </c>
      <c r="C6" s="323" t="s">
        <v>337</v>
      </c>
      <c r="D6" s="323" t="s">
        <v>338</v>
      </c>
      <c r="E6" s="323" t="s">
        <v>339</v>
      </c>
      <c r="F6" s="323" t="s">
        <v>340</v>
      </c>
      <c r="G6" s="324" t="s">
        <v>341</v>
      </c>
      <c r="H6" s="323"/>
      <c r="I6" s="323" t="s">
        <v>342</v>
      </c>
      <c r="J6" s="325" t="s">
        <v>343</v>
      </c>
      <c r="K6" s="326" t="s">
        <v>344</v>
      </c>
      <c r="L6" s="326" t="s">
        <v>345</v>
      </c>
      <c r="M6" s="326" t="s">
        <v>346</v>
      </c>
    </row>
    <row r="7" spans="1:13" x14ac:dyDescent="0.25">
      <c r="A7" s="201">
        <v>1</v>
      </c>
      <c r="C7" s="60"/>
      <c r="D7" s="60"/>
      <c r="E7" s="60"/>
      <c r="F7" s="60"/>
      <c r="G7" s="60"/>
      <c r="H7" s="60"/>
    </row>
    <row r="8" spans="1:13" x14ac:dyDescent="0.25">
      <c r="A8" s="201">
        <v>2</v>
      </c>
      <c r="B8" s="4" t="s">
        <v>347</v>
      </c>
      <c r="C8" s="60">
        <v>402530.66</v>
      </c>
      <c r="D8" s="60">
        <v>3167618.53</v>
      </c>
      <c r="E8" s="60">
        <v>33483482.300000001</v>
      </c>
      <c r="F8" s="60">
        <v>37782237.32</v>
      </c>
      <c r="G8" s="60">
        <v>48906993.849999994</v>
      </c>
      <c r="H8" s="60"/>
      <c r="I8" s="125">
        <f>SUM(C8:H8)</f>
        <v>123742862.66</v>
      </c>
      <c r="J8" s="126"/>
      <c r="K8" s="127"/>
      <c r="L8" s="126"/>
    </row>
    <row r="9" spans="1:13" x14ac:dyDescent="0.25">
      <c r="A9" s="201">
        <v>3</v>
      </c>
      <c r="B9" s="4" t="s">
        <v>348</v>
      </c>
      <c r="C9" s="60">
        <v>-6196181.1100000003</v>
      </c>
      <c r="D9" s="60">
        <v>9657532</v>
      </c>
      <c r="E9" s="60">
        <v>18187290.199999999</v>
      </c>
      <c r="F9" s="60">
        <v>83879647.25</v>
      </c>
      <c r="G9" s="60">
        <f>L16</f>
        <v>0</v>
      </c>
      <c r="H9" s="60"/>
      <c r="I9" s="125">
        <f t="shared" ref="I9:I31" si="0">SUM(C9:H9)</f>
        <v>105528288.34</v>
      </c>
      <c r="K9" s="127"/>
    </row>
    <row r="10" spans="1:13" s="123" customFormat="1" x14ac:dyDescent="0.25">
      <c r="A10" s="201">
        <v>4</v>
      </c>
      <c r="B10" s="4" t="s">
        <v>349</v>
      </c>
      <c r="C10" s="60">
        <v>43168.05</v>
      </c>
      <c r="D10" s="128">
        <v>28550404.399999999</v>
      </c>
      <c r="E10" s="60">
        <v>24005178.549999997</v>
      </c>
      <c r="F10" s="60">
        <v>970080.08</v>
      </c>
      <c r="G10" s="60">
        <v>0</v>
      </c>
      <c r="H10" s="129"/>
      <c r="I10" s="125">
        <f>SUM(C10:H10)</f>
        <v>53568831.079999998</v>
      </c>
      <c r="J10" s="58"/>
    </row>
    <row r="11" spans="1:13" x14ac:dyDescent="0.25">
      <c r="A11" s="201">
        <v>5</v>
      </c>
      <c r="B11" s="4" t="s">
        <v>350</v>
      </c>
      <c r="C11" s="60">
        <v>250136468.62</v>
      </c>
      <c r="D11" s="60">
        <v>195700354</v>
      </c>
      <c r="E11" s="60">
        <v>538897988.20000005</v>
      </c>
      <c r="F11" s="60">
        <v>563420050.63999999</v>
      </c>
      <c r="G11" s="125">
        <v>683814914.82934856</v>
      </c>
      <c r="H11" s="60"/>
      <c r="I11" s="125">
        <f>SUM(C11:H11)</f>
        <v>2231969776.2893486</v>
      </c>
      <c r="J11" s="126"/>
      <c r="K11" s="127"/>
      <c r="L11" s="126"/>
    </row>
    <row r="12" spans="1:13" x14ac:dyDescent="0.25">
      <c r="A12" s="201">
        <v>6</v>
      </c>
      <c r="B12" s="4" t="s">
        <v>351</v>
      </c>
      <c r="C12" s="60">
        <v>1608002.4</v>
      </c>
      <c r="D12" s="60">
        <v>388452931</v>
      </c>
      <c r="E12" s="60">
        <v>452897399.19999999</v>
      </c>
      <c r="F12" s="60">
        <v>595771200.90999997</v>
      </c>
      <c r="G12" s="125">
        <v>659506503.72692466</v>
      </c>
      <c r="H12" s="60"/>
      <c r="I12" s="125">
        <f t="shared" si="0"/>
        <v>2098236037.2369244</v>
      </c>
      <c r="J12" s="126"/>
      <c r="K12" s="126"/>
      <c r="L12" s="126"/>
    </row>
    <row r="13" spans="1:13" x14ac:dyDescent="0.25">
      <c r="A13" s="201">
        <v>7</v>
      </c>
      <c r="B13" s="4" t="s">
        <v>352</v>
      </c>
      <c r="C13" s="60">
        <v>34503315.609999999</v>
      </c>
      <c r="D13" s="60">
        <v>34456987.5</v>
      </c>
      <c r="E13" s="60">
        <v>44015558.229999997</v>
      </c>
      <c r="F13" s="60">
        <v>39515423.920000002</v>
      </c>
      <c r="G13" s="125">
        <v>47617014.299999997</v>
      </c>
      <c r="H13" s="60"/>
      <c r="I13" s="125">
        <f t="shared" si="0"/>
        <v>200108299.56</v>
      </c>
      <c r="K13" s="127"/>
    </row>
    <row r="14" spans="1:13" x14ac:dyDescent="0.25">
      <c r="A14" s="201">
        <v>8</v>
      </c>
      <c r="B14" s="4" t="s">
        <v>353</v>
      </c>
      <c r="C14" s="60">
        <v>13548718.300000001</v>
      </c>
      <c r="D14" s="60">
        <v>25605652.100000001</v>
      </c>
      <c r="E14" s="60">
        <v>34050341.239999995</v>
      </c>
      <c r="F14" s="60">
        <v>39002290.530000001</v>
      </c>
      <c r="G14" s="125">
        <v>40696484.590000004</v>
      </c>
      <c r="H14" s="60"/>
      <c r="I14" s="125">
        <f t="shared" si="0"/>
        <v>152903486.75999999</v>
      </c>
      <c r="K14" s="127"/>
    </row>
    <row r="15" spans="1:13" x14ac:dyDescent="0.25">
      <c r="A15" s="201">
        <v>9</v>
      </c>
      <c r="B15" s="4" t="s">
        <v>353</v>
      </c>
      <c r="C15" s="60">
        <f>C14</f>
        <v>13548718.300000001</v>
      </c>
      <c r="D15" s="60">
        <f>D14</f>
        <v>25605652.100000001</v>
      </c>
      <c r="E15" s="60">
        <f>E14</f>
        <v>34050341.239999995</v>
      </c>
      <c r="F15" s="60">
        <f>F14</f>
        <v>39002290.530000001</v>
      </c>
      <c r="G15" s="125">
        <f>G14</f>
        <v>40696484.590000004</v>
      </c>
      <c r="H15" s="60"/>
      <c r="I15" s="125">
        <f t="shared" si="0"/>
        <v>152903486.75999999</v>
      </c>
      <c r="K15" s="127"/>
    </row>
    <row r="16" spans="1:13" x14ac:dyDescent="0.25">
      <c r="A16" s="201">
        <v>10</v>
      </c>
      <c r="B16" s="4" t="s">
        <v>354</v>
      </c>
      <c r="C16" s="60">
        <v>10129920.18</v>
      </c>
      <c r="D16" s="60">
        <v>8114346.3499999996</v>
      </c>
      <c r="E16" s="60">
        <v>2574895.48</v>
      </c>
      <c r="F16" s="60">
        <v>4180662.88</v>
      </c>
      <c r="G16" s="125">
        <v>38797820.579999998</v>
      </c>
      <c r="H16" s="60"/>
      <c r="I16" s="125">
        <f t="shared" si="0"/>
        <v>63797645.469999999</v>
      </c>
      <c r="J16" s="126"/>
      <c r="K16" s="126"/>
      <c r="L16" s="126"/>
    </row>
    <row r="17" spans="1:11" s="123" customFormat="1" x14ac:dyDescent="0.25">
      <c r="A17" s="201">
        <v>11</v>
      </c>
      <c r="B17" s="4" t="s">
        <v>355</v>
      </c>
      <c r="C17" s="60">
        <v>43231096.859999999</v>
      </c>
      <c r="D17" s="60">
        <v>32979764</v>
      </c>
      <c r="E17" s="60">
        <v>22951582.719999999</v>
      </c>
      <c r="F17" s="60">
        <v>64293768.689999998</v>
      </c>
      <c r="G17" s="125">
        <v>-33776271.399999999</v>
      </c>
      <c r="H17" s="129"/>
      <c r="I17" s="125">
        <f t="shared" si="0"/>
        <v>129679940.86999997</v>
      </c>
      <c r="J17" s="58"/>
      <c r="K17" s="130"/>
    </row>
    <row r="18" spans="1:11" s="123" customFormat="1" x14ac:dyDescent="0.25">
      <c r="A18" s="201">
        <v>12</v>
      </c>
      <c r="B18" s="4" t="s">
        <v>356</v>
      </c>
      <c r="C18" s="60">
        <v>20786825.710000001</v>
      </c>
      <c r="D18" s="60">
        <v>20347770</v>
      </c>
      <c r="E18" s="60">
        <v>4642838.1400000006</v>
      </c>
      <c r="F18" s="60">
        <v>19615308.739999998</v>
      </c>
      <c r="G18" s="125">
        <v>24246256.870000001</v>
      </c>
      <c r="H18" s="129"/>
      <c r="I18" s="125">
        <f t="shared" si="0"/>
        <v>89638999.460000008</v>
      </c>
      <c r="J18" s="58"/>
      <c r="K18" s="130"/>
    </row>
    <row r="19" spans="1:11" x14ac:dyDescent="0.25">
      <c r="A19" s="201">
        <v>13</v>
      </c>
      <c r="B19" s="4" t="s">
        <v>357</v>
      </c>
      <c r="C19" s="60">
        <v>10323522.65</v>
      </c>
      <c r="D19" s="60">
        <v>11885557.199999999</v>
      </c>
      <c r="E19" s="60">
        <v>2384644.25</v>
      </c>
      <c r="F19" s="60">
        <v>13854852.539999999</v>
      </c>
      <c r="G19" s="125">
        <v>38390415.280000001</v>
      </c>
      <c r="H19" s="60"/>
      <c r="I19" s="125">
        <f t="shared" si="0"/>
        <v>76838991.920000002</v>
      </c>
      <c r="K19" s="127"/>
    </row>
    <row r="20" spans="1:11" s="123" customFormat="1" x14ac:dyDescent="0.25">
      <c r="A20" s="201">
        <v>14</v>
      </c>
      <c r="B20" s="4" t="s">
        <v>358</v>
      </c>
      <c r="C20" s="60">
        <v>0</v>
      </c>
      <c r="D20" s="60">
        <v>6420185.3399999999</v>
      </c>
      <c r="E20" s="60">
        <v>5681754.7400000002</v>
      </c>
      <c r="F20" s="60">
        <v>8856041.3800000008</v>
      </c>
      <c r="G20" s="125">
        <v>58217382.119999997</v>
      </c>
      <c r="H20" s="129"/>
      <c r="I20" s="125">
        <f t="shared" si="0"/>
        <v>79175363.579999998</v>
      </c>
      <c r="J20" s="58"/>
    </row>
    <row r="21" spans="1:11" s="123" customFormat="1" x14ac:dyDescent="0.25">
      <c r="A21" s="201">
        <v>15</v>
      </c>
      <c r="B21" s="4" t="s">
        <v>359</v>
      </c>
      <c r="C21" s="60">
        <v>1826850.79</v>
      </c>
      <c r="D21" s="60">
        <v>894037.71</v>
      </c>
      <c r="E21" s="60">
        <v>203859.41</v>
      </c>
      <c r="F21" s="60">
        <v>289454.49</v>
      </c>
      <c r="G21" s="125">
        <v>0</v>
      </c>
      <c r="H21" s="129"/>
      <c r="I21" s="125">
        <f t="shared" si="0"/>
        <v>3214202.4000000004</v>
      </c>
      <c r="J21" s="58"/>
    </row>
    <row r="22" spans="1:11" s="123" customFormat="1" x14ac:dyDescent="0.25">
      <c r="A22" s="201">
        <v>16</v>
      </c>
      <c r="B22" s="4" t="s">
        <v>360</v>
      </c>
      <c r="C22" s="60">
        <f>C8</f>
        <v>402530.66</v>
      </c>
      <c r="D22" s="60">
        <v>3167618.53</v>
      </c>
      <c r="E22" s="60">
        <f>E8</f>
        <v>33483482.300000001</v>
      </c>
      <c r="F22" s="60">
        <v>37782237.32</v>
      </c>
      <c r="G22" s="125">
        <v>48906993.849999994</v>
      </c>
      <c r="H22" s="129"/>
      <c r="I22" s="125">
        <f t="shared" si="0"/>
        <v>123742862.66</v>
      </c>
      <c r="J22" s="58"/>
    </row>
    <row r="23" spans="1:11" s="123" customFormat="1" x14ac:dyDescent="0.25">
      <c r="A23" s="201">
        <v>17</v>
      </c>
      <c r="B23" s="4" t="s">
        <v>351</v>
      </c>
      <c r="C23" s="60">
        <f>C12</f>
        <v>1608002.4</v>
      </c>
      <c r="D23" s="60">
        <v>388452931</v>
      </c>
      <c r="E23" s="60">
        <f>E12</f>
        <v>452897399.19999999</v>
      </c>
      <c r="F23" s="60">
        <v>595771200.90999997</v>
      </c>
      <c r="G23" s="125">
        <f>G12</f>
        <v>659506503.72692466</v>
      </c>
      <c r="H23" s="129"/>
      <c r="I23" s="125">
        <f t="shared" si="0"/>
        <v>2098236037.2369244</v>
      </c>
      <c r="J23" s="58"/>
    </row>
    <row r="24" spans="1:11" s="123" customFormat="1" x14ac:dyDescent="0.25">
      <c r="A24" s="201">
        <v>18</v>
      </c>
      <c r="B24" s="4" t="s">
        <v>361</v>
      </c>
      <c r="C24" s="60">
        <f>C11</f>
        <v>250136468.62</v>
      </c>
      <c r="D24" s="60">
        <f>D11</f>
        <v>195700354</v>
      </c>
      <c r="E24" s="60">
        <f>E11</f>
        <v>538897988.20000005</v>
      </c>
      <c r="F24" s="60">
        <v>563420050.63999999</v>
      </c>
      <c r="G24" s="125">
        <f>G11</f>
        <v>683814914.82934856</v>
      </c>
      <c r="H24" s="129"/>
      <c r="I24" s="125">
        <f t="shared" si="0"/>
        <v>2231969776.2893486</v>
      </c>
      <c r="J24" s="58"/>
    </row>
    <row r="25" spans="1:11" s="123" customFormat="1" x14ac:dyDescent="0.25">
      <c r="A25" s="201">
        <v>19</v>
      </c>
      <c r="B25" s="4" t="s">
        <v>353</v>
      </c>
      <c r="C25" s="60">
        <f t="shared" ref="C25:G26" si="1">C14</f>
        <v>13548718.300000001</v>
      </c>
      <c r="D25" s="60">
        <f t="shared" si="1"/>
        <v>25605652.100000001</v>
      </c>
      <c r="E25" s="60">
        <f t="shared" si="1"/>
        <v>34050341.239999995</v>
      </c>
      <c r="F25" s="60">
        <f t="shared" si="1"/>
        <v>39002290.530000001</v>
      </c>
      <c r="G25" s="125">
        <f t="shared" si="1"/>
        <v>40696484.590000004</v>
      </c>
      <c r="H25" s="129"/>
      <c r="I25" s="125">
        <f t="shared" si="0"/>
        <v>152903486.75999999</v>
      </c>
      <c r="J25" s="58"/>
    </row>
    <row r="26" spans="1:11" s="123" customFormat="1" x14ac:dyDescent="0.25">
      <c r="A26" s="201">
        <v>20</v>
      </c>
      <c r="B26" s="4" t="s">
        <v>353</v>
      </c>
      <c r="C26" s="60">
        <f t="shared" si="1"/>
        <v>13548718.300000001</v>
      </c>
      <c r="D26" s="60">
        <f t="shared" si="1"/>
        <v>25605652.100000001</v>
      </c>
      <c r="E26" s="60">
        <f t="shared" si="1"/>
        <v>34050341.239999995</v>
      </c>
      <c r="F26" s="60">
        <f t="shared" si="1"/>
        <v>39002290.530000001</v>
      </c>
      <c r="G26" s="125">
        <f t="shared" si="1"/>
        <v>40696484.590000004</v>
      </c>
      <c r="H26" s="129"/>
      <c r="I26" s="125">
        <f t="shared" si="0"/>
        <v>152903486.75999999</v>
      </c>
      <c r="J26" s="58"/>
    </row>
    <row r="27" spans="1:11" s="123" customFormat="1" x14ac:dyDescent="0.25">
      <c r="A27" s="201">
        <v>21</v>
      </c>
      <c r="B27" s="4" t="s">
        <v>357</v>
      </c>
      <c r="C27" s="60">
        <f>C19</f>
        <v>10323522.65</v>
      </c>
      <c r="D27" s="60">
        <f>D19</f>
        <v>11885557.199999999</v>
      </c>
      <c r="E27" s="60">
        <f>E18</f>
        <v>4642838.1400000006</v>
      </c>
      <c r="F27" s="60">
        <v>13854852.539999999</v>
      </c>
      <c r="G27" s="125">
        <f>G19</f>
        <v>38390415.280000001</v>
      </c>
      <c r="H27" s="129"/>
      <c r="I27" s="125">
        <f t="shared" si="0"/>
        <v>79097185.810000002</v>
      </c>
      <c r="J27" s="58"/>
    </row>
    <row r="28" spans="1:11" s="123" customFormat="1" x14ac:dyDescent="0.25">
      <c r="A28" s="201">
        <v>22</v>
      </c>
      <c r="B28" s="4" t="s">
        <v>355</v>
      </c>
      <c r="C28" s="60">
        <f>C17</f>
        <v>43231096.859999999</v>
      </c>
      <c r="D28" s="60">
        <f t="shared" ref="D28:G29" si="2">D17</f>
        <v>32979764</v>
      </c>
      <c r="E28" s="60">
        <f t="shared" si="2"/>
        <v>22951582.719999999</v>
      </c>
      <c r="F28" s="60">
        <f t="shared" si="2"/>
        <v>64293768.689999998</v>
      </c>
      <c r="G28" s="125">
        <f t="shared" si="2"/>
        <v>-33776271.399999999</v>
      </c>
      <c r="H28" s="129"/>
      <c r="I28" s="125">
        <f t="shared" si="0"/>
        <v>129679940.86999997</v>
      </c>
      <c r="J28" s="58"/>
    </row>
    <row r="29" spans="1:11" s="123" customFormat="1" x14ac:dyDescent="0.25">
      <c r="A29" s="201">
        <v>23</v>
      </c>
      <c r="B29" s="4" t="s">
        <v>356</v>
      </c>
      <c r="C29" s="60">
        <f>C18</f>
        <v>20786825.710000001</v>
      </c>
      <c r="D29" s="60">
        <f t="shared" si="2"/>
        <v>20347770</v>
      </c>
      <c r="E29" s="60">
        <f t="shared" si="2"/>
        <v>4642838.1400000006</v>
      </c>
      <c r="F29" s="60">
        <f t="shared" si="2"/>
        <v>19615308.739999998</v>
      </c>
      <c r="G29" s="125">
        <f t="shared" si="2"/>
        <v>24246256.870000001</v>
      </c>
      <c r="H29" s="129"/>
      <c r="I29" s="125">
        <f t="shared" si="0"/>
        <v>89638999.460000008</v>
      </c>
      <c r="J29" s="58"/>
    </row>
    <row r="30" spans="1:11" s="123" customFormat="1" x14ac:dyDescent="0.25">
      <c r="A30" s="201">
        <v>24</v>
      </c>
      <c r="B30" s="4" t="s">
        <v>358</v>
      </c>
      <c r="C30" s="60">
        <f>C20</f>
        <v>0</v>
      </c>
      <c r="D30" s="60">
        <f>D20</f>
        <v>6420185.3399999999</v>
      </c>
      <c r="E30" s="60">
        <f>E20</f>
        <v>5681754.7400000002</v>
      </c>
      <c r="F30" s="60">
        <f>F20</f>
        <v>8856041.3800000008</v>
      </c>
      <c r="G30" s="125">
        <f>G20</f>
        <v>58217382.119999997</v>
      </c>
      <c r="H30" s="129"/>
      <c r="I30" s="125">
        <f t="shared" si="0"/>
        <v>79175363.579999998</v>
      </c>
      <c r="J30" s="58"/>
    </row>
    <row r="31" spans="1:11" s="123" customFormat="1" x14ac:dyDescent="0.25">
      <c r="A31" s="201">
        <v>25</v>
      </c>
      <c r="B31" s="4" t="s">
        <v>352</v>
      </c>
      <c r="C31" s="60">
        <f>C13</f>
        <v>34503315.609999999</v>
      </c>
      <c r="D31" s="60">
        <f>D13</f>
        <v>34456987.5</v>
      </c>
      <c r="E31" s="60">
        <f>E13</f>
        <v>44015558.229999997</v>
      </c>
      <c r="F31" s="60">
        <f>F13</f>
        <v>39515423.920000002</v>
      </c>
      <c r="G31" s="125">
        <f>G13</f>
        <v>47617014.299999997</v>
      </c>
      <c r="H31" s="129"/>
      <c r="I31" s="125">
        <f t="shared" si="0"/>
        <v>200108299.56</v>
      </c>
      <c r="J31" s="58"/>
    </row>
    <row r="32" spans="1:11" x14ac:dyDescent="0.25">
      <c r="A32" s="201">
        <v>26</v>
      </c>
      <c r="C32" s="60"/>
      <c r="D32" s="60"/>
      <c r="E32" s="60"/>
      <c r="F32" s="60"/>
      <c r="G32" s="60"/>
      <c r="H32" s="60"/>
    </row>
    <row r="33" spans="1:13" s="123" customFormat="1" ht="13.5" thickBot="1" x14ac:dyDescent="0.3">
      <c r="A33" s="201">
        <v>27</v>
      </c>
      <c r="B33" s="131" t="s">
        <v>362</v>
      </c>
      <c r="C33" s="132">
        <f>SUM(C8:C31)</f>
        <v>781982156.13</v>
      </c>
      <c r="D33" s="132">
        <f t="shared" ref="D33" si="3">SUM(D8:D31)</f>
        <v>1536461264</v>
      </c>
      <c r="E33" s="132">
        <f>SUM(E8:E31)</f>
        <v>2393341278.0499992</v>
      </c>
      <c r="F33" s="132">
        <f>SUM(F8:F32)</f>
        <v>2931546775.1000004</v>
      </c>
      <c r="G33" s="132">
        <f>SUM(G8:G32)</f>
        <v>3255430178.0925465</v>
      </c>
      <c r="H33" s="132">
        <f t="shared" ref="H33" si="4">SUM(H8:H21)</f>
        <v>0</v>
      </c>
      <c r="I33" s="132">
        <f>SUM(I8:I31)</f>
        <v>10898761651.372545</v>
      </c>
      <c r="J33" s="133">
        <f>'WP II-E-3.3.5a Est &amp; RunOut'!$N$20</f>
        <v>476773035</v>
      </c>
      <c r="K33" s="134">
        <f>'WP II-E-3.3.5a Est &amp; RunOut'!$S$20</f>
        <v>417442626</v>
      </c>
      <c r="L33" s="134">
        <f>'WP II-E-3.3.5a Est &amp; RunOut'!$X$20</f>
        <v>364697219</v>
      </c>
      <c r="M33" s="135"/>
    </row>
    <row r="34" spans="1:13" ht="13.5" thickTop="1" x14ac:dyDescent="0.25">
      <c r="A34" s="201">
        <v>28</v>
      </c>
      <c r="B34" s="136" t="s">
        <v>363</v>
      </c>
      <c r="C34" s="127">
        <v>781876332.32246125</v>
      </c>
      <c r="D34" s="127">
        <v>1536429636.9328301</v>
      </c>
      <c r="E34" s="127">
        <v>2393090564.6236091</v>
      </c>
      <c r="F34" s="127">
        <v>2931302602.7620702</v>
      </c>
      <c r="G34" s="127">
        <v>3255055394.2188363</v>
      </c>
      <c r="H34" s="60"/>
    </row>
  </sheetData>
  <pageMargins left="1" right="1" top="1.5" bottom="1.25" header="1" footer="0.5"/>
  <pageSetup scale="5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801BF-36AD-4879-8E49-8C769BAC7A96}">
  <sheetPr>
    <pageSetUpPr fitToPage="1"/>
  </sheetPr>
  <dimension ref="A1:F29"/>
  <sheetViews>
    <sheetView zoomScale="125" zoomScaleNormal="170" workbookViewId="0">
      <selection activeCell="F22" sqref="F22"/>
    </sheetView>
  </sheetViews>
  <sheetFormatPr defaultColWidth="8.85546875" defaultRowHeight="12.75" x14ac:dyDescent="0.2"/>
  <cols>
    <col min="1" max="1" width="7.5703125" style="82" customWidth="1"/>
    <col min="2" max="2" width="18.7109375" style="82" bestFit="1" customWidth="1"/>
    <col min="3" max="3" width="15.5703125" style="82" bestFit="1" customWidth="1"/>
    <col min="4" max="4" width="13.28515625" style="82" customWidth="1"/>
    <col min="5" max="5" width="13.42578125" style="82" customWidth="1"/>
    <col min="6" max="6" width="13.85546875" style="82" customWidth="1"/>
    <col min="7" max="7" width="22.28515625" style="82" customWidth="1"/>
    <col min="8" max="8" width="13.42578125" style="82" bestFit="1" customWidth="1"/>
    <col min="9" max="16384" width="8.85546875" style="82"/>
  </cols>
  <sheetData>
    <row r="1" spans="1:6" ht="13.5" thickBot="1" x14ac:dyDescent="0.25"/>
    <row r="2" spans="1:6" x14ac:dyDescent="0.2">
      <c r="A2" s="305" t="s">
        <v>257</v>
      </c>
      <c r="B2" s="311"/>
      <c r="C2" s="312"/>
      <c r="D2" s="313"/>
    </row>
    <row r="3" spans="1:6" x14ac:dyDescent="0.2">
      <c r="A3" s="306" t="s">
        <v>258</v>
      </c>
      <c r="B3" s="54"/>
      <c r="C3" s="54"/>
      <c r="D3" s="307"/>
    </row>
    <row r="4" spans="1:6" ht="13.5" thickBot="1" x14ac:dyDescent="0.25">
      <c r="A4" s="308" t="s">
        <v>259</v>
      </c>
      <c r="B4" s="309"/>
      <c r="C4" s="309"/>
      <c r="D4" s="310"/>
    </row>
    <row r="5" spans="1:6" x14ac:dyDescent="0.2">
      <c r="A5" s="199"/>
    </row>
    <row r="7" spans="1:6" x14ac:dyDescent="0.2">
      <c r="B7" s="84" t="s">
        <v>278</v>
      </c>
      <c r="C7" s="84" t="s">
        <v>279</v>
      </c>
    </row>
    <row r="8" spans="1:6" x14ac:dyDescent="0.2">
      <c r="B8" s="84" t="s">
        <v>280</v>
      </c>
      <c r="C8" s="84" t="s">
        <v>281</v>
      </c>
    </row>
    <row r="9" spans="1:6" x14ac:dyDescent="0.2">
      <c r="B9" s="84" t="s">
        <v>282</v>
      </c>
      <c r="C9" s="84" t="s">
        <v>279</v>
      </c>
    </row>
    <row r="10" spans="1:6" x14ac:dyDescent="0.2">
      <c r="B10" s="84" t="s">
        <v>283</v>
      </c>
      <c r="C10" s="84" t="s">
        <v>279</v>
      </c>
    </row>
    <row r="11" spans="1:6" ht="25.5" x14ac:dyDescent="0.2">
      <c r="C11" s="86" t="s">
        <v>284</v>
      </c>
      <c r="D11" s="87" t="s">
        <v>285</v>
      </c>
      <c r="E11" s="87" t="s">
        <v>285</v>
      </c>
      <c r="F11" s="87" t="s">
        <v>285</v>
      </c>
    </row>
    <row r="12" spans="1:6" x14ac:dyDescent="0.2">
      <c r="A12" s="303" t="s">
        <v>4</v>
      </c>
      <c r="B12" s="84" t="s">
        <v>286</v>
      </c>
      <c r="C12" s="84" t="s">
        <v>287</v>
      </c>
      <c r="D12" s="84"/>
      <c r="E12" s="84"/>
      <c r="F12" s="84"/>
    </row>
    <row r="13" spans="1:6" x14ac:dyDescent="0.2">
      <c r="A13" s="304">
        <v>1</v>
      </c>
      <c r="B13" s="84" t="s">
        <v>288</v>
      </c>
      <c r="C13" s="84">
        <v>2022</v>
      </c>
      <c r="D13" s="84">
        <v>2023</v>
      </c>
      <c r="E13" s="84">
        <v>2024</v>
      </c>
      <c r="F13" s="84">
        <v>2025</v>
      </c>
    </row>
    <row r="14" spans="1:6" x14ac:dyDescent="0.2">
      <c r="A14" s="304">
        <v>2</v>
      </c>
      <c r="B14" s="82" t="s">
        <v>289</v>
      </c>
      <c r="C14" s="83">
        <v>116263401.54999998</v>
      </c>
      <c r="D14" s="83">
        <v>132669782.41</v>
      </c>
      <c r="E14" s="83">
        <v>119402804.16</v>
      </c>
      <c r="F14" s="83">
        <v>108195725.81999999</v>
      </c>
    </row>
    <row r="15" spans="1:6" x14ac:dyDescent="0.2">
      <c r="A15" s="304">
        <v>3</v>
      </c>
      <c r="B15" s="82" t="s">
        <v>290</v>
      </c>
      <c r="C15" s="83">
        <v>204628.65</v>
      </c>
      <c r="D15" s="83">
        <v>214286.13999999998</v>
      </c>
      <c r="E15" s="83">
        <v>214284.02000000002</v>
      </c>
      <c r="F15" s="83">
        <v>214277.94</v>
      </c>
    </row>
    <row r="16" spans="1:6" x14ac:dyDescent="0.2">
      <c r="A16" s="304">
        <v>4</v>
      </c>
      <c r="B16" s="82" t="s">
        <v>291</v>
      </c>
      <c r="C16" s="83">
        <v>102816415.21000001</v>
      </c>
      <c r="D16" s="83">
        <v>117119780.68000001</v>
      </c>
      <c r="E16" s="83">
        <v>108343518.98999999</v>
      </c>
      <c r="F16" s="83">
        <v>100210612.32999998</v>
      </c>
    </row>
    <row r="17" spans="1:6" x14ac:dyDescent="0.2">
      <c r="A17" s="304">
        <v>5</v>
      </c>
      <c r="B17" s="82" t="s">
        <v>292</v>
      </c>
      <c r="C17" s="83">
        <v>7735676.8799999999</v>
      </c>
      <c r="D17" s="83">
        <v>13157344.970000001</v>
      </c>
      <c r="E17" s="83">
        <v>12592315.99</v>
      </c>
      <c r="F17" s="83">
        <v>6298047.0300000003</v>
      </c>
    </row>
    <row r="18" spans="1:6" x14ac:dyDescent="0.2">
      <c r="A18" s="304">
        <v>6</v>
      </c>
      <c r="B18" s="82" t="s">
        <v>293</v>
      </c>
      <c r="C18" s="83">
        <v>592289.35</v>
      </c>
      <c r="D18" s="83">
        <v>641370.23</v>
      </c>
      <c r="E18" s="83">
        <v>641376.53999999992</v>
      </c>
      <c r="F18" s="83">
        <v>641393.72</v>
      </c>
    </row>
    <row r="19" spans="1:6" x14ac:dyDescent="0.2">
      <c r="A19" s="304">
        <v>7</v>
      </c>
      <c r="B19" s="82" t="s">
        <v>294</v>
      </c>
      <c r="C19" s="83">
        <v>49582836.289999999</v>
      </c>
      <c r="D19" s="83">
        <v>46173566.740000002</v>
      </c>
      <c r="E19" s="83">
        <v>31554915.650000006</v>
      </c>
      <c r="F19" s="83">
        <v>18033426.069999997</v>
      </c>
    </row>
    <row r="20" spans="1:6" x14ac:dyDescent="0.2">
      <c r="A20" s="304">
        <v>8</v>
      </c>
      <c r="B20" s="82" t="s">
        <v>295</v>
      </c>
      <c r="C20" s="83">
        <v>57733121.220000006</v>
      </c>
      <c r="D20" s="83">
        <v>57250828.940000005</v>
      </c>
      <c r="E20" s="83">
        <v>43082969.569999993</v>
      </c>
      <c r="F20" s="83">
        <v>35073931.879999995</v>
      </c>
    </row>
    <row r="21" spans="1:6" x14ac:dyDescent="0.2">
      <c r="A21" s="304">
        <v>9</v>
      </c>
      <c r="B21" s="82" t="s">
        <v>296</v>
      </c>
      <c r="C21" s="83">
        <v>25046529.890000001</v>
      </c>
      <c r="D21" s="83">
        <v>13516271.07</v>
      </c>
      <c r="E21" s="83">
        <v>5580691.9800000004</v>
      </c>
      <c r="F21" s="83">
        <v>0</v>
      </c>
    </row>
    <row r="22" spans="1:6" x14ac:dyDescent="0.2">
      <c r="A22" s="304">
        <v>10</v>
      </c>
      <c r="B22" s="84" t="s">
        <v>297</v>
      </c>
      <c r="C22" s="85">
        <v>631937.6</v>
      </c>
      <c r="D22" s="85">
        <v>637764.30000000005</v>
      </c>
      <c r="E22" s="85">
        <v>637709.56999999995</v>
      </c>
      <c r="F22" s="85">
        <v>637764.30000000005</v>
      </c>
    </row>
    <row r="23" spans="1:6" x14ac:dyDescent="0.2">
      <c r="A23" s="304">
        <v>11</v>
      </c>
      <c r="B23" s="84" t="s">
        <v>298</v>
      </c>
      <c r="C23" s="85">
        <v>360606836.64000005</v>
      </c>
      <c r="D23" s="85">
        <v>381380995.48000002</v>
      </c>
      <c r="E23" s="85">
        <v>322050586.47000003</v>
      </c>
      <c r="F23" s="85">
        <v>269305179.08999997</v>
      </c>
    </row>
    <row r="24" spans="1:6" x14ac:dyDescent="0.2">
      <c r="A24" s="304"/>
    </row>
    <row r="25" spans="1:6" x14ac:dyDescent="0.2">
      <c r="A25" s="304"/>
    </row>
    <row r="26" spans="1:6" x14ac:dyDescent="0.2">
      <c r="A26" s="304"/>
    </row>
    <row r="27" spans="1:6" x14ac:dyDescent="0.2">
      <c r="A27" s="304"/>
    </row>
    <row r="28" spans="1:6" x14ac:dyDescent="0.2">
      <c r="A28" s="304"/>
    </row>
    <row r="29" spans="1:6" x14ac:dyDescent="0.2">
      <c r="A29" s="304"/>
    </row>
  </sheetData>
  <pageMargins left="1" right="1" top="1.5" bottom="1.25" header="1" footer="0.5"/>
  <pageSetup fitToHeight="2" pageOrder="overThenDown" orientation="landscape" r:id="rId2"/>
  <headerFooter>
    <oddHeader>&amp;C&amp;"Times New Roman,Regular"&amp;8 &amp;R&amp;"Times New Roman,Regular"&amp;12WP/&amp;A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22CA7-630D-47F7-BD3F-814652D9CDC3}">
  <sheetPr>
    <pageSetUpPr fitToPage="1"/>
  </sheetPr>
  <dimension ref="A2:L111"/>
  <sheetViews>
    <sheetView topLeftCell="A73" workbookViewId="0">
      <selection activeCell="F22" sqref="F22"/>
    </sheetView>
  </sheetViews>
  <sheetFormatPr defaultColWidth="9.140625" defaultRowHeight="12.75" x14ac:dyDescent="0.2"/>
  <cols>
    <col min="1" max="1" width="5.42578125" style="52" customWidth="1"/>
    <col min="2" max="2" width="9" style="52" bestFit="1" customWidth="1"/>
    <col min="3" max="3" width="28.5703125" style="52" bestFit="1" customWidth="1"/>
    <col min="4" max="4" width="28.42578125" style="52" bestFit="1" customWidth="1"/>
    <col min="5" max="5" width="9" style="52" bestFit="1" customWidth="1"/>
    <col min="6" max="6" width="9.140625" style="52"/>
    <col min="7" max="7" width="21" style="52" customWidth="1"/>
    <col min="8" max="16384" width="9.140625" style="52"/>
  </cols>
  <sheetData>
    <row r="2" spans="1:12" x14ac:dyDescent="0.2">
      <c r="A2" s="315" t="s">
        <v>335</v>
      </c>
      <c r="B2" s="327"/>
      <c r="C2" s="328"/>
      <c r="G2" s="182"/>
    </row>
    <row r="3" spans="1:12" x14ac:dyDescent="0.2">
      <c r="A3" s="316" t="s">
        <v>336</v>
      </c>
      <c r="B3" s="329"/>
      <c r="C3" s="330"/>
    </row>
    <row r="5" spans="1:12" x14ac:dyDescent="0.2">
      <c r="A5" s="317" t="s">
        <v>4</v>
      </c>
      <c r="B5" s="318" t="s">
        <v>364</v>
      </c>
      <c r="C5" s="318" t="s">
        <v>365</v>
      </c>
      <c r="D5" s="318" t="s">
        <v>366</v>
      </c>
      <c r="E5" s="318" t="s">
        <v>367</v>
      </c>
      <c r="F5" s="318" t="s">
        <v>329</v>
      </c>
      <c r="G5" s="318" t="s">
        <v>368</v>
      </c>
      <c r="H5" s="140"/>
      <c r="I5" s="140"/>
      <c r="J5" s="140"/>
      <c r="K5" s="140"/>
      <c r="L5" s="140"/>
    </row>
    <row r="6" spans="1:12" x14ac:dyDescent="0.2">
      <c r="A6" s="319">
        <v>1</v>
      </c>
      <c r="B6" s="141">
        <v>2019</v>
      </c>
      <c r="C6" s="140" t="s">
        <v>369</v>
      </c>
      <c r="D6" s="140" t="s">
        <v>370</v>
      </c>
      <c r="E6" s="141">
        <v>2019</v>
      </c>
      <c r="F6" s="140" t="s">
        <v>371</v>
      </c>
      <c r="G6" s="142">
        <v>13548718.300000001</v>
      </c>
      <c r="H6" s="140"/>
      <c r="I6" s="140"/>
      <c r="J6" s="140"/>
      <c r="K6" s="140"/>
      <c r="L6" s="140"/>
    </row>
    <row r="7" spans="1:12" x14ac:dyDescent="0.2">
      <c r="A7" s="319">
        <v>2</v>
      </c>
      <c r="B7" s="141">
        <v>2019</v>
      </c>
      <c r="C7" s="140" t="s">
        <v>369</v>
      </c>
      <c r="D7" s="140" t="s">
        <v>221</v>
      </c>
      <c r="E7" s="141">
        <v>2019</v>
      </c>
      <c r="F7" s="140" t="s">
        <v>372</v>
      </c>
      <c r="G7" s="140">
        <v>0</v>
      </c>
      <c r="H7" s="140"/>
      <c r="I7" s="140"/>
      <c r="J7" s="140"/>
      <c r="K7" s="140"/>
      <c r="L7" s="140"/>
    </row>
    <row r="8" spans="1:12" x14ac:dyDescent="0.2">
      <c r="A8" s="319">
        <v>3</v>
      </c>
      <c r="B8" s="141">
        <v>2019</v>
      </c>
      <c r="C8" s="140" t="s">
        <v>369</v>
      </c>
      <c r="D8" s="140" t="s">
        <v>373</v>
      </c>
      <c r="E8" s="141">
        <v>2019</v>
      </c>
      <c r="F8" s="140" t="s">
        <v>374</v>
      </c>
      <c r="G8" s="142">
        <v>358885148.05000001</v>
      </c>
      <c r="H8" s="140"/>
      <c r="I8" s="140"/>
      <c r="J8" s="140"/>
      <c r="K8" s="140"/>
      <c r="L8" s="140"/>
    </row>
    <row r="9" spans="1:12" x14ac:dyDescent="0.2">
      <c r="A9" s="319">
        <v>4</v>
      </c>
      <c r="B9" s="141">
        <v>2019</v>
      </c>
      <c r="C9" s="140" t="s">
        <v>369</v>
      </c>
      <c r="D9" s="140" t="s">
        <v>375</v>
      </c>
      <c r="E9" s="141">
        <v>2019</v>
      </c>
      <c r="F9" s="140" t="s">
        <v>376</v>
      </c>
      <c r="G9" s="142">
        <v>9875083.1099999994</v>
      </c>
      <c r="H9" s="140"/>
      <c r="I9" s="140"/>
      <c r="J9" s="140"/>
      <c r="K9" s="140"/>
      <c r="L9" s="140"/>
    </row>
    <row r="10" spans="1:12" x14ac:dyDescent="0.2">
      <c r="A10" s="319">
        <v>5</v>
      </c>
      <c r="B10" s="141">
        <v>2019</v>
      </c>
      <c r="C10" s="140" t="s">
        <v>369</v>
      </c>
      <c r="D10" s="140" t="s">
        <v>377</v>
      </c>
      <c r="E10" s="141">
        <v>2019</v>
      </c>
      <c r="F10" s="140" t="s">
        <v>371</v>
      </c>
      <c r="G10" s="142">
        <v>10323522.65</v>
      </c>
      <c r="H10" s="140"/>
      <c r="I10" s="140"/>
      <c r="J10" s="140"/>
      <c r="K10" s="140"/>
      <c r="L10" s="140"/>
    </row>
    <row r="11" spans="1:12" x14ac:dyDescent="0.2">
      <c r="A11" s="319">
        <v>6</v>
      </c>
      <c r="B11" s="141">
        <v>2019</v>
      </c>
      <c r="C11" s="140" t="s">
        <v>369</v>
      </c>
      <c r="D11" s="140" t="s">
        <v>378</v>
      </c>
      <c r="E11" s="141">
        <v>2019</v>
      </c>
      <c r="F11" s="140" t="s">
        <v>296</v>
      </c>
      <c r="G11" s="142">
        <v>17692477.059999999</v>
      </c>
      <c r="H11" s="140"/>
      <c r="I11" s="140"/>
      <c r="J11" s="140"/>
      <c r="K11" s="140"/>
      <c r="L11" s="140"/>
    </row>
    <row r="12" spans="1:12" x14ac:dyDescent="0.2">
      <c r="A12" s="319">
        <v>7</v>
      </c>
      <c r="B12" s="141">
        <v>2019</v>
      </c>
      <c r="C12" s="140" t="s">
        <v>369</v>
      </c>
      <c r="D12" s="140" t="s">
        <v>379</v>
      </c>
      <c r="E12" s="141">
        <v>2019</v>
      </c>
      <c r="F12" s="140" t="s">
        <v>372</v>
      </c>
      <c r="G12" s="142">
        <v>-6196181.1100000003</v>
      </c>
      <c r="H12" s="140"/>
      <c r="I12" s="140"/>
      <c r="J12" s="140"/>
      <c r="K12" s="140"/>
      <c r="L12" s="140"/>
    </row>
    <row r="13" spans="1:12" x14ac:dyDescent="0.2">
      <c r="A13" s="319">
        <v>8</v>
      </c>
      <c r="B13" s="141">
        <v>2019</v>
      </c>
      <c r="C13" s="140" t="s">
        <v>369</v>
      </c>
      <c r="D13" s="140" t="s">
        <v>380</v>
      </c>
      <c r="E13" s="141">
        <v>2019</v>
      </c>
      <c r="F13" s="140" t="s">
        <v>381</v>
      </c>
      <c r="G13" s="142">
        <v>1826850.79</v>
      </c>
      <c r="H13" s="140"/>
      <c r="I13" s="140"/>
      <c r="J13" s="140"/>
      <c r="K13" s="140"/>
      <c r="L13" s="140"/>
    </row>
    <row r="14" spans="1:12" x14ac:dyDescent="0.2">
      <c r="A14" s="319">
        <v>9</v>
      </c>
      <c r="B14" s="141">
        <v>2019</v>
      </c>
      <c r="C14" s="140" t="s">
        <v>369</v>
      </c>
      <c r="D14" s="140" t="s">
        <v>382</v>
      </c>
      <c r="E14" s="141">
        <v>2019</v>
      </c>
      <c r="F14" s="140" t="s">
        <v>376</v>
      </c>
      <c r="G14" s="142">
        <v>43122372.920000002</v>
      </c>
      <c r="H14" s="140"/>
      <c r="I14" s="140"/>
      <c r="J14" s="140"/>
      <c r="K14" s="140"/>
      <c r="L14" s="140"/>
    </row>
    <row r="15" spans="1:12" x14ac:dyDescent="0.2">
      <c r="A15" s="319">
        <v>10</v>
      </c>
      <c r="B15" s="141">
        <v>2019</v>
      </c>
      <c r="C15" s="140" t="s">
        <v>369</v>
      </c>
      <c r="D15" s="140" t="s">
        <v>383</v>
      </c>
      <c r="E15" s="141">
        <v>2019</v>
      </c>
      <c r="F15" s="140" t="s">
        <v>384</v>
      </c>
      <c r="G15" s="142">
        <v>10129920.18</v>
      </c>
      <c r="H15" s="140"/>
      <c r="I15" s="140"/>
      <c r="J15" s="140"/>
      <c r="K15" s="140"/>
      <c r="L15" s="140"/>
    </row>
    <row r="16" spans="1:12" x14ac:dyDescent="0.2">
      <c r="A16" s="319">
        <v>11</v>
      </c>
      <c r="B16" s="141">
        <v>2019</v>
      </c>
      <c r="C16" s="140" t="s">
        <v>369</v>
      </c>
      <c r="D16" s="140" t="s">
        <v>385</v>
      </c>
      <c r="E16" s="141">
        <v>2019</v>
      </c>
      <c r="F16" s="140" t="s">
        <v>376</v>
      </c>
      <c r="G16" s="142">
        <v>34503315.609999999</v>
      </c>
      <c r="H16" s="140"/>
      <c r="I16" s="140"/>
      <c r="J16" s="140"/>
      <c r="K16" s="140"/>
      <c r="L16" s="140"/>
    </row>
    <row r="17" spans="1:12" x14ac:dyDescent="0.2">
      <c r="A17" s="319">
        <v>12</v>
      </c>
      <c r="B17" s="141">
        <v>2019</v>
      </c>
      <c r="C17" s="140" t="s">
        <v>369</v>
      </c>
      <c r="D17" s="140" t="s">
        <v>386</v>
      </c>
      <c r="E17" s="141">
        <v>2019</v>
      </c>
      <c r="F17" s="140" t="s">
        <v>297</v>
      </c>
      <c r="G17" s="142">
        <v>43168.05</v>
      </c>
      <c r="H17" s="140"/>
      <c r="I17" s="140"/>
      <c r="J17" s="140"/>
      <c r="K17" s="140"/>
      <c r="L17" s="140"/>
    </row>
    <row r="18" spans="1:12" x14ac:dyDescent="0.2">
      <c r="A18" s="319">
        <v>13</v>
      </c>
      <c r="B18" s="141">
        <v>2019</v>
      </c>
      <c r="C18" s="140" t="s">
        <v>369</v>
      </c>
      <c r="D18" s="140" t="s">
        <v>361</v>
      </c>
      <c r="E18" s="141">
        <v>2019</v>
      </c>
      <c r="F18" s="140" t="s">
        <v>387</v>
      </c>
      <c r="G18" s="142">
        <v>246027557.03</v>
      </c>
      <c r="H18" s="140"/>
      <c r="I18" s="140"/>
      <c r="J18" s="140"/>
      <c r="K18" s="140"/>
      <c r="L18" s="140"/>
    </row>
    <row r="19" spans="1:12" x14ac:dyDescent="0.2">
      <c r="A19" s="319">
        <v>14</v>
      </c>
      <c r="B19" s="141">
        <v>2019</v>
      </c>
      <c r="C19" s="140" t="s">
        <v>369</v>
      </c>
      <c r="D19" s="140" t="s">
        <v>388</v>
      </c>
      <c r="E19" s="141">
        <v>2019</v>
      </c>
      <c r="F19" s="140" t="s">
        <v>371</v>
      </c>
      <c r="G19" s="142">
        <v>20786825.710000001</v>
      </c>
      <c r="H19" s="140"/>
      <c r="I19" s="140"/>
      <c r="J19" s="140"/>
      <c r="K19" s="140"/>
      <c r="L19" s="140"/>
    </row>
    <row r="20" spans="1:12" x14ac:dyDescent="0.2">
      <c r="A20" s="319">
        <v>15</v>
      </c>
      <c r="B20" s="141">
        <v>2019</v>
      </c>
      <c r="C20" s="140" t="s">
        <v>369</v>
      </c>
      <c r="D20" s="140" t="s">
        <v>373</v>
      </c>
      <c r="E20" s="140" t="s">
        <v>389</v>
      </c>
      <c r="F20" s="140" t="s">
        <v>374</v>
      </c>
      <c r="G20" s="142">
        <v>1608002.4</v>
      </c>
      <c r="H20" s="140"/>
      <c r="I20" s="140"/>
      <c r="J20" s="140"/>
      <c r="K20" s="140"/>
      <c r="L20" s="140"/>
    </row>
    <row r="21" spans="1:12" x14ac:dyDescent="0.2">
      <c r="A21" s="319">
        <v>16</v>
      </c>
      <c r="B21" s="141">
        <v>2019</v>
      </c>
      <c r="C21" s="140" t="s">
        <v>369</v>
      </c>
      <c r="D21" s="140" t="s">
        <v>375</v>
      </c>
      <c r="E21" s="140" t="s">
        <v>389</v>
      </c>
      <c r="F21" s="140" t="s">
        <v>376</v>
      </c>
      <c r="G21" s="140">
        <v>0</v>
      </c>
      <c r="H21" s="140"/>
      <c r="I21" s="140"/>
      <c r="J21" s="140"/>
      <c r="K21" s="140"/>
      <c r="L21" s="140"/>
    </row>
    <row r="22" spans="1:12" x14ac:dyDescent="0.2">
      <c r="A22" s="319">
        <v>17</v>
      </c>
      <c r="B22" s="141">
        <v>2019</v>
      </c>
      <c r="C22" s="140" t="s">
        <v>369</v>
      </c>
      <c r="D22" s="140" t="s">
        <v>378</v>
      </c>
      <c r="E22" s="140" t="s">
        <v>389</v>
      </c>
      <c r="F22" s="140" t="s">
        <v>296</v>
      </c>
      <c r="G22" s="142">
        <v>402530.66</v>
      </c>
      <c r="H22" s="140"/>
      <c r="I22" s="140"/>
      <c r="J22" s="140"/>
      <c r="K22" s="140"/>
      <c r="L22" s="140"/>
    </row>
    <row r="23" spans="1:12" x14ac:dyDescent="0.2">
      <c r="A23" s="319">
        <v>18</v>
      </c>
      <c r="B23" s="141">
        <v>2019</v>
      </c>
      <c r="C23" s="140" t="s">
        <v>369</v>
      </c>
      <c r="D23" s="140" t="s">
        <v>382</v>
      </c>
      <c r="E23" s="140" t="s">
        <v>389</v>
      </c>
      <c r="F23" s="140" t="s">
        <v>376</v>
      </c>
      <c r="G23" s="142">
        <v>108723.94</v>
      </c>
      <c r="H23" s="140"/>
      <c r="I23" s="140"/>
      <c r="J23" s="140"/>
      <c r="K23" s="140"/>
      <c r="L23" s="140"/>
    </row>
    <row r="24" spans="1:12" x14ac:dyDescent="0.2">
      <c r="A24" s="319">
        <v>19</v>
      </c>
      <c r="B24" s="141">
        <v>2019</v>
      </c>
      <c r="C24" s="140" t="s">
        <v>369</v>
      </c>
      <c r="D24" s="140" t="s">
        <v>385</v>
      </c>
      <c r="E24" s="140" t="s">
        <v>389</v>
      </c>
      <c r="F24" s="140" t="s">
        <v>376</v>
      </c>
      <c r="G24" s="140">
        <v>0</v>
      </c>
      <c r="H24" s="140"/>
      <c r="I24" s="140"/>
      <c r="J24" s="140"/>
      <c r="K24" s="140"/>
      <c r="L24" s="140"/>
    </row>
    <row r="25" spans="1:12" x14ac:dyDescent="0.2">
      <c r="A25" s="319">
        <v>20</v>
      </c>
      <c r="B25" s="141">
        <v>2019</v>
      </c>
      <c r="C25" s="140" t="s">
        <v>369</v>
      </c>
      <c r="D25" s="140" t="s">
        <v>361</v>
      </c>
      <c r="E25" s="140" t="s">
        <v>389</v>
      </c>
      <c r="F25" s="140" t="s">
        <v>387</v>
      </c>
      <c r="G25" s="143">
        <v>4108911.59</v>
      </c>
      <c r="H25" s="140"/>
      <c r="I25" s="140"/>
      <c r="J25" s="140"/>
      <c r="K25" s="140"/>
      <c r="L25" s="140"/>
    </row>
    <row r="26" spans="1:12" x14ac:dyDescent="0.2">
      <c r="A26" s="319">
        <v>21</v>
      </c>
      <c r="B26" s="140"/>
      <c r="C26" s="140"/>
      <c r="D26" s="140"/>
      <c r="E26" s="140"/>
      <c r="F26" s="140"/>
      <c r="G26" s="144">
        <v>766796946.94000006</v>
      </c>
      <c r="H26" s="140"/>
      <c r="I26" s="140"/>
      <c r="J26" s="140"/>
      <c r="K26" s="140"/>
      <c r="L26" s="140"/>
    </row>
    <row r="27" spans="1:12" x14ac:dyDescent="0.2">
      <c r="A27" s="319">
        <v>22</v>
      </c>
      <c r="B27" s="141">
        <v>2020</v>
      </c>
      <c r="C27" s="140" t="s">
        <v>369</v>
      </c>
      <c r="D27" s="140" t="s">
        <v>370</v>
      </c>
      <c r="E27" s="141">
        <v>2020</v>
      </c>
      <c r="F27" s="140" t="s">
        <v>371</v>
      </c>
      <c r="G27" s="142">
        <v>25605652.100000001</v>
      </c>
      <c r="H27" s="140"/>
      <c r="I27" s="140"/>
      <c r="J27" s="140"/>
      <c r="K27" s="140"/>
      <c r="L27" s="140"/>
    </row>
    <row r="28" spans="1:12" x14ac:dyDescent="0.2">
      <c r="A28" s="319">
        <v>23</v>
      </c>
      <c r="B28" s="141">
        <v>2020</v>
      </c>
      <c r="C28" s="140" t="s">
        <v>369</v>
      </c>
      <c r="D28" s="140" t="s">
        <v>221</v>
      </c>
      <c r="E28" s="141">
        <v>2020</v>
      </c>
      <c r="F28" s="140" t="s">
        <v>372</v>
      </c>
      <c r="G28" s="140">
        <v>0</v>
      </c>
      <c r="H28" s="140"/>
      <c r="I28" s="140"/>
      <c r="J28" s="140"/>
      <c r="K28" s="140"/>
      <c r="L28" s="140"/>
    </row>
    <row r="29" spans="1:12" x14ac:dyDescent="0.2">
      <c r="A29" s="319">
        <v>24</v>
      </c>
      <c r="B29" s="141">
        <v>2020</v>
      </c>
      <c r="C29" s="140" t="s">
        <v>369</v>
      </c>
      <c r="D29" s="140" t="s">
        <v>373</v>
      </c>
      <c r="E29" s="141">
        <v>2020</v>
      </c>
      <c r="F29" s="140" t="s">
        <v>374</v>
      </c>
      <c r="G29" s="142">
        <v>388452931</v>
      </c>
      <c r="H29" s="140"/>
      <c r="I29" s="140"/>
      <c r="J29" s="140"/>
      <c r="K29" s="140"/>
      <c r="L29" s="140"/>
    </row>
    <row r="30" spans="1:12" x14ac:dyDescent="0.2">
      <c r="A30" s="319">
        <v>25</v>
      </c>
      <c r="B30" s="141">
        <v>2020</v>
      </c>
      <c r="C30" s="140" t="s">
        <v>369</v>
      </c>
      <c r="D30" s="140" t="s">
        <v>375</v>
      </c>
      <c r="E30" s="141">
        <v>2020</v>
      </c>
      <c r="F30" s="140" t="s">
        <v>376</v>
      </c>
      <c r="G30" s="142">
        <v>6420185.3399999999</v>
      </c>
      <c r="H30" s="140"/>
      <c r="I30" s="140"/>
      <c r="J30" s="140"/>
      <c r="K30" s="140"/>
      <c r="L30" s="140"/>
    </row>
    <row r="31" spans="1:12" x14ac:dyDescent="0.2">
      <c r="A31" s="319">
        <v>26</v>
      </c>
      <c r="B31" s="141">
        <v>2020</v>
      </c>
      <c r="C31" s="140" t="s">
        <v>369</v>
      </c>
      <c r="D31" s="140" t="s">
        <v>377</v>
      </c>
      <c r="E31" s="141">
        <v>2020</v>
      </c>
      <c r="F31" s="140" t="s">
        <v>371</v>
      </c>
      <c r="G31" s="142">
        <v>11885557.199999999</v>
      </c>
      <c r="H31" s="140"/>
      <c r="I31" s="140"/>
      <c r="J31" s="140"/>
      <c r="K31" s="140"/>
      <c r="L31" s="140"/>
    </row>
    <row r="32" spans="1:12" x14ac:dyDescent="0.2">
      <c r="A32" s="319">
        <v>27</v>
      </c>
      <c r="B32" s="141">
        <v>2020</v>
      </c>
      <c r="C32" s="140" t="s">
        <v>369</v>
      </c>
      <c r="D32" s="140" t="s">
        <v>378</v>
      </c>
      <c r="E32" s="141">
        <v>2020</v>
      </c>
      <c r="F32" s="140" t="s">
        <v>390</v>
      </c>
      <c r="G32" s="142">
        <v>3167618.53</v>
      </c>
      <c r="H32" s="140"/>
      <c r="I32" s="140"/>
      <c r="J32" s="140"/>
      <c r="K32" s="140"/>
      <c r="L32" s="140"/>
    </row>
    <row r="33" spans="1:12" x14ac:dyDescent="0.2">
      <c r="A33" s="319">
        <v>28</v>
      </c>
      <c r="B33" s="141">
        <v>2020</v>
      </c>
      <c r="C33" s="140" t="s">
        <v>369</v>
      </c>
      <c r="D33" s="140" t="s">
        <v>379</v>
      </c>
      <c r="E33" s="141">
        <v>2020</v>
      </c>
      <c r="F33" s="140" t="s">
        <v>372</v>
      </c>
      <c r="G33" s="142">
        <v>9657532</v>
      </c>
      <c r="H33" s="140"/>
      <c r="I33" s="140"/>
      <c r="J33" s="140"/>
      <c r="K33" s="140"/>
      <c r="L33" s="140"/>
    </row>
    <row r="34" spans="1:12" x14ac:dyDescent="0.2">
      <c r="A34" s="319">
        <v>29</v>
      </c>
      <c r="B34" s="141">
        <v>2020</v>
      </c>
      <c r="C34" s="140" t="s">
        <v>369</v>
      </c>
      <c r="D34" s="140" t="s">
        <v>380</v>
      </c>
      <c r="E34" s="141">
        <v>2020</v>
      </c>
      <c r="F34" s="140" t="s">
        <v>381</v>
      </c>
      <c r="G34" s="142">
        <v>894037.71</v>
      </c>
      <c r="H34" s="140"/>
      <c r="I34" s="140"/>
      <c r="J34" s="140"/>
      <c r="K34" s="140"/>
      <c r="L34" s="140"/>
    </row>
    <row r="35" spans="1:12" x14ac:dyDescent="0.2">
      <c r="A35" s="319">
        <v>30</v>
      </c>
      <c r="B35" s="141">
        <v>2020</v>
      </c>
      <c r="C35" s="140" t="s">
        <v>369</v>
      </c>
      <c r="D35" s="140" t="s">
        <v>382</v>
      </c>
      <c r="E35" s="141">
        <v>2020</v>
      </c>
      <c r="F35" s="140" t="s">
        <v>376</v>
      </c>
      <c r="G35" s="142">
        <v>32979764</v>
      </c>
      <c r="H35" s="140"/>
      <c r="I35" s="140"/>
      <c r="J35" s="140"/>
      <c r="K35" s="140"/>
      <c r="L35" s="140"/>
    </row>
    <row r="36" spans="1:12" x14ac:dyDescent="0.2">
      <c r="A36" s="319">
        <v>31</v>
      </c>
      <c r="B36" s="141">
        <v>2020</v>
      </c>
      <c r="C36" s="140" t="s">
        <v>369</v>
      </c>
      <c r="D36" s="140" t="s">
        <v>383</v>
      </c>
      <c r="E36" s="141">
        <v>2020</v>
      </c>
      <c r="F36" s="140" t="s">
        <v>384</v>
      </c>
      <c r="G36" s="142">
        <v>8114346.3499999996</v>
      </c>
      <c r="H36" s="140"/>
      <c r="I36" s="140"/>
      <c r="J36" s="140"/>
      <c r="K36" s="140"/>
      <c r="L36" s="140"/>
    </row>
    <row r="37" spans="1:12" x14ac:dyDescent="0.2">
      <c r="A37" s="319">
        <v>32</v>
      </c>
      <c r="B37" s="141">
        <v>2020</v>
      </c>
      <c r="C37" s="140" t="s">
        <v>369</v>
      </c>
      <c r="D37" s="140" t="s">
        <v>385</v>
      </c>
      <c r="E37" s="141">
        <v>2020</v>
      </c>
      <c r="F37" s="140" t="s">
        <v>376</v>
      </c>
      <c r="G37" s="142">
        <v>34456987.5</v>
      </c>
      <c r="H37" s="140"/>
      <c r="I37" s="140"/>
      <c r="J37" s="140"/>
      <c r="K37" s="140"/>
      <c r="L37" s="140"/>
    </row>
    <row r="38" spans="1:12" x14ac:dyDescent="0.2">
      <c r="A38" s="319">
        <v>33</v>
      </c>
      <c r="B38" s="141">
        <v>2020</v>
      </c>
      <c r="C38" s="140" t="s">
        <v>369</v>
      </c>
      <c r="D38" s="140" t="s">
        <v>386</v>
      </c>
      <c r="E38" s="141">
        <v>2020</v>
      </c>
      <c r="F38" s="140" t="s">
        <v>297</v>
      </c>
      <c r="G38" s="142">
        <v>28550404.399999999</v>
      </c>
      <c r="H38" s="140"/>
      <c r="I38" s="140"/>
      <c r="J38" s="140"/>
      <c r="K38" s="140"/>
      <c r="L38" s="140"/>
    </row>
    <row r="39" spans="1:12" x14ac:dyDescent="0.2">
      <c r="A39" s="319">
        <v>34</v>
      </c>
      <c r="B39" s="141">
        <v>2020</v>
      </c>
      <c r="C39" s="140" t="s">
        <v>369</v>
      </c>
      <c r="D39" s="140" t="s">
        <v>361</v>
      </c>
      <c r="E39" s="141">
        <v>2020</v>
      </c>
      <c r="F39" s="140" t="s">
        <v>387</v>
      </c>
      <c r="G39" s="142">
        <v>195700354</v>
      </c>
      <c r="H39" s="140"/>
      <c r="I39" s="140"/>
      <c r="J39" s="140"/>
      <c r="K39" s="140"/>
      <c r="L39" s="140"/>
    </row>
    <row r="40" spans="1:12" x14ac:dyDescent="0.2">
      <c r="A40" s="319">
        <v>35</v>
      </c>
      <c r="B40" s="141">
        <v>2020</v>
      </c>
      <c r="C40" s="140" t="s">
        <v>369</v>
      </c>
      <c r="D40" s="140" t="s">
        <v>388</v>
      </c>
      <c r="E40" s="141">
        <v>2020</v>
      </c>
      <c r="F40" s="140" t="s">
        <v>371</v>
      </c>
      <c r="G40" s="143">
        <v>20347770</v>
      </c>
      <c r="H40" s="140"/>
      <c r="I40" s="140"/>
      <c r="J40" s="140"/>
      <c r="K40" s="140"/>
      <c r="L40" s="140"/>
    </row>
    <row r="41" spans="1:12" x14ac:dyDescent="0.2">
      <c r="A41" s="319">
        <v>36</v>
      </c>
      <c r="B41" s="140"/>
      <c r="C41" s="140"/>
      <c r="D41" s="140"/>
      <c r="E41" s="140"/>
      <c r="F41" s="140"/>
      <c r="G41" s="144">
        <v>766233140.13</v>
      </c>
      <c r="H41" s="140"/>
      <c r="I41" s="140"/>
      <c r="J41" s="140"/>
      <c r="K41" s="140"/>
      <c r="L41" s="140"/>
    </row>
    <row r="42" spans="1:12" x14ac:dyDescent="0.2">
      <c r="A42" s="319">
        <v>37</v>
      </c>
      <c r="B42" s="141">
        <v>2021</v>
      </c>
      <c r="C42" s="140" t="s">
        <v>369</v>
      </c>
      <c r="D42" s="140" t="s">
        <v>221</v>
      </c>
      <c r="E42" s="141">
        <v>2021</v>
      </c>
      <c r="F42" s="140" t="s">
        <v>372</v>
      </c>
      <c r="G42" s="140">
        <v>0</v>
      </c>
      <c r="H42" s="140"/>
      <c r="I42" s="140"/>
      <c r="J42" s="140"/>
      <c r="K42" s="140"/>
      <c r="L42" s="140"/>
    </row>
    <row r="43" spans="1:12" x14ac:dyDescent="0.2">
      <c r="A43" s="319">
        <v>38</v>
      </c>
      <c r="B43" s="141">
        <v>2021</v>
      </c>
      <c r="C43" s="140" t="s">
        <v>369</v>
      </c>
      <c r="D43" s="140" t="s">
        <v>378</v>
      </c>
      <c r="E43" s="141">
        <v>2021</v>
      </c>
      <c r="F43" s="140" t="s">
        <v>296</v>
      </c>
      <c r="G43" s="142">
        <v>33483482.300000001</v>
      </c>
      <c r="H43" s="140"/>
      <c r="I43" s="140"/>
      <c r="J43" s="140"/>
      <c r="K43" s="140"/>
      <c r="L43" s="140"/>
    </row>
    <row r="44" spans="1:12" x14ac:dyDescent="0.2">
      <c r="A44" s="319">
        <v>39</v>
      </c>
      <c r="B44" s="141">
        <v>2021</v>
      </c>
      <c r="C44" s="140" t="s">
        <v>369</v>
      </c>
      <c r="D44" s="140" t="s">
        <v>379</v>
      </c>
      <c r="E44" s="141">
        <v>2021</v>
      </c>
      <c r="F44" s="140" t="s">
        <v>372</v>
      </c>
      <c r="G44" s="142">
        <v>18187290.199999999</v>
      </c>
      <c r="H44" s="140"/>
      <c r="I44" s="140"/>
      <c r="J44" s="140"/>
      <c r="K44" s="140"/>
      <c r="L44" s="140"/>
    </row>
    <row r="45" spans="1:12" x14ac:dyDescent="0.2">
      <c r="A45" s="319">
        <v>40</v>
      </c>
      <c r="B45" s="141">
        <v>2021</v>
      </c>
      <c r="C45" s="140" t="s">
        <v>369</v>
      </c>
      <c r="D45" s="140" t="s">
        <v>380</v>
      </c>
      <c r="E45" s="141">
        <v>2021</v>
      </c>
      <c r="F45" s="140" t="s">
        <v>381</v>
      </c>
      <c r="G45" s="142">
        <v>203859.41</v>
      </c>
      <c r="H45" s="140"/>
      <c r="I45" s="140"/>
      <c r="J45" s="140"/>
      <c r="K45" s="140"/>
      <c r="L45" s="140"/>
    </row>
    <row r="46" spans="1:12" x14ac:dyDescent="0.2">
      <c r="A46" s="319">
        <v>41</v>
      </c>
      <c r="B46" s="141">
        <v>2021</v>
      </c>
      <c r="C46" s="140" t="s">
        <v>369</v>
      </c>
      <c r="D46" s="140" t="s">
        <v>383</v>
      </c>
      <c r="E46" s="141">
        <v>2021</v>
      </c>
      <c r="F46" s="140" t="s">
        <v>384</v>
      </c>
      <c r="G46" s="142">
        <v>2574895.48</v>
      </c>
      <c r="H46" s="140"/>
      <c r="I46" s="140"/>
      <c r="J46" s="140"/>
      <c r="K46" s="140"/>
      <c r="L46" s="140"/>
    </row>
    <row r="47" spans="1:12" x14ac:dyDescent="0.2">
      <c r="A47" s="319">
        <v>42</v>
      </c>
      <c r="B47" s="141">
        <v>2021</v>
      </c>
      <c r="C47" s="140" t="s">
        <v>369</v>
      </c>
      <c r="D47" s="140" t="s">
        <v>386</v>
      </c>
      <c r="E47" s="141">
        <v>2021</v>
      </c>
      <c r="F47" s="140" t="s">
        <v>297</v>
      </c>
      <c r="G47" s="140">
        <v>0</v>
      </c>
      <c r="H47" s="140"/>
      <c r="I47" s="140"/>
      <c r="J47" s="140"/>
      <c r="K47" s="140"/>
      <c r="L47" s="140"/>
    </row>
    <row r="48" spans="1:12" x14ac:dyDescent="0.2">
      <c r="A48" s="319">
        <v>43</v>
      </c>
      <c r="B48" s="141">
        <v>2021</v>
      </c>
      <c r="C48" s="140" t="s">
        <v>369</v>
      </c>
      <c r="D48" s="140" t="s">
        <v>370</v>
      </c>
      <c r="E48" s="141" t="s">
        <v>391</v>
      </c>
      <c r="F48" s="140" t="s">
        <v>392</v>
      </c>
      <c r="G48" s="142">
        <v>11849779.5</v>
      </c>
      <c r="H48" s="140"/>
      <c r="I48" s="140"/>
      <c r="J48" s="140"/>
      <c r="K48" s="140"/>
      <c r="L48" s="140"/>
    </row>
    <row r="49" spans="1:12" x14ac:dyDescent="0.2">
      <c r="A49" s="319">
        <v>44</v>
      </c>
      <c r="B49" s="141">
        <v>2021</v>
      </c>
      <c r="C49" s="140" t="s">
        <v>369</v>
      </c>
      <c r="D49" s="140" t="s">
        <v>373</v>
      </c>
      <c r="E49" s="141" t="s">
        <v>391</v>
      </c>
      <c r="F49" s="140" t="s">
        <v>393</v>
      </c>
      <c r="G49" s="142">
        <v>75271315</v>
      </c>
      <c r="H49" s="140"/>
      <c r="I49" s="140"/>
      <c r="J49" s="140"/>
      <c r="K49" s="140"/>
      <c r="L49" s="140"/>
    </row>
    <row r="50" spans="1:12" x14ac:dyDescent="0.2">
      <c r="A50" s="319">
        <v>45</v>
      </c>
      <c r="B50" s="141">
        <v>2021</v>
      </c>
      <c r="C50" s="140" t="s">
        <v>369</v>
      </c>
      <c r="D50" s="140" t="s">
        <v>375</v>
      </c>
      <c r="E50" s="141" t="s">
        <v>391</v>
      </c>
      <c r="F50" s="140" t="s">
        <v>394</v>
      </c>
      <c r="G50" s="142">
        <v>965374.08</v>
      </c>
      <c r="H50" s="140"/>
      <c r="I50" s="140"/>
      <c r="J50" s="140"/>
      <c r="K50" s="140"/>
      <c r="L50" s="140"/>
    </row>
    <row r="51" spans="1:12" x14ac:dyDescent="0.2">
      <c r="A51" s="319">
        <v>46</v>
      </c>
      <c r="B51" s="141">
        <v>2021</v>
      </c>
      <c r="C51" s="140" t="s">
        <v>369</v>
      </c>
      <c r="D51" s="140" t="s">
        <v>377</v>
      </c>
      <c r="E51" s="141" t="s">
        <v>391</v>
      </c>
      <c r="F51" s="140" t="s">
        <v>392</v>
      </c>
      <c r="G51" s="140">
        <v>0</v>
      </c>
      <c r="H51" s="140"/>
      <c r="I51" s="140"/>
      <c r="J51" s="140"/>
      <c r="K51" s="140"/>
      <c r="L51" s="140"/>
    </row>
    <row r="52" spans="1:12" x14ac:dyDescent="0.2">
      <c r="A52" s="319">
        <v>47</v>
      </c>
      <c r="B52" s="141">
        <v>2021</v>
      </c>
      <c r="C52" s="140" t="s">
        <v>369</v>
      </c>
      <c r="D52" s="140" t="s">
        <v>378</v>
      </c>
      <c r="E52" s="141" t="s">
        <v>391</v>
      </c>
      <c r="F52" s="140" t="s">
        <v>390</v>
      </c>
      <c r="G52" s="140">
        <v>0</v>
      </c>
      <c r="H52" s="140"/>
      <c r="I52" s="140"/>
      <c r="J52" s="140"/>
      <c r="K52" s="140"/>
      <c r="L52" s="140"/>
    </row>
    <row r="53" spans="1:12" x14ac:dyDescent="0.2">
      <c r="A53" s="319">
        <v>48</v>
      </c>
      <c r="B53" s="141">
        <v>2021</v>
      </c>
      <c r="C53" s="140" t="s">
        <v>369</v>
      </c>
      <c r="D53" s="140" t="s">
        <v>382</v>
      </c>
      <c r="E53" s="141" t="s">
        <v>391</v>
      </c>
      <c r="F53" s="140" t="s">
        <v>394</v>
      </c>
      <c r="G53" s="142">
        <v>9584190.7599999998</v>
      </c>
      <c r="H53" s="140"/>
      <c r="I53" s="140"/>
      <c r="J53" s="140"/>
      <c r="K53" s="140"/>
      <c r="L53" s="140"/>
    </row>
    <row r="54" spans="1:12" x14ac:dyDescent="0.2">
      <c r="A54" s="319">
        <v>49</v>
      </c>
      <c r="B54" s="141">
        <v>2021</v>
      </c>
      <c r="C54" s="140" t="s">
        <v>369</v>
      </c>
      <c r="D54" s="140" t="s">
        <v>383</v>
      </c>
      <c r="E54" s="141" t="s">
        <v>391</v>
      </c>
      <c r="F54" s="140" t="s">
        <v>384</v>
      </c>
      <c r="G54" s="140">
        <v>0</v>
      </c>
      <c r="H54" s="140"/>
      <c r="I54" s="140"/>
      <c r="J54" s="140"/>
      <c r="K54" s="140"/>
      <c r="L54" s="140"/>
    </row>
    <row r="55" spans="1:12" x14ac:dyDescent="0.2">
      <c r="A55" s="319">
        <v>50</v>
      </c>
      <c r="B55" s="141">
        <v>2021</v>
      </c>
      <c r="C55" s="140" t="s">
        <v>369</v>
      </c>
      <c r="D55" s="140" t="s">
        <v>385</v>
      </c>
      <c r="E55" s="141" t="s">
        <v>391</v>
      </c>
      <c r="F55" s="140" t="s">
        <v>394</v>
      </c>
      <c r="G55" s="142">
        <v>10220289</v>
      </c>
      <c r="H55" s="140"/>
      <c r="I55" s="140"/>
      <c r="J55" s="140"/>
      <c r="K55" s="140"/>
      <c r="L55" s="140"/>
    </row>
    <row r="56" spans="1:12" x14ac:dyDescent="0.2">
      <c r="A56" s="319">
        <v>51</v>
      </c>
      <c r="B56" s="141">
        <v>2021</v>
      </c>
      <c r="C56" s="140" t="s">
        <v>369</v>
      </c>
      <c r="D56" s="140" t="s">
        <v>361</v>
      </c>
      <c r="E56" s="141" t="s">
        <v>391</v>
      </c>
      <c r="F56" s="140" t="s">
        <v>395</v>
      </c>
      <c r="G56" s="142">
        <v>20241314.199999999</v>
      </c>
      <c r="H56" s="140"/>
      <c r="I56" s="140"/>
      <c r="J56" s="140"/>
      <c r="K56" s="140"/>
      <c r="L56" s="140"/>
    </row>
    <row r="57" spans="1:12" x14ac:dyDescent="0.2">
      <c r="A57" s="319">
        <v>52</v>
      </c>
      <c r="B57" s="141">
        <v>2021</v>
      </c>
      <c r="C57" s="140" t="s">
        <v>369</v>
      </c>
      <c r="D57" s="140" t="s">
        <v>388</v>
      </c>
      <c r="E57" s="141" t="s">
        <v>391</v>
      </c>
      <c r="F57" s="140" t="s">
        <v>392</v>
      </c>
      <c r="G57" s="142">
        <v>225949.4</v>
      </c>
      <c r="H57" s="140"/>
      <c r="I57" s="140"/>
      <c r="J57" s="140"/>
      <c r="K57" s="140"/>
      <c r="L57" s="140"/>
    </row>
    <row r="58" spans="1:12" x14ac:dyDescent="0.2">
      <c r="A58" s="319">
        <v>53</v>
      </c>
      <c r="B58" s="141">
        <v>2021</v>
      </c>
      <c r="C58" s="140" t="s">
        <v>369</v>
      </c>
      <c r="D58" s="140" t="s">
        <v>370</v>
      </c>
      <c r="E58" s="141" t="s">
        <v>396</v>
      </c>
      <c r="F58" s="140" t="s">
        <v>397</v>
      </c>
      <c r="G58" s="142">
        <v>8765923.5</v>
      </c>
      <c r="H58" s="140"/>
      <c r="I58" s="140"/>
      <c r="J58" s="140"/>
      <c r="K58" s="140"/>
      <c r="L58" s="140"/>
    </row>
    <row r="59" spans="1:12" x14ac:dyDescent="0.2">
      <c r="A59" s="319">
        <v>54</v>
      </c>
      <c r="B59" s="141">
        <v>2021</v>
      </c>
      <c r="C59" s="140" t="s">
        <v>369</v>
      </c>
      <c r="D59" s="140" t="s">
        <v>373</v>
      </c>
      <c r="E59" s="141" t="s">
        <v>396</v>
      </c>
      <c r="F59" s="140" t="s">
        <v>398</v>
      </c>
      <c r="G59" s="142">
        <v>140634275</v>
      </c>
      <c r="H59" s="140"/>
      <c r="I59" s="140"/>
      <c r="J59" s="140"/>
      <c r="K59" s="140"/>
      <c r="L59" s="140"/>
    </row>
    <row r="60" spans="1:12" x14ac:dyDescent="0.2">
      <c r="A60" s="319">
        <v>55</v>
      </c>
      <c r="B60" s="141">
        <v>2021</v>
      </c>
      <c r="C60" s="140" t="s">
        <v>369</v>
      </c>
      <c r="D60" s="140" t="s">
        <v>375</v>
      </c>
      <c r="E60" s="141" t="s">
        <v>396</v>
      </c>
      <c r="F60" s="140" t="s">
        <v>399</v>
      </c>
      <c r="G60" s="142">
        <v>1875961.33</v>
      </c>
      <c r="H60" s="140"/>
      <c r="I60" s="140"/>
      <c r="J60" s="140"/>
      <c r="K60" s="140"/>
      <c r="L60" s="140"/>
    </row>
    <row r="61" spans="1:12" x14ac:dyDescent="0.2">
      <c r="A61" s="319">
        <v>56</v>
      </c>
      <c r="B61" s="141">
        <v>2021</v>
      </c>
      <c r="C61" s="140" t="s">
        <v>369</v>
      </c>
      <c r="D61" s="140" t="s">
        <v>377</v>
      </c>
      <c r="E61" s="141" t="s">
        <v>396</v>
      </c>
      <c r="F61" s="140" t="s">
        <v>397</v>
      </c>
      <c r="G61" s="142">
        <v>368790.77</v>
      </c>
      <c r="H61" s="140"/>
      <c r="I61" s="140"/>
      <c r="J61" s="140"/>
      <c r="K61" s="140"/>
      <c r="L61" s="140"/>
    </row>
    <row r="62" spans="1:12" x14ac:dyDescent="0.2">
      <c r="A62" s="319">
        <v>57</v>
      </c>
      <c r="B62" s="141">
        <v>2021</v>
      </c>
      <c r="C62" s="140" t="s">
        <v>369</v>
      </c>
      <c r="D62" s="140" t="s">
        <v>378</v>
      </c>
      <c r="E62" s="141" t="s">
        <v>396</v>
      </c>
      <c r="F62" s="140" t="s">
        <v>390</v>
      </c>
      <c r="G62" s="140">
        <v>0</v>
      </c>
      <c r="H62" s="140"/>
      <c r="I62" s="140"/>
      <c r="J62" s="140"/>
      <c r="K62" s="140"/>
      <c r="L62" s="140"/>
    </row>
    <row r="63" spans="1:12" x14ac:dyDescent="0.2">
      <c r="A63" s="319">
        <v>58</v>
      </c>
      <c r="B63" s="141">
        <v>2021</v>
      </c>
      <c r="C63" s="140" t="s">
        <v>369</v>
      </c>
      <c r="D63" s="140" t="s">
        <v>379</v>
      </c>
      <c r="E63" s="141" t="s">
        <v>396</v>
      </c>
      <c r="F63" s="140" t="s">
        <v>372</v>
      </c>
      <c r="G63" s="140">
        <v>0</v>
      </c>
      <c r="H63" s="140"/>
      <c r="I63" s="140"/>
      <c r="J63" s="140"/>
      <c r="K63" s="140"/>
      <c r="L63" s="140"/>
    </row>
    <row r="64" spans="1:12" x14ac:dyDescent="0.2">
      <c r="A64" s="319">
        <v>59</v>
      </c>
      <c r="B64" s="141">
        <v>2021</v>
      </c>
      <c r="C64" s="140" t="s">
        <v>369</v>
      </c>
      <c r="D64" s="140" t="s">
        <v>382</v>
      </c>
      <c r="E64" s="141" t="s">
        <v>396</v>
      </c>
      <c r="F64" s="140" t="s">
        <v>399</v>
      </c>
      <c r="G64" s="140">
        <v>0</v>
      </c>
      <c r="H64" s="140"/>
      <c r="I64" s="140"/>
      <c r="J64" s="140"/>
      <c r="K64" s="140"/>
      <c r="L64" s="140"/>
    </row>
    <row r="65" spans="1:12" x14ac:dyDescent="0.2">
      <c r="A65" s="319">
        <v>60</v>
      </c>
      <c r="B65" s="141">
        <v>2021</v>
      </c>
      <c r="C65" s="140" t="s">
        <v>369</v>
      </c>
      <c r="D65" s="140" t="s">
        <v>383</v>
      </c>
      <c r="E65" s="141" t="s">
        <v>396</v>
      </c>
      <c r="F65" s="140" t="s">
        <v>384</v>
      </c>
      <c r="G65" s="140">
        <v>0</v>
      </c>
      <c r="H65" s="140"/>
      <c r="I65" s="140"/>
      <c r="J65" s="140"/>
      <c r="K65" s="140"/>
      <c r="L65" s="140"/>
    </row>
    <row r="66" spans="1:12" x14ac:dyDescent="0.2">
      <c r="A66" s="319">
        <v>61</v>
      </c>
      <c r="B66" s="141">
        <v>2021</v>
      </c>
      <c r="C66" s="140" t="s">
        <v>369</v>
      </c>
      <c r="D66" s="140" t="s">
        <v>385</v>
      </c>
      <c r="E66" s="141" t="s">
        <v>396</v>
      </c>
      <c r="F66" s="140" t="s">
        <v>399</v>
      </c>
      <c r="G66" s="142">
        <v>8741187.3300000001</v>
      </c>
      <c r="H66" s="140"/>
      <c r="I66" s="140"/>
      <c r="J66" s="140"/>
      <c r="K66" s="140"/>
      <c r="L66" s="140"/>
    </row>
    <row r="67" spans="1:12" x14ac:dyDescent="0.2">
      <c r="A67" s="319">
        <v>62</v>
      </c>
      <c r="B67" s="141">
        <v>2021</v>
      </c>
      <c r="C67" s="140" t="s">
        <v>369</v>
      </c>
      <c r="D67" s="140" t="s">
        <v>386</v>
      </c>
      <c r="E67" s="141" t="s">
        <v>396</v>
      </c>
      <c r="F67" s="140" t="s">
        <v>297</v>
      </c>
      <c r="G67" s="142">
        <v>6582142.4500000002</v>
      </c>
      <c r="H67" s="140"/>
      <c r="I67" s="140"/>
      <c r="J67" s="140"/>
      <c r="K67" s="140"/>
      <c r="L67" s="140"/>
    </row>
    <row r="68" spans="1:12" x14ac:dyDescent="0.2">
      <c r="A68" s="319">
        <v>63</v>
      </c>
      <c r="B68" s="141">
        <v>2021</v>
      </c>
      <c r="C68" s="140" t="s">
        <v>369</v>
      </c>
      <c r="D68" s="140" t="s">
        <v>361</v>
      </c>
      <c r="E68" s="141" t="s">
        <v>396</v>
      </c>
      <c r="F68" s="140" t="s">
        <v>400</v>
      </c>
      <c r="G68" s="142">
        <v>133657196</v>
      </c>
      <c r="H68" s="140"/>
      <c r="I68" s="140"/>
      <c r="J68" s="140"/>
      <c r="K68" s="140"/>
      <c r="L68" s="140"/>
    </row>
    <row r="69" spans="1:12" x14ac:dyDescent="0.2">
      <c r="A69" s="319">
        <v>64</v>
      </c>
      <c r="B69" s="141">
        <v>2021</v>
      </c>
      <c r="C69" s="140" t="s">
        <v>369</v>
      </c>
      <c r="D69" s="140" t="s">
        <v>388</v>
      </c>
      <c r="E69" s="141" t="s">
        <v>396</v>
      </c>
      <c r="F69" s="140" t="s">
        <v>397</v>
      </c>
      <c r="G69" s="142">
        <v>1916906.14</v>
      </c>
      <c r="H69" s="140"/>
      <c r="I69" s="140"/>
      <c r="J69" s="140"/>
      <c r="K69" s="140"/>
      <c r="L69" s="140"/>
    </row>
    <row r="70" spans="1:12" x14ac:dyDescent="0.2">
      <c r="A70" s="319">
        <v>65</v>
      </c>
      <c r="B70" s="141">
        <v>2021</v>
      </c>
      <c r="C70" s="140" t="s">
        <v>369</v>
      </c>
      <c r="D70" s="140" t="s">
        <v>370</v>
      </c>
      <c r="E70" s="141" t="s">
        <v>401</v>
      </c>
      <c r="F70" s="140" t="s">
        <v>402</v>
      </c>
      <c r="G70" s="142">
        <v>5500556.8099999996</v>
      </c>
      <c r="H70" s="140"/>
      <c r="I70" s="140"/>
      <c r="J70" s="140"/>
      <c r="K70" s="140"/>
      <c r="L70" s="140"/>
    </row>
    <row r="71" spans="1:12" x14ac:dyDescent="0.2">
      <c r="A71" s="319">
        <v>66</v>
      </c>
      <c r="B71" s="141">
        <v>2021</v>
      </c>
      <c r="C71" s="140" t="s">
        <v>369</v>
      </c>
      <c r="D71" s="140" t="s">
        <v>373</v>
      </c>
      <c r="E71" s="141" t="s">
        <v>401</v>
      </c>
      <c r="F71" s="140" t="s">
        <v>403</v>
      </c>
      <c r="G71" s="142">
        <v>94588517.200000003</v>
      </c>
      <c r="H71" s="140"/>
      <c r="I71" s="140"/>
      <c r="J71" s="140"/>
      <c r="K71" s="140"/>
      <c r="L71" s="140"/>
    </row>
    <row r="72" spans="1:12" x14ac:dyDescent="0.2">
      <c r="A72" s="319">
        <v>67</v>
      </c>
      <c r="B72" s="141">
        <v>2021</v>
      </c>
      <c r="C72" s="140" t="s">
        <v>369</v>
      </c>
      <c r="D72" s="140" t="s">
        <v>375</v>
      </c>
      <c r="E72" s="141" t="s">
        <v>401</v>
      </c>
      <c r="F72" s="140" t="s">
        <v>404</v>
      </c>
      <c r="G72" s="142">
        <v>745512.75</v>
      </c>
      <c r="H72" s="140"/>
      <c r="I72" s="140"/>
      <c r="J72" s="140"/>
      <c r="K72" s="140"/>
      <c r="L72" s="140"/>
    </row>
    <row r="73" spans="1:12" x14ac:dyDescent="0.2">
      <c r="A73" s="319">
        <v>68</v>
      </c>
      <c r="B73" s="141">
        <v>2021</v>
      </c>
      <c r="C73" s="140" t="s">
        <v>369</v>
      </c>
      <c r="D73" s="140" t="s">
        <v>377</v>
      </c>
      <c r="E73" s="141" t="s">
        <v>401</v>
      </c>
      <c r="F73" s="140" t="s">
        <v>402</v>
      </c>
      <c r="G73" s="142">
        <v>677698.61</v>
      </c>
      <c r="H73" s="140"/>
      <c r="I73" s="140"/>
      <c r="J73" s="140"/>
      <c r="K73" s="140"/>
      <c r="L73" s="140"/>
    </row>
    <row r="74" spans="1:12" x14ac:dyDescent="0.2">
      <c r="A74" s="319">
        <v>69</v>
      </c>
      <c r="B74" s="141">
        <v>2021</v>
      </c>
      <c r="C74" s="140" t="s">
        <v>369</v>
      </c>
      <c r="D74" s="140" t="s">
        <v>378</v>
      </c>
      <c r="E74" s="141" t="s">
        <v>401</v>
      </c>
      <c r="F74" s="140" t="s">
        <v>390</v>
      </c>
      <c r="G74" s="140">
        <v>0</v>
      </c>
      <c r="H74" s="140"/>
      <c r="I74" s="140"/>
      <c r="J74" s="140"/>
      <c r="K74" s="140"/>
      <c r="L74" s="140"/>
    </row>
    <row r="75" spans="1:12" x14ac:dyDescent="0.2">
      <c r="A75" s="319">
        <v>70</v>
      </c>
      <c r="B75" s="141">
        <v>2021</v>
      </c>
      <c r="C75" s="140" t="s">
        <v>369</v>
      </c>
      <c r="D75" s="140" t="s">
        <v>379</v>
      </c>
      <c r="E75" s="141" t="s">
        <v>401</v>
      </c>
      <c r="F75" s="140" t="s">
        <v>372</v>
      </c>
      <c r="G75" s="140">
        <v>0</v>
      </c>
      <c r="H75" s="140"/>
      <c r="I75" s="140"/>
      <c r="J75" s="140"/>
      <c r="K75" s="140"/>
      <c r="L75" s="140"/>
    </row>
    <row r="76" spans="1:12" x14ac:dyDescent="0.2">
      <c r="A76" s="319">
        <v>71</v>
      </c>
      <c r="B76" s="141">
        <v>2021</v>
      </c>
      <c r="C76" s="140" t="s">
        <v>369</v>
      </c>
      <c r="D76" s="140" t="s">
        <v>382</v>
      </c>
      <c r="E76" s="141" t="s">
        <v>401</v>
      </c>
      <c r="F76" s="140" t="s">
        <v>404</v>
      </c>
      <c r="G76" s="142">
        <v>7568644.9299999997</v>
      </c>
      <c r="H76" s="140"/>
      <c r="I76" s="140"/>
      <c r="J76" s="140"/>
      <c r="K76" s="140"/>
      <c r="L76" s="140"/>
    </row>
    <row r="77" spans="1:12" x14ac:dyDescent="0.2">
      <c r="A77" s="319">
        <v>72</v>
      </c>
      <c r="B77" s="141">
        <v>2021</v>
      </c>
      <c r="C77" s="140" t="s">
        <v>369</v>
      </c>
      <c r="D77" s="140" t="s">
        <v>383</v>
      </c>
      <c r="E77" s="141" t="s">
        <v>401</v>
      </c>
      <c r="F77" s="140" t="s">
        <v>384</v>
      </c>
      <c r="G77" s="140">
        <v>0</v>
      </c>
      <c r="H77" s="140"/>
      <c r="I77" s="140"/>
      <c r="J77" s="140"/>
      <c r="K77" s="140"/>
      <c r="L77" s="140"/>
    </row>
    <row r="78" spans="1:12" x14ac:dyDescent="0.2">
      <c r="A78" s="319">
        <v>73</v>
      </c>
      <c r="B78" s="141">
        <v>2021</v>
      </c>
      <c r="C78" s="140" t="s">
        <v>369</v>
      </c>
      <c r="D78" s="140" t="s">
        <v>385</v>
      </c>
      <c r="E78" s="141" t="s">
        <v>401</v>
      </c>
      <c r="F78" s="140" t="s">
        <v>404</v>
      </c>
      <c r="G78" s="142">
        <v>10051908.4</v>
      </c>
      <c r="H78" s="140"/>
      <c r="I78" s="140"/>
      <c r="J78" s="140"/>
      <c r="K78" s="140"/>
      <c r="L78" s="140"/>
    </row>
    <row r="79" spans="1:12" x14ac:dyDescent="0.2">
      <c r="A79" s="319">
        <v>74</v>
      </c>
      <c r="B79" s="141">
        <v>2021</v>
      </c>
      <c r="C79" s="140" t="s">
        <v>369</v>
      </c>
      <c r="D79" s="140" t="s">
        <v>386</v>
      </c>
      <c r="E79" s="141" t="s">
        <v>401</v>
      </c>
      <c r="F79" s="140" t="s">
        <v>297</v>
      </c>
      <c r="G79" s="142">
        <v>62625.7</v>
      </c>
      <c r="H79" s="140"/>
      <c r="I79" s="140"/>
      <c r="J79" s="140"/>
      <c r="K79" s="140"/>
      <c r="L79" s="140"/>
    </row>
    <row r="80" spans="1:12" x14ac:dyDescent="0.2">
      <c r="A80" s="319">
        <v>75</v>
      </c>
      <c r="B80" s="141">
        <v>2021</v>
      </c>
      <c r="C80" s="140" t="s">
        <v>369</v>
      </c>
      <c r="D80" s="140" t="s">
        <v>361</v>
      </c>
      <c r="E80" s="141" t="s">
        <v>401</v>
      </c>
      <c r="F80" s="140" t="s">
        <v>405</v>
      </c>
      <c r="G80" s="142">
        <v>12622091</v>
      </c>
      <c r="H80" s="140"/>
      <c r="I80" s="140"/>
      <c r="J80" s="140"/>
      <c r="K80" s="140"/>
      <c r="L80" s="140"/>
    </row>
    <row r="81" spans="1:12" x14ac:dyDescent="0.2">
      <c r="A81" s="319">
        <v>76</v>
      </c>
      <c r="B81" s="141">
        <v>2021</v>
      </c>
      <c r="C81" s="140" t="s">
        <v>369</v>
      </c>
      <c r="D81" s="140" t="s">
        <v>388</v>
      </c>
      <c r="E81" s="141" t="s">
        <v>401</v>
      </c>
      <c r="F81" s="140" t="s">
        <v>402</v>
      </c>
      <c r="G81" s="142">
        <v>1356323.81</v>
      </c>
      <c r="H81" s="140"/>
      <c r="I81" s="140"/>
      <c r="J81" s="140"/>
      <c r="K81" s="140"/>
      <c r="L81" s="140"/>
    </row>
    <row r="82" spans="1:12" x14ac:dyDescent="0.2">
      <c r="A82" s="319">
        <v>77</v>
      </c>
      <c r="B82" s="141">
        <v>2021</v>
      </c>
      <c r="C82" s="140" t="s">
        <v>369</v>
      </c>
      <c r="D82" s="140" t="s">
        <v>370</v>
      </c>
      <c r="E82" s="141" t="s">
        <v>406</v>
      </c>
      <c r="F82" s="140" t="s">
        <v>407</v>
      </c>
      <c r="G82" s="142">
        <v>7934081.4299999997</v>
      </c>
      <c r="H82" s="140"/>
      <c r="I82" s="140"/>
      <c r="J82" s="140"/>
      <c r="K82" s="140"/>
      <c r="L82" s="140"/>
    </row>
    <row r="83" spans="1:12" x14ac:dyDescent="0.2">
      <c r="A83" s="319">
        <v>78</v>
      </c>
      <c r="B83" s="141">
        <v>2021</v>
      </c>
      <c r="C83" s="140" t="s">
        <v>369</v>
      </c>
      <c r="D83" s="140" t="s">
        <v>221</v>
      </c>
      <c r="E83" s="141" t="s">
        <v>406</v>
      </c>
      <c r="F83" s="140" t="s">
        <v>372</v>
      </c>
      <c r="G83" s="140">
        <v>0</v>
      </c>
      <c r="H83" s="140"/>
      <c r="I83" s="140"/>
      <c r="J83" s="140"/>
      <c r="K83" s="140"/>
      <c r="L83" s="140"/>
    </row>
    <row r="84" spans="1:12" x14ac:dyDescent="0.2">
      <c r="A84" s="319">
        <v>79</v>
      </c>
      <c r="B84" s="141">
        <v>2021</v>
      </c>
      <c r="C84" s="140" t="s">
        <v>369</v>
      </c>
      <c r="D84" s="140" t="s">
        <v>373</v>
      </c>
      <c r="E84" s="141" t="s">
        <v>406</v>
      </c>
      <c r="F84" s="140" t="s">
        <v>408</v>
      </c>
      <c r="G84" s="142">
        <v>142403292</v>
      </c>
      <c r="H84" s="140"/>
      <c r="I84" s="140"/>
      <c r="J84" s="140"/>
      <c r="K84" s="140"/>
      <c r="L84" s="140"/>
    </row>
    <row r="85" spans="1:12" x14ac:dyDescent="0.2">
      <c r="A85" s="319">
        <v>80</v>
      </c>
      <c r="B85" s="141">
        <v>2021</v>
      </c>
      <c r="C85" s="140" t="s">
        <v>369</v>
      </c>
      <c r="D85" s="140" t="s">
        <v>375</v>
      </c>
      <c r="E85" s="141" t="s">
        <v>406</v>
      </c>
      <c r="F85" s="140" t="s">
        <v>409</v>
      </c>
      <c r="G85" s="142">
        <v>2094906.58</v>
      </c>
      <c r="H85" s="140"/>
      <c r="I85" s="140"/>
      <c r="J85" s="140"/>
      <c r="K85" s="140"/>
      <c r="L85" s="140"/>
    </row>
    <row r="86" spans="1:12" x14ac:dyDescent="0.2">
      <c r="A86" s="319">
        <v>81</v>
      </c>
      <c r="B86" s="141">
        <v>2021</v>
      </c>
      <c r="C86" s="140" t="s">
        <v>369</v>
      </c>
      <c r="D86" s="140" t="s">
        <v>377</v>
      </c>
      <c r="E86" s="141" t="s">
        <v>406</v>
      </c>
      <c r="F86" s="140" t="s">
        <v>407</v>
      </c>
      <c r="G86" s="142">
        <v>1338154.8700000001</v>
      </c>
      <c r="H86" s="140"/>
      <c r="I86" s="140"/>
      <c r="J86" s="140"/>
      <c r="K86" s="140"/>
      <c r="L86" s="140"/>
    </row>
    <row r="87" spans="1:12" x14ac:dyDescent="0.2">
      <c r="A87" s="319">
        <v>82</v>
      </c>
      <c r="B87" s="141">
        <v>2021</v>
      </c>
      <c r="C87" s="140" t="s">
        <v>369</v>
      </c>
      <c r="D87" s="140" t="s">
        <v>378</v>
      </c>
      <c r="E87" s="141" t="s">
        <v>406</v>
      </c>
      <c r="F87" s="140" t="s">
        <v>390</v>
      </c>
      <c r="G87" s="140">
        <v>0</v>
      </c>
      <c r="H87" s="140"/>
      <c r="I87" s="140"/>
      <c r="J87" s="140"/>
      <c r="K87" s="140"/>
      <c r="L87" s="140"/>
    </row>
    <row r="88" spans="1:12" x14ac:dyDescent="0.2">
      <c r="A88" s="319">
        <v>83</v>
      </c>
      <c r="B88" s="141">
        <v>2021</v>
      </c>
      <c r="C88" s="140" t="s">
        <v>369</v>
      </c>
      <c r="D88" s="140" t="s">
        <v>379</v>
      </c>
      <c r="E88" s="141" t="s">
        <v>406</v>
      </c>
      <c r="F88" s="140" t="s">
        <v>372</v>
      </c>
      <c r="G88" s="140">
        <v>0</v>
      </c>
      <c r="H88" s="140"/>
      <c r="I88" s="140"/>
      <c r="J88" s="140"/>
      <c r="K88" s="140"/>
      <c r="L88" s="140"/>
    </row>
    <row r="89" spans="1:12" x14ac:dyDescent="0.2">
      <c r="A89" s="319">
        <v>84</v>
      </c>
      <c r="B89" s="141">
        <v>2021</v>
      </c>
      <c r="C89" s="140" t="s">
        <v>369</v>
      </c>
      <c r="D89" s="140" t="s">
        <v>380</v>
      </c>
      <c r="E89" s="141" t="s">
        <v>406</v>
      </c>
      <c r="F89" s="140" t="s">
        <v>387</v>
      </c>
      <c r="G89" s="140">
        <v>0</v>
      </c>
      <c r="H89" s="140"/>
      <c r="I89" s="140"/>
      <c r="J89" s="140"/>
      <c r="K89" s="140"/>
      <c r="L89" s="140"/>
    </row>
    <row r="90" spans="1:12" x14ac:dyDescent="0.2">
      <c r="A90" s="319">
        <v>85</v>
      </c>
      <c r="B90" s="141">
        <v>2021</v>
      </c>
      <c r="C90" s="140" t="s">
        <v>369</v>
      </c>
      <c r="D90" s="140" t="s">
        <v>382</v>
      </c>
      <c r="E90" s="141" t="s">
        <v>406</v>
      </c>
      <c r="F90" s="140" t="s">
        <v>409</v>
      </c>
      <c r="G90" s="142">
        <v>5798747.0300000003</v>
      </c>
      <c r="H90" s="140"/>
      <c r="I90" s="140"/>
      <c r="J90" s="140"/>
      <c r="K90" s="140"/>
      <c r="L90" s="140"/>
    </row>
    <row r="91" spans="1:12" x14ac:dyDescent="0.2">
      <c r="A91" s="319">
        <v>86</v>
      </c>
      <c r="B91" s="141">
        <v>2021</v>
      </c>
      <c r="C91" s="140" t="s">
        <v>369</v>
      </c>
      <c r="D91" s="140" t="s">
        <v>383</v>
      </c>
      <c r="E91" s="141" t="s">
        <v>406</v>
      </c>
      <c r="F91" s="140" t="s">
        <v>384</v>
      </c>
      <c r="G91" s="140">
        <v>0</v>
      </c>
      <c r="H91" s="140"/>
      <c r="I91" s="140"/>
      <c r="J91" s="140"/>
      <c r="K91" s="140"/>
      <c r="L91" s="140"/>
    </row>
    <row r="92" spans="1:12" x14ac:dyDescent="0.2">
      <c r="A92" s="319">
        <v>87</v>
      </c>
      <c r="B92" s="141">
        <v>2021</v>
      </c>
      <c r="C92" s="140" t="s">
        <v>369</v>
      </c>
      <c r="D92" s="140" t="s">
        <v>385</v>
      </c>
      <c r="E92" s="141" t="s">
        <v>406</v>
      </c>
      <c r="F92" s="140" t="s">
        <v>409</v>
      </c>
      <c r="G92" s="142">
        <v>15002173.5</v>
      </c>
      <c r="H92" s="140"/>
      <c r="I92" s="140"/>
      <c r="J92" s="140"/>
      <c r="K92" s="140"/>
      <c r="L92" s="140"/>
    </row>
    <row r="93" spans="1:12" x14ac:dyDescent="0.2">
      <c r="A93" s="319">
        <v>88</v>
      </c>
      <c r="B93" s="141">
        <v>2021</v>
      </c>
      <c r="C93" s="140" t="s">
        <v>369</v>
      </c>
      <c r="D93" s="140" t="s">
        <v>386</v>
      </c>
      <c r="E93" s="141" t="s">
        <v>406</v>
      </c>
      <c r="F93" s="140" t="s">
        <v>297</v>
      </c>
      <c r="G93" s="142">
        <v>17360410.399999999</v>
      </c>
      <c r="H93" s="140"/>
      <c r="I93" s="140"/>
      <c r="J93" s="140"/>
      <c r="K93" s="140"/>
      <c r="L93" s="140"/>
    </row>
    <row r="94" spans="1:12" x14ac:dyDescent="0.2">
      <c r="A94" s="319">
        <v>89</v>
      </c>
      <c r="B94" s="141">
        <v>2021</v>
      </c>
      <c r="C94" s="140" t="s">
        <v>369</v>
      </c>
      <c r="D94" s="140" t="s">
        <v>361</v>
      </c>
      <c r="E94" s="141" t="s">
        <v>406</v>
      </c>
      <c r="F94" s="140" t="s">
        <v>410</v>
      </c>
      <c r="G94" s="142">
        <v>372377387</v>
      </c>
      <c r="H94" s="140"/>
      <c r="I94" s="140"/>
      <c r="J94" s="140"/>
      <c r="K94" s="140"/>
      <c r="L94" s="140"/>
    </row>
    <row r="95" spans="1:12" x14ac:dyDescent="0.2">
      <c r="A95" s="319">
        <v>90</v>
      </c>
      <c r="B95" s="141">
        <v>2021</v>
      </c>
      <c r="C95" s="140" t="s">
        <v>369</v>
      </c>
      <c r="D95" s="140" t="s">
        <v>388</v>
      </c>
      <c r="E95" s="141" t="s">
        <v>406</v>
      </c>
      <c r="F95" s="140" t="s">
        <v>407</v>
      </c>
      <c r="G95" s="143">
        <v>1143658.79</v>
      </c>
      <c r="H95" s="140"/>
      <c r="I95" s="140"/>
      <c r="J95" s="140"/>
      <c r="K95" s="140"/>
      <c r="L95" s="140"/>
    </row>
    <row r="96" spans="1:12" x14ac:dyDescent="0.2">
      <c r="A96" s="319">
        <v>91</v>
      </c>
      <c r="B96" s="140"/>
      <c r="C96" s="140"/>
      <c r="D96" s="140"/>
      <c r="E96" s="140"/>
      <c r="F96" s="140"/>
      <c r="G96" s="144">
        <v>1183976812.6600001</v>
      </c>
      <c r="H96" s="140"/>
      <c r="I96" s="140"/>
      <c r="J96" s="140"/>
      <c r="K96" s="140"/>
      <c r="L96" s="140"/>
    </row>
    <row r="97" spans="1:12" x14ac:dyDescent="0.2">
      <c r="A97" s="319">
        <v>92</v>
      </c>
      <c r="B97" s="141">
        <v>2022</v>
      </c>
      <c r="C97" s="140" t="s">
        <v>369</v>
      </c>
      <c r="D97" s="140" t="s">
        <v>370</v>
      </c>
      <c r="E97" s="141">
        <v>2022</v>
      </c>
      <c r="F97" s="140" t="s">
        <v>371</v>
      </c>
      <c r="G97" s="142">
        <v>39002290.530000001</v>
      </c>
      <c r="H97" s="140"/>
      <c r="I97" s="140"/>
      <c r="J97" s="140"/>
      <c r="K97" s="140"/>
      <c r="L97" s="140"/>
    </row>
    <row r="98" spans="1:12" x14ac:dyDescent="0.2">
      <c r="A98" s="319">
        <v>93</v>
      </c>
      <c r="B98" s="141">
        <v>2022</v>
      </c>
      <c r="C98" s="140" t="s">
        <v>369</v>
      </c>
      <c r="D98" s="140" t="s">
        <v>221</v>
      </c>
      <c r="E98" s="141">
        <v>2022</v>
      </c>
      <c r="F98" s="140" t="s">
        <v>372</v>
      </c>
      <c r="G98" s="140">
        <v>0</v>
      </c>
      <c r="H98" s="140"/>
      <c r="I98" s="140"/>
      <c r="J98" s="140"/>
      <c r="K98" s="140"/>
      <c r="L98" s="140"/>
    </row>
    <row r="99" spans="1:12" x14ac:dyDescent="0.2">
      <c r="A99" s="319">
        <v>94</v>
      </c>
      <c r="B99" s="141">
        <v>2022</v>
      </c>
      <c r="C99" s="140" t="s">
        <v>369</v>
      </c>
      <c r="D99" s="140" t="s">
        <v>373</v>
      </c>
      <c r="E99" s="141">
        <v>2022</v>
      </c>
      <c r="F99" s="140" t="s">
        <v>374</v>
      </c>
      <c r="G99" s="142">
        <v>595771200.90999997</v>
      </c>
      <c r="H99" s="140"/>
      <c r="I99" s="140"/>
      <c r="J99" s="140"/>
      <c r="K99" s="140"/>
      <c r="L99" s="140"/>
    </row>
    <row r="100" spans="1:12" x14ac:dyDescent="0.2">
      <c r="A100" s="319">
        <v>95</v>
      </c>
      <c r="B100" s="141">
        <v>2022</v>
      </c>
      <c r="C100" s="140" t="s">
        <v>369</v>
      </c>
      <c r="D100" s="140" t="s">
        <v>375</v>
      </c>
      <c r="E100" s="141">
        <v>2022</v>
      </c>
      <c r="F100" s="140" t="s">
        <v>376</v>
      </c>
      <c r="G100" s="142">
        <v>8856041.3800000008</v>
      </c>
      <c r="H100" s="140"/>
      <c r="I100" s="140"/>
      <c r="J100" s="140"/>
      <c r="K100" s="140"/>
      <c r="L100" s="140"/>
    </row>
    <row r="101" spans="1:12" x14ac:dyDescent="0.2">
      <c r="A101" s="319">
        <v>96</v>
      </c>
      <c r="B101" s="141">
        <v>2022</v>
      </c>
      <c r="C101" s="140" t="s">
        <v>369</v>
      </c>
      <c r="D101" s="140" t="s">
        <v>377</v>
      </c>
      <c r="E101" s="141">
        <v>2022</v>
      </c>
      <c r="F101" s="140" t="s">
        <v>371</v>
      </c>
      <c r="G101" s="142">
        <v>13854852.539999999</v>
      </c>
      <c r="H101" s="140"/>
      <c r="I101" s="140"/>
      <c r="J101" s="140"/>
      <c r="K101" s="140"/>
      <c r="L101" s="140"/>
    </row>
    <row r="102" spans="1:12" x14ac:dyDescent="0.2">
      <c r="A102" s="319">
        <v>97</v>
      </c>
      <c r="B102" s="141">
        <v>2022</v>
      </c>
      <c r="C102" s="140" t="s">
        <v>369</v>
      </c>
      <c r="D102" s="140" t="s">
        <v>411</v>
      </c>
      <c r="E102" s="141">
        <v>2022</v>
      </c>
      <c r="F102" s="140" t="s">
        <v>390</v>
      </c>
      <c r="G102" s="142">
        <v>37782237.32</v>
      </c>
      <c r="H102" s="140"/>
      <c r="I102" s="140"/>
      <c r="J102" s="140"/>
      <c r="K102" s="140"/>
      <c r="L102" s="140"/>
    </row>
    <row r="103" spans="1:12" x14ac:dyDescent="0.2">
      <c r="A103" s="319">
        <v>98</v>
      </c>
      <c r="B103" s="141">
        <v>2022</v>
      </c>
      <c r="C103" s="140" t="s">
        <v>369</v>
      </c>
      <c r="D103" s="140" t="s">
        <v>379</v>
      </c>
      <c r="E103" s="141">
        <v>2022</v>
      </c>
      <c r="F103" s="140" t="s">
        <v>372</v>
      </c>
      <c r="G103" s="142">
        <v>83879647.25</v>
      </c>
      <c r="H103" s="140"/>
      <c r="I103" s="140"/>
      <c r="J103" s="140"/>
      <c r="K103" s="140"/>
      <c r="L103" s="140"/>
    </row>
    <row r="104" spans="1:12" x14ac:dyDescent="0.2">
      <c r="A104" s="319">
        <v>99</v>
      </c>
      <c r="B104" s="141">
        <v>2022</v>
      </c>
      <c r="C104" s="140" t="s">
        <v>369</v>
      </c>
      <c r="D104" s="140" t="s">
        <v>380</v>
      </c>
      <c r="E104" s="141">
        <v>2022</v>
      </c>
      <c r="F104" s="140" t="s">
        <v>381</v>
      </c>
      <c r="G104" s="142">
        <v>289454.49</v>
      </c>
      <c r="H104" s="140"/>
      <c r="I104" s="140"/>
      <c r="J104" s="140"/>
      <c r="K104" s="140"/>
      <c r="L104" s="140"/>
    </row>
    <row r="105" spans="1:12" x14ac:dyDescent="0.2">
      <c r="A105" s="319">
        <v>100</v>
      </c>
      <c r="B105" s="141">
        <v>2022</v>
      </c>
      <c r="C105" s="140" t="s">
        <v>369</v>
      </c>
      <c r="D105" s="140" t="s">
        <v>382</v>
      </c>
      <c r="E105" s="141">
        <v>2022</v>
      </c>
      <c r="F105" s="140" t="s">
        <v>376</v>
      </c>
      <c r="G105" s="142">
        <v>64293768.689999998</v>
      </c>
      <c r="H105" s="140"/>
      <c r="I105" s="140"/>
      <c r="J105" s="140"/>
      <c r="K105" s="140"/>
      <c r="L105" s="140"/>
    </row>
    <row r="106" spans="1:12" x14ac:dyDescent="0.2">
      <c r="A106" s="319">
        <v>101</v>
      </c>
      <c r="B106" s="141">
        <v>2022</v>
      </c>
      <c r="C106" s="140" t="s">
        <v>369</v>
      </c>
      <c r="D106" s="140" t="s">
        <v>383</v>
      </c>
      <c r="E106" s="141">
        <v>2022</v>
      </c>
      <c r="F106" s="140" t="s">
        <v>384</v>
      </c>
      <c r="G106" s="142">
        <v>4180662.88</v>
      </c>
      <c r="H106" s="140"/>
      <c r="I106" s="140"/>
      <c r="J106" s="140"/>
      <c r="K106" s="140"/>
      <c r="L106" s="140"/>
    </row>
    <row r="107" spans="1:12" x14ac:dyDescent="0.2">
      <c r="A107" s="319">
        <v>102</v>
      </c>
      <c r="B107" s="141">
        <v>2022</v>
      </c>
      <c r="C107" s="140" t="s">
        <v>369</v>
      </c>
      <c r="D107" s="140" t="s">
        <v>385</v>
      </c>
      <c r="E107" s="141">
        <v>2022</v>
      </c>
      <c r="F107" s="140" t="s">
        <v>376</v>
      </c>
      <c r="G107" s="142">
        <v>39515423.920000002</v>
      </c>
      <c r="H107" s="140"/>
      <c r="I107" s="140"/>
      <c r="J107" s="140"/>
      <c r="K107" s="140"/>
      <c r="L107" s="140"/>
    </row>
    <row r="108" spans="1:12" x14ac:dyDescent="0.2">
      <c r="A108" s="319">
        <v>103</v>
      </c>
      <c r="B108" s="141">
        <v>2022</v>
      </c>
      <c r="C108" s="140" t="s">
        <v>369</v>
      </c>
      <c r="D108" s="140" t="s">
        <v>386</v>
      </c>
      <c r="E108" s="141">
        <v>2022</v>
      </c>
      <c r="F108" s="140" t="s">
        <v>297</v>
      </c>
      <c r="G108" s="142">
        <v>970080.08</v>
      </c>
      <c r="H108" s="140"/>
      <c r="I108" s="140"/>
      <c r="J108" s="140"/>
      <c r="K108" s="140"/>
      <c r="L108" s="140"/>
    </row>
    <row r="109" spans="1:12" x14ac:dyDescent="0.2">
      <c r="A109" s="319">
        <v>104</v>
      </c>
      <c r="B109" s="141">
        <v>2022</v>
      </c>
      <c r="C109" s="140" t="s">
        <v>369</v>
      </c>
      <c r="D109" s="140" t="s">
        <v>361</v>
      </c>
      <c r="E109" s="141">
        <v>2022</v>
      </c>
      <c r="F109" s="140" t="s">
        <v>387</v>
      </c>
      <c r="G109" s="142">
        <v>563420050.63999999</v>
      </c>
      <c r="H109" s="140"/>
      <c r="I109" s="140"/>
      <c r="J109" s="140"/>
      <c r="K109" s="140"/>
      <c r="L109" s="140"/>
    </row>
    <row r="110" spans="1:12" x14ac:dyDescent="0.2">
      <c r="A110" s="319">
        <v>105</v>
      </c>
      <c r="B110" s="141">
        <v>2022</v>
      </c>
      <c r="C110" s="140" t="s">
        <v>369</v>
      </c>
      <c r="D110" s="140" t="s">
        <v>388</v>
      </c>
      <c r="E110" s="141">
        <v>2022</v>
      </c>
      <c r="F110" s="140" t="s">
        <v>371</v>
      </c>
      <c r="G110" s="143">
        <v>19615308.739999998</v>
      </c>
      <c r="H110" s="140"/>
      <c r="I110" s="140"/>
      <c r="J110" s="140"/>
      <c r="K110" s="140"/>
      <c r="L110" s="140"/>
    </row>
    <row r="111" spans="1:12" x14ac:dyDescent="0.2">
      <c r="A111" s="319">
        <v>106</v>
      </c>
      <c r="B111" s="140"/>
      <c r="C111" s="140"/>
      <c r="D111" s="140"/>
      <c r="E111" s="140"/>
      <c r="F111" s="140"/>
      <c r="G111" s="144">
        <v>1471431019.3699999</v>
      </c>
      <c r="H111" s="140"/>
      <c r="I111" s="140"/>
      <c r="J111" s="140"/>
      <c r="K111" s="140"/>
      <c r="L111" s="140"/>
    </row>
  </sheetData>
  <pageMargins left="1" right="1" top="1.5" bottom="1.25" header="1" footer="0.5"/>
  <pageSetup scale="5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C73B3-9146-4E0E-B747-7B44032E957A}">
  <sheetPr>
    <pageSetUpPr fitToPage="1"/>
  </sheetPr>
  <dimension ref="A2:G22"/>
  <sheetViews>
    <sheetView workbookViewId="0">
      <selection activeCell="F22" sqref="F22"/>
    </sheetView>
  </sheetViews>
  <sheetFormatPr defaultRowHeight="12.75" x14ac:dyDescent="0.2"/>
  <cols>
    <col min="1" max="1" width="6" style="138" customWidth="1"/>
    <col min="2" max="2" width="35" style="138" customWidth="1"/>
    <col min="3" max="3" width="9.140625" style="138"/>
    <col min="4" max="4" width="9" style="138" bestFit="1" customWidth="1"/>
    <col min="5" max="5" width="13.28515625" style="138" customWidth="1"/>
    <col min="6" max="6" width="12" style="138" customWidth="1"/>
    <col min="7" max="16383" width="9.140625" style="138"/>
    <col min="16384" max="16384" width="8.85546875" style="138" bestFit="1" customWidth="1"/>
  </cols>
  <sheetData>
    <row r="2" spans="1:7" x14ac:dyDescent="0.2">
      <c r="B2" s="315" t="s">
        <v>335</v>
      </c>
      <c r="C2" s="28"/>
      <c r="D2" s="28"/>
      <c r="E2" s="28"/>
      <c r="F2" s="173" t="s">
        <v>845</v>
      </c>
      <c r="G2" s="137"/>
    </row>
    <row r="3" spans="1:7" x14ac:dyDescent="0.2">
      <c r="B3" s="316" t="s">
        <v>336</v>
      </c>
      <c r="C3" s="28"/>
      <c r="D3" s="28"/>
      <c r="E3" s="28"/>
      <c r="F3" s="28"/>
      <c r="G3" s="137"/>
    </row>
    <row r="4" spans="1:7" x14ac:dyDescent="0.2">
      <c r="B4" s="123"/>
      <c r="C4" s="28"/>
      <c r="D4" s="28"/>
      <c r="E4" s="28"/>
      <c r="F4" s="28"/>
      <c r="G4" s="137"/>
    </row>
    <row r="5" spans="1:7" x14ac:dyDescent="0.2">
      <c r="A5" s="321" t="s">
        <v>4</v>
      </c>
      <c r="B5" s="321" t="s">
        <v>5</v>
      </c>
      <c r="C5" s="322" t="s">
        <v>329</v>
      </c>
      <c r="D5" s="145" t="s">
        <v>412</v>
      </c>
      <c r="E5" s="145" t="s">
        <v>413</v>
      </c>
      <c r="F5" s="145" t="s">
        <v>414</v>
      </c>
      <c r="G5" s="137"/>
    </row>
    <row r="6" spans="1:7" x14ac:dyDescent="0.2">
      <c r="A6" s="320">
        <v>1</v>
      </c>
      <c r="B6" s="28" t="s">
        <v>378</v>
      </c>
      <c r="C6" s="56" t="s">
        <v>415</v>
      </c>
      <c r="D6" s="56">
        <v>5</v>
      </c>
      <c r="E6" s="57" t="s">
        <v>416</v>
      </c>
      <c r="F6" s="112">
        <v>48906994</v>
      </c>
      <c r="G6" s="137"/>
    </row>
    <row r="7" spans="1:7" x14ac:dyDescent="0.2">
      <c r="A7" s="320">
        <v>2</v>
      </c>
      <c r="B7" s="28" t="s">
        <v>417</v>
      </c>
      <c r="C7" s="56"/>
      <c r="D7" s="56"/>
      <c r="E7" s="57"/>
      <c r="F7" s="28" t="s">
        <v>331</v>
      </c>
      <c r="G7" s="137"/>
    </row>
    <row r="8" spans="1:7" x14ac:dyDescent="0.2">
      <c r="A8" s="320">
        <v>3</v>
      </c>
      <c r="B8" s="28" t="s">
        <v>418</v>
      </c>
      <c r="C8" s="56" t="s">
        <v>415</v>
      </c>
      <c r="D8" s="56">
        <v>84</v>
      </c>
      <c r="E8" s="57"/>
      <c r="F8" s="28" t="s">
        <v>332</v>
      </c>
      <c r="G8" s="137"/>
    </row>
    <row r="9" spans="1:7" x14ac:dyDescent="0.2">
      <c r="A9" s="320">
        <v>4</v>
      </c>
      <c r="B9" s="28" t="s">
        <v>419</v>
      </c>
      <c r="C9" s="56" t="s">
        <v>420</v>
      </c>
      <c r="D9" s="56">
        <v>15</v>
      </c>
      <c r="E9" s="57" t="s">
        <v>416</v>
      </c>
      <c r="F9" s="112">
        <v>683814915</v>
      </c>
      <c r="G9" s="137"/>
    </row>
    <row r="10" spans="1:7" x14ac:dyDescent="0.2">
      <c r="A10" s="320">
        <v>5</v>
      </c>
      <c r="B10" s="28" t="s">
        <v>421</v>
      </c>
      <c r="C10" s="56" t="s">
        <v>415</v>
      </c>
      <c r="D10" s="56">
        <v>15</v>
      </c>
      <c r="E10" s="57"/>
      <c r="F10" s="112">
        <v>2380323</v>
      </c>
      <c r="G10" s="137"/>
    </row>
    <row r="11" spans="1:7" x14ac:dyDescent="0.2">
      <c r="A11" s="320">
        <v>6</v>
      </c>
      <c r="B11" s="28" t="s">
        <v>373</v>
      </c>
      <c r="C11" s="56" t="s">
        <v>420</v>
      </c>
      <c r="D11" s="56">
        <v>20</v>
      </c>
      <c r="E11" s="57" t="s">
        <v>416</v>
      </c>
      <c r="F11" s="112">
        <v>659506504</v>
      </c>
      <c r="G11" s="137"/>
    </row>
    <row r="12" spans="1:7" x14ac:dyDescent="0.2">
      <c r="A12" s="320">
        <v>7</v>
      </c>
      <c r="B12" s="28" t="s">
        <v>422</v>
      </c>
      <c r="C12" s="56" t="s">
        <v>420</v>
      </c>
      <c r="D12" s="56">
        <v>7</v>
      </c>
      <c r="E12" s="57" t="s">
        <v>416</v>
      </c>
      <c r="F12" s="112">
        <v>47617014</v>
      </c>
      <c r="G12" s="137"/>
    </row>
    <row r="13" spans="1:7" x14ac:dyDescent="0.2">
      <c r="A13" s="320">
        <v>8</v>
      </c>
      <c r="B13" s="28" t="s">
        <v>423</v>
      </c>
      <c r="C13" s="56" t="s">
        <v>420</v>
      </c>
      <c r="D13" s="56">
        <v>5</v>
      </c>
      <c r="E13" s="57" t="s">
        <v>416</v>
      </c>
      <c r="F13" s="112">
        <v>40696485</v>
      </c>
      <c r="G13" s="137"/>
    </row>
    <row r="14" spans="1:7" x14ac:dyDescent="0.2">
      <c r="A14" s="320">
        <v>9</v>
      </c>
      <c r="B14" s="28" t="s">
        <v>424</v>
      </c>
      <c r="C14" s="56" t="s">
        <v>420</v>
      </c>
      <c r="D14" s="56">
        <v>39</v>
      </c>
      <c r="E14" s="57" t="s">
        <v>416</v>
      </c>
      <c r="F14" s="112">
        <v>38797821</v>
      </c>
      <c r="G14" s="137"/>
    </row>
    <row r="15" spans="1:7" x14ac:dyDescent="0.2">
      <c r="A15" s="320">
        <v>10</v>
      </c>
      <c r="B15" s="28" t="s">
        <v>425</v>
      </c>
      <c r="C15" s="56" t="s">
        <v>420</v>
      </c>
      <c r="D15" s="56">
        <v>7</v>
      </c>
      <c r="E15" s="57" t="s">
        <v>416</v>
      </c>
      <c r="F15" s="112">
        <v>-33776271</v>
      </c>
      <c r="G15" s="137"/>
    </row>
    <row r="16" spans="1:7" x14ac:dyDescent="0.2">
      <c r="A16" s="320">
        <v>11</v>
      </c>
      <c r="B16" s="28" t="s">
        <v>388</v>
      </c>
      <c r="C16" s="56" t="s">
        <v>420</v>
      </c>
      <c r="D16" s="56">
        <v>5</v>
      </c>
      <c r="E16" s="57" t="s">
        <v>416</v>
      </c>
      <c r="F16" s="112">
        <v>24246257</v>
      </c>
      <c r="G16" s="137"/>
    </row>
    <row r="17" spans="1:7" x14ac:dyDescent="0.2">
      <c r="A17" s="320">
        <v>12</v>
      </c>
      <c r="B17" s="28" t="s">
        <v>426</v>
      </c>
      <c r="C17" s="56" t="s">
        <v>420</v>
      </c>
      <c r="D17" s="56">
        <v>5</v>
      </c>
      <c r="E17" s="57" t="s">
        <v>416</v>
      </c>
      <c r="F17" s="112">
        <v>38390415</v>
      </c>
      <c r="G17" s="137"/>
    </row>
    <row r="18" spans="1:7" x14ac:dyDescent="0.2">
      <c r="A18" s="320">
        <v>13</v>
      </c>
      <c r="B18" s="28" t="s">
        <v>427</v>
      </c>
      <c r="C18" s="56" t="s">
        <v>420</v>
      </c>
      <c r="D18" s="56">
        <v>7</v>
      </c>
      <c r="E18" s="57" t="s">
        <v>416</v>
      </c>
      <c r="F18" s="112">
        <v>58217382</v>
      </c>
      <c r="G18" s="137"/>
    </row>
    <row r="19" spans="1:7" x14ac:dyDescent="0.2">
      <c r="A19" s="320">
        <v>14</v>
      </c>
      <c r="B19" s="28" t="s">
        <v>428</v>
      </c>
      <c r="C19" s="56" t="s">
        <v>420</v>
      </c>
      <c r="D19" s="56">
        <v>15</v>
      </c>
      <c r="E19" s="57" t="s">
        <v>416</v>
      </c>
      <c r="F19" s="28" t="s">
        <v>331</v>
      </c>
      <c r="G19" s="137"/>
    </row>
    <row r="20" spans="1:7" x14ac:dyDescent="0.2">
      <c r="A20" s="320">
        <v>15</v>
      </c>
      <c r="B20" s="146" t="s">
        <v>334</v>
      </c>
      <c r="C20" s="147"/>
      <c r="D20" s="147"/>
      <c r="E20" s="148"/>
      <c r="F20" s="149">
        <v>1608797837</v>
      </c>
      <c r="G20" s="137"/>
    </row>
    <row r="21" spans="1:7" x14ac:dyDescent="0.2">
      <c r="B21" s="137"/>
      <c r="C21" s="137"/>
      <c r="D21" s="137"/>
      <c r="E21" s="137"/>
      <c r="F21" s="137"/>
      <c r="G21" s="137"/>
    </row>
    <row r="22" spans="1:7" x14ac:dyDescent="0.2">
      <c r="B22" s="137"/>
      <c r="C22" s="137"/>
      <c r="D22" s="137"/>
      <c r="E22" s="137"/>
      <c r="F22" s="137"/>
      <c r="G22" s="137"/>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5B6D1-465F-40F0-902B-2168F77A27FC}">
  <sheetPr>
    <pageSetUpPr fitToPage="1"/>
  </sheetPr>
  <dimension ref="A2:X21"/>
  <sheetViews>
    <sheetView topLeftCell="L3" workbookViewId="0">
      <selection activeCell="F22" sqref="F22"/>
    </sheetView>
  </sheetViews>
  <sheetFormatPr defaultColWidth="9.140625" defaultRowHeight="12.75" x14ac:dyDescent="0.2"/>
  <cols>
    <col min="1" max="2" width="9.140625" style="28"/>
    <col min="3" max="3" width="12.7109375" style="28" bestFit="1" customWidth="1"/>
    <col min="4" max="4" width="9.85546875" style="28" customWidth="1"/>
    <col min="5" max="5" width="12.5703125" style="28" customWidth="1"/>
    <col min="6" max="6" width="11.28515625" style="28" customWidth="1"/>
    <col min="7" max="7" width="11.85546875" style="28" customWidth="1"/>
    <col min="8" max="8" width="11.7109375" style="28" customWidth="1"/>
    <col min="9" max="9" width="12.85546875" style="28" customWidth="1"/>
    <col min="10" max="11" width="9.140625" style="28"/>
    <col min="12" max="12" width="10.85546875" style="28" customWidth="1"/>
    <col min="13" max="13" width="13.140625" style="28" customWidth="1"/>
    <col min="14" max="14" width="14.140625" style="28" customWidth="1"/>
    <col min="15" max="16" width="9.140625" style="28"/>
    <col min="17" max="17" width="12.7109375" style="28" customWidth="1"/>
    <col min="18" max="18" width="11.85546875" style="28" customWidth="1"/>
    <col min="19" max="19" width="10.85546875" style="28" customWidth="1"/>
    <col min="20" max="21" width="9.140625" style="28"/>
    <col min="22" max="22" width="10.85546875" style="28" customWidth="1"/>
    <col min="23" max="23" width="12" style="28" customWidth="1"/>
    <col min="24" max="24" width="13.7109375" style="28" customWidth="1"/>
    <col min="25" max="16384" width="9.140625" style="28"/>
  </cols>
  <sheetData>
    <row r="2" spans="1:24" x14ac:dyDescent="0.2">
      <c r="X2" s="173" t="s">
        <v>846</v>
      </c>
    </row>
    <row r="3" spans="1:24" ht="13.5" thickBot="1" x14ac:dyDescent="0.25"/>
    <row r="4" spans="1:24" ht="13.5" thickBot="1" x14ac:dyDescent="0.25">
      <c r="A4" s="531"/>
      <c r="B4" s="543"/>
      <c r="C4" s="544" t="s">
        <v>299</v>
      </c>
      <c r="D4" s="541"/>
      <c r="E4" s="541"/>
      <c r="F4" s="541"/>
      <c r="G4" s="541"/>
      <c r="H4" s="541"/>
      <c r="I4" s="541"/>
      <c r="K4" s="544" t="s">
        <v>300</v>
      </c>
      <c r="L4" s="541"/>
      <c r="M4" s="541"/>
      <c r="N4" s="541"/>
      <c r="P4" s="544" t="s">
        <v>301</v>
      </c>
      <c r="Q4" s="541"/>
      <c r="R4" s="541"/>
      <c r="S4" s="541"/>
      <c r="U4" s="544" t="s">
        <v>302</v>
      </c>
      <c r="V4" s="541"/>
      <c r="W4" s="541"/>
      <c r="X4" s="541"/>
    </row>
    <row r="5" spans="1:24" ht="26.25" thickBot="1" x14ac:dyDescent="0.25">
      <c r="A5" s="150"/>
      <c r="C5" s="151" t="s">
        <v>303</v>
      </c>
      <c r="D5" s="91"/>
      <c r="E5" s="91"/>
      <c r="F5" s="91"/>
      <c r="G5" s="91"/>
      <c r="H5" s="151" t="s">
        <v>304</v>
      </c>
      <c r="I5" s="152"/>
      <c r="J5" s="152"/>
      <c r="L5" s="541"/>
      <c r="M5" s="541"/>
      <c r="N5" s="541"/>
      <c r="O5" s="93"/>
      <c r="P5" s="542" t="s">
        <v>305</v>
      </c>
      <c r="Q5" s="542"/>
      <c r="R5" s="542"/>
      <c r="S5" s="542"/>
      <c r="U5" s="542" t="s">
        <v>305</v>
      </c>
      <c r="V5" s="542"/>
      <c r="W5" s="542"/>
      <c r="X5" s="542"/>
    </row>
    <row r="6" spans="1:24" ht="66.599999999999994" customHeight="1" x14ac:dyDescent="0.2">
      <c r="A6" s="534"/>
      <c r="B6" s="535"/>
      <c r="C6" s="94" t="s">
        <v>306</v>
      </c>
      <c r="D6" s="95" t="s">
        <v>307</v>
      </c>
      <c r="E6" s="536" t="s">
        <v>308</v>
      </c>
      <c r="F6" s="95" t="s">
        <v>309</v>
      </c>
      <c r="G6" s="95" t="s">
        <v>309</v>
      </c>
      <c r="H6" s="95" t="s">
        <v>310</v>
      </c>
      <c r="I6" s="96" t="s">
        <v>311</v>
      </c>
      <c r="J6" s="538"/>
      <c r="K6" s="97" t="s">
        <v>312</v>
      </c>
      <c r="L6" s="97" t="s">
        <v>313</v>
      </c>
      <c r="M6" s="532" t="s">
        <v>314</v>
      </c>
      <c r="N6" s="532" t="s">
        <v>315</v>
      </c>
      <c r="O6" s="539"/>
      <c r="P6" s="97" t="s">
        <v>316</v>
      </c>
      <c r="Q6" s="97" t="s">
        <v>317</v>
      </c>
      <c r="R6" s="532" t="s">
        <v>318</v>
      </c>
      <c r="S6" s="532" t="s">
        <v>319</v>
      </c>
      <c r="T6" s="540"/>
      <c r="U6" s="97" t="s">
        <v>320</v>
      </c>
      <c r="V6" s="97" t="s">
        <v>321</v>
      </c>
      <c r="W6" s="532" t="s">
        <v>322</v>
      </c>
      <c r="X6" s="532" t="s">
        <v>323</v>
      </c>
    </row>
    <row r="7" spans="1:24" ht="26.25" thickBot="1" x14ac:dyDescent="0.25">
      <c r="A7" s="534"/>
      <c r="B7" s="535"/>
      <c r="C7" s="98" t="s">
        <v>324</v>
      </c>
      <c r="D7" s="99" t="s">
        <v>325</v>
      </c>
      <c r="E7" s="537"/>
      <c r="F7" s="99" t="s">
        <v>326</v>
      </c>
      <c r="G7" s="99" t="s">
        <v>327</v>
      </c>
      <c r="H7" s="99" t="s">
        <v>328</v>
      </c>
      <c r="I7" s="100" t="s">
        <v>324</v>
      </c>
      <c r="J7" s="538"/>
      <c r="K7" s="101" t="s">
        <v>329</v>
      </c>
      <c r="L7" s="101" t="s">
        <v>330</v>
      </c>
      <c r="M7" s="533"/>
      <c r="N7" s="533"/>
      <c r="O7" s="540"/>
      <c r="P7" s="101" t="s">
        <v>329</v>
      </c>
      <c r="Q7" s="101" t="s">
        <v>330</v>
      </c>
      <c r="R7" s="533"/>
      <c r="S7" s="533"/>
      <c r="T7" s="540"/>
      <c r="U7" s="101" t="s">
        <v>329</v>
      </c>
      <c r="V7" s="101" t="s">
        <v>330</v>
      </c>
      <c r="W7" s="533"/>
      <c r="X7" s="533"/>
    </row>
    <row r="8" spans="1:24" x14ac:dyDescent="0.2">
      <c r="A8" s="531"/>
      <c r="B8" s="531"/>
      <c r="J8" s="531"/>
      <c r="K8" s="531"/>
      <c r="O8" s="531"/>
      <c r="P8" s="531"/>
      <c r="T8" s="531"/>
      <c r="U8" s="531"/>
    </row>
    <row r="9" spans="1:24" ht="13.5" thickBot="1" x14ac:dyDescent="0.25">
      <c r="A9" s="531"/>
      <c r="B9" s="531"/>
      <c r="I9" s="33"/>
      <c r="J9" s="530"/>
      <c r="K9" s="530"/>
      <c r="O9" s="531"/>
      <c r="P9" s="531"/>
      <c r="T9" s="531"/>
      <c r="U9" s="531"/>
    </row>
    <row r="10" spans="1:24" x14ac:dyDescent="0.2">
      <c r="A10" s="64">
        <v>3</v>
      </c>
      <c r="B10" s="103" t="s">
        <v>292</v>
      </c>
      <c r="C10" s="104" t="s">
        <v>331</v>
      </c>
      <c r="D10" s="104"/>
      <c r="E10" s="104"/>
      <c r="F10" s="104"/>
      <c r="G10" s="104"/>
      <c r="H10" s="104"/>
      <c r="I10" s="105" t="s">
        <v>332</v>
      </c>
      <c r="K10" s="106">
        <v>0.16669999999999999</v>
      </c>
      <c r="L10" s="104" t="s">
        <v>332</v>
      </c>
      <c r="M10" s="107">
        <v>13157345</v>
      </c>
      <c r="N10" s="108">
        <v>13157345</v>
      </c>
      <c r="P10" s="106">
        <v>0.16669999999999999</v>
      </c>
      <c r="Q10" s="104" t="s">
        <v>332</v>
      </c>
      <c r="R10" s="107">
        <v>12592316</v>
      </c>
      <c r="S10" s="108">
        <v>12592316</v>
      </c>
      <c r="U10" s="106">
        <v>0.16669999999999999</v>
      </c>
      <c r="V10" s="104" t="s">
        <v>332</v>
      </c>
      <c r="W10" s="107">
        <v>6298047</v>
      </c>
      <c r="X10" s="108">
        <v>6298047</v>
      </c>
    </row>
    <row r="11" spans="1:24" x14ac:dyDescent="0.2">
      <c r="A11" s="64">
        <v>3</v>
      </c>
      <c r="B11" s="109" t="s">
        <v>296</v>
      </c>
      <c r="I11" s="110"/>
      <c r="K11" s="111"/>
      <c r="L11" s="28" t="s">
        <v>331</v>
      </c>
      <c r="M11" s="112">
        <v>13516271</v>
      </c>
      <c r="N11" s="113">
        <v>13516271</v>
      </c>
      <c r="P11" s="111"/>
      <c r="Q11" s="28" t="s">
        <v>332</v>
      </c>
      <c r="R11" s="112">
        <v>5580692</v>
      </c>
      <c r="S11" s="113">
        <v>5580692</v>
      </c>
      <c r="U11" s="111"/>
      <c r="V11" s="28" t="s">
        <v>332</v>
      </c>
      <c r="W11" s="28" t="s">
        <v>332</v>
      </c>
      <c r="X11" s="110" t="s">
        <v>332</v>
      </c>
    </row>
    <row r="12" spans="1:24" x14ac:dyDescent="0.2">
      <c r="A12" s="64">
        <v>3</v>
      </c>
      <c r="B12" s="109" t="s">
        <v>333</v>
      </c>
      <c r="C12" s="112">
        <v>48906994</v>
      </c>
      <c r="I12" s="113">
        <v>48906994</v>
      </c>
      <c r="K12" s="111">
        <v>0.1</v>
      </c>
      <c r="L12" s="112">
        <v>4890699</v>
      </c>
      <c r="M12" s="28" t="s">
        <v>332</v>
      </c>
      <c r="N12" s="113">
        <v>4890699</v>
      </c>
      <c r="P12" s="111">
        <v>0.1</v>
      </c>
      <c r="Q12" s="112">
        <v>4890699</v>
      </c>
      <c r="R12" s="28" t="s">
        <v>332</v>
      </c>
      <c r="S12" s="113">
        <v>4890699</v>
      </c>
      <c r="U12" s="111">
        <v>0.1</v>
      </c>
      <c r="V12" s="112">
        <v>4890699</v>
      </c>
      <c r="W12" s="28" t="s">
        <v>332</v>
      </c>
      <c r="X12" s="113">
        <v>4890699</v>
      </c>
    </row>
    <row r="13" spans="1:24" x14ac:dyDescent="0.2">
      <c r="A13" s="64">
        <v>3</v>
      </c>
      <c r="B13" s="109" t="s">
        <v>294</v>
      </c>
      <c r="C13" s="112">
        <v>103333157</v>
      </c>
      <c r="I13" s="113">
        <v>103333157</v>
      </c>
      <c r="K13" s="111">
        <v>0.2</v>
      </c>
      <c r="L13" s="112">
        <v>20666631</v>
      </c>
      <c r="M13" s="112">
        <v>46173567</v>
      </c>
      <c r="N13" s="113">
        <v>66840198</v>
      </c>
      <c r="P13" s="111">
        <v>0.2</v>
      </c>
      <c r="Q13" s="112">
        <v>20666631</v>
      </c>
      <c r="R13" s="112">
        <v>31554916</v>
      </c>
      <c r="S13" s="113">
        <v>52221547</v>
      </c>
      <c r="U13" s="111">
        <v>0.2</v>
      </c>
      <c r="V13" s="112">
        <v>20666631</v>
      </c>
      <c r="W13" s="112">
        <v>18033426</v>
      </c>
      <c r="X13" s="113">
        <v>38700057</v>
      </c>
    </row>
    <row r="14" spans="1:24" x14ac:dyDescent="0.2">
      <c r="A14" s="64">
        <v>3</v>
      </c>
      <c r="B14" s="109" t="s">
        <v>295</v>
      </c>
      <c r="C14" s="112">
        <v>72058125</v>
      </c>
      <c r="I14" s="113">
        <v>72058125</v>
      </c>
      <c r="K14" s="111">
        <v>0.14285999999999999</v>
      </c>
      <c r="L14" s="112">
        <v>10294224</v>
      </c>
      <c r="M14" s="112">
        <v>57250829</v>
      </c>
      <c r="N14" s="113">
        <v>67545053</v>
      </c>
      <c r="P14" s="111">
        <v>0.14285999999999999</v>
      </c>
      <c r="Q14" s="112">
        <v>10294224</v>
      </c>
      <c r="R14" s="112">
        <v>43082970</v>
      </c>
      <c r="S14" s="113">
        <v>53377193</v>
      </c>
      <c r="U14" s="111">
        <v>0.14285999999999999</v>
      </c>
      <c r="V14" s="112">
        <v>10294224</v>
      </c>
      <c r="W14" s="112">
        <v>35073932</v>
      </c>
      <c r="X14" s="113">
        <v>45368156</v>
      </c>
    </row>
    <row r="15" spans="1:24" x14ac:dyDescent="0.2">
      <c r="A15" s="64">
        <v>3</v>
      </c>
      <c r="B15" s="109" t="s">
        <v>289</v>
      </c>
      <c r="C15" s="112">
        <v>720755542</v>
      </c>
      <c r="E15" s="112">
        <v>-36940627</v>
      </c>
      <c r="I15" s="113">
        <v>683814915</v>
      </c>
      <c r="K15" s="111">
        <v>0.05</v>
      </c>
      <c r="L15" s="112">
        <v>34190746</v>
      </c>
      <c r="M15" s="112">
        <v>132669782</v>
      </c>
      <c r="N15" s="113">
        <v>166860528</v>
      </c>
      <c r="P15" s="111">
        <v>0.05</v>
      </c>
      <c r="Q15" s="112">
        <v>34190746</v>
      </c>
      <c r="R15" s="112">
        <v>119402804</v>
      </c>
      <c r="S15" s="113">
        <v>153593550</v>
      </c>
      <c r="U15" s="111">
        <v>0.05</v>
      </c>
      <c r="V15" s="112">
        <v>34190746</v>
      </c>
      <c r="W15" s="112">
        <v>108195726</v>
      </c>
      <c r="X15" s="113">
        <v>142386472</v>
      </c>
    </row>
    <row r="16" spans="1:24" x14ac:dyDescent="0.2">
      <c r="A16" s="64">
        <v>3</v>
      </c>
      <c r="B16" s="109" t="s">
        <v>290</v>
      </c>
      <c r="C16" s="112">
        <v>2380323</v>
      </c>
      <c r="I16" s="113">
        <v>2380323</v>
      </c>
      <c r="K16" s="111">
        <v>3.3329999999999999E-2</v>
      </c>
      <c r="L16" s="112">
        <v>79344</v>
      </c>
      <c r="M16" s="112">
        <v>214286</v>
      </c>
      <c r="N16" s="113">
        <v>293630</v>
      </c>
      <c r="P16" s="111">
        <v>3.3329999999999999E-2</v>
      </c>
      <c r="Q16" s="112">
        <v>79344</v>
      </c>
      <c r="R16" s="112">
        <v>214284</v>
      </c>
      <c r="S16" s="113">
        <v>293628</v>
      </c>
      <c r="U16" s="111">
        <v>3.3329999999999999E-2</v>
      </c>
      <c r="V16" s="112">
        <v>79344</v>
      </c>
      <c r="W16" s="112">
        <v>214278</v>
      </c>
      <c r="X16" s="113">
        <v>293622</v>
      </c>
    </row>
    <row r="17" spans="1:24" x14ac:dyDescent="0.2">
      <c r="A17" s="64">
        <v>3</v>
      </c>
      <c r="B17" s="109" t="s">
        <v>291</v>
      </c>
      <c r="C17" s="112">
        <v>1089202960</v>
      </c>
      <c r="D17" s="112">
        <v>59483290</v>
      </c>
      <c r="E17" s="112">
        <v>-250412495</v>
      </c>
      <c r="F17" s="112">
        <v>11070790</v>
      </c>
      <c r="G17" s="112">
        <v>-31719255</v>
      </c>
      <c r="H17" s="112">
        <v>-218118787</v>
      </c>
      <c r="I17" s="113">
        <v>659506504</v>
      </c>
      <c r="K17" s="111">
        <v>3.7499999999999999E-2</v>
      </c>
      <c r="L17" s="112">
        <v>24731494</v>
      </c>
      <c r="M17" s="112">
        <v>117119781</v>
      </c>
      <c r="N17" s="113">
        <v>141851275</v>
      </c>
      <c r="P17" s="111">
        <v>3.7499999999999999E-2</v>
      </c>
      <c r="Q17" s="112">
        <v>24731494</v>
      </c>
      <c r="R17" s="112">
        <v>108343519</v>
      </c>
      <c r="S17" s="113">
        <v>133075013</v>
      </c>
      <c r="U17" s="111">
        <v>3.7499999999999999E-2</v>
      </c>
      <c r="V17" s="112">
        <v>24731494</v>
      </c>
      <c r="W17" s="112">
        <v>100210612</v>
      </c>
      <c r="X17" s="113">
        <v>124942106</v>
      </c>
    </row>
    <row r="18" spans="1:24" x14ac:dyDescent="0.2">
      <c r="A18" s="64">
        <v>3</v>
      </c>
      <c r="B18" s="109" t="s">
        <v>293</v>
      </c>
      <c r="C18" s="112">
        <v>38797821</v>
      </c>
      <c r="I18" s="113">
        <v>38797821</v>
      </c>
      <c r="K18" s="111">
        <v>1.389E-2</v>
      </c>
      <c r="L18" s="112">
        <v>538902</v>
      </c>
      <c r="M18" s="112">
        <v>641370</v>
      </c>
      <c r="N18" s="113">
        <v>1180272</v>
      </c>
      <c r="P18" s="111">
        <v>1.389E-2</v>
      </c>
      <c r="Q18" s="112">
        <v>538902</v>
      </c>
      <c r="R18" s="112">
        <v>641377</v>
      </c>
      <c r="S18" s="113">
        <v>1180278</v>
      </c>
      <c r="U18" s="111">
        <v>1.389E-2</v>
      </c>
      <c r="V18" s="112">
        <v>538902</v>
      </c>
      <c r="W18" s="112">
        <v>641394</v>
      </c>
      <c r="X18" s="113">
        <v>1180295</v>
      </c>
    </row>
    <row r="19" spans="1:24" ht="13.5" thickBot="1" x14ac:dyDescent="0.25">
      <c r="A19" s="150"/>
      <c r="B19" s="109" t="s">
        <v>297</v>
      </c>
      <c r="I19" s="110"/>
      <c r="K19" s="111"/>
      <c r="M19" s="112">
        <v>637764</v>
      </c>
      <c r="N19" s="113">
        <v>637764</v>
      </c>
      <c r="P19" s="111"/>
      <c r="Q19" s="28" t="s">
        <v>332</v>
      </c>
      <c r="R19" s="112">
        <v>637710</v>
      </c>
      <c r="S19" s="113">
        <v>637710</v>
      </c>
      <c r="U19" s="111"/>
      <c r="V19" s="28" t="s">
        <v>332</v>
      </c>
      <c r="W19" s="112">
        <v>637764</v>
      </c>
      <c r="X19" s="113">
        <v>637764</v>
      </c>
    </row>
    <row r="20" spans="1:24" ht="13.5" thickBot="1" x14ac:dyDescent="0.25">
      <c r="A20" s="64">
        <v>3</v>
      </c>
      <c r="B20" s="116" t="s">
        <v>334</v>
      </c>
      <c r="C20" s="117">
        <v>2075434921</v>
      </c>
      <c r="D20" s="117">
        <v>59483290</v>
      </c>
      <c r="E20" s="117">
        <v>-287353122</v>
      </c>
      <c r="F20" s="117">
        <v>11070790</v>
      </c>
      <c r="G20" s="117">
        <v>-31719255</v>
      </c>
      <c r="H20" s="117">
        <v>-218118787</v>
      </c>
      <c r="I20" s="118">
        <v>1608797837</v>
      </c>
      <c r="J20" s="33"/>
      <c r="K20" s="119"/>
      <c r="L20" s="120">
        <v>95392040</v>
      </c>
      <c r="M20" s="121">
        <v>381380995</v>
      </c>
      <c r="N20" s="122">
        <v>476773035</v>
      </c>
      <c r="P20" s="119"/>
      <c r="Q20" s="120">
        <v>95392040</v>
      </c>
      <c r="R20" s="121">
        <v>322050586</v>
      </c>
      <c r="S20" s="122">
        <v>417442626</v>
      </c>
      <c r="U20" s="119"/>
      <c r="V20" s="120">
        <v>95392040</v>
      </c>
      <c r="W20" s="121">
        <v>269305179</v>
      </c>
      <c r="X20" s="122">
        <v>364697219</v>
      </c>
    </row>
    <row r="21" spans="1:24" x14ac:dyDescent="0.2">
      <c r="A21" s="150"/>
      <c r="I21" s="33"/>
      <c r="J21" s="530"/>
      <c r="K21" s="530"/>
      <c r="M21" s="28" t="s">
        <v>332</v>
      </c>
      <c r="O21" s="531"/>
      <c r="P21" s="531"/>
      <c r="R21" s="28" t="s">
        <v>332</v>
      </c>
      <c r="T21" s="531"/>
      <c r="U21" s="531"/>
      <c r="W21" s="28" t="s">
        <v>332</v>
      </c>
    </row>
  </sheetData>
  <mergeCells count="31">
    <mergeCell ref="L5:N5"/>
    <mergeCell ref="P5:S5"/>
    <mergeCell ref="U5:X5"/>
    <mergeCell ref="A4:B4"/>
    <mergeCell ref="C4:I4"/>
    <mergeCell ref="K4:N4"/>
    <mergeCell ref="P4:S4"/>
    <mergeCell ref="U4:X4"/>
    <mergeCell ref="X6:X7"/>
    <mergeCell ref="A6:A7"/>
    <mergeCell ref="B6:B7"/>
    <mergeCell ref="E6:E7"/>
    <mergeCell ref="J6:J7"/>
    <mergeCell ref="M6:M7"/>
    <mergeCell ref="N6:N7"/>
    <mergeCell ref="O6:O7"/>
    <mergeCell ref="R6:R7"/>
    <mergeCell ref="S6:S7"/>
    <mergeCell ref="T6:T7"/>
    <mergeCell ref="W6:W7"/>
    <mergeCell ref="J21:K21"/>
    <mergeCell ref="O21:P21"/>
    <mergeCell ref="T21:U21"/>
    <mergeCell ref="A8:B8"/>
    <mergeCell ref="J8:K8"/>
    <mergeCell ref="O8:P8"/>
    <mergeCell ref="T8:U8"/>
    <mergeCell ref="A9:B9"/>
    <mergeCell ref="J9:K9"/>
    <mergeCell ref="O9:P9"/>
    <mergeCell ref="T9:U9"/>
  </mergeCells>
  <pageMargins left="1" right="1" top="1.5" bottom="1.25" header="1" footer="0.5"/>
  <pageSetup scale="40" fitToHeight="2" pageOrder="overThenDown" orientation="landscape" r:id="rId1"/>
  <headerFooter>
    <oddHeader>&amp;C&amp;"Times New Roman,Regular"&amp;8 &amp;R&amp;"Times New Roman,Regular"&amp;12WP/&amp;A
Page &amp;P of &amp;N</oddHeader>
  </headerFooter>
  <colBreaks count="1" manualBreakCount="1">
    <brk id="15" max="1048575" man="1"/>
  </colBreaks>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2E0F-F516-4B77-905A-71C080DC734E}">
  <sheetPr>
    <pageSetUpPr fitToPage="1"/>
  </sheetPr>
  <dimension ref="A3:X21"/>
  <sheetViews>
    <sheetView topLeftCell="L1" workbookViewId="0">
      <selection activeCell="F22" sqref="F22"/>
    </sheetView>
  </sheetViews>
  <sheetFormatPr defaultColWidth="9.140625" defaultRowHeight="12.75" x14ac:dyDescent="0.2"/>
  <cols>
    <col min="1" max="2" width="9.140625" style="52"/>
    <col min="3" max="3" width="12.5703125" style="52" bestFit="1" customWidth="1"/>
    <col min="4" max="4" width="10" style="52" bestFit="1" customWidth="1"/>
    <col min="5" max="5" width="11.7109375" style="52" bestFit="1" customWidth="1"/>
    <col min="6" max="6" width="10" style="52" bestFit="1" customWidth="1"/>
    <col min="7" max="7" width="10.7109375" style="52" bestFit="1" customWidth="1"/>
    <col min="8" max="8" width="11.7109375" style="52" bestFit="1" customWidth="1"/>
    <col min="9" max="9" width="12.7109375" style="52" bestFit="1" customWidth="1"/>
    <col min="10" max="10" width="3.42578125" style="52" customWidth="1"/>
    <col min="11" max="11" width="13.140625" style="52" customWidth="1"/>
    <col min="12" max="12" width="12.28515625" style="52" customWidth="1"/>
    <col min="13" max="13" width="11.140625" style="52" customWidth="1"/>
    <col min="14" max="14" width="18.42578125" style="52" customWidth="1"/>
    <col min="15" max="16" width="9.140625" style="52"/>
    <col min="17" max="17" width="10" style="52" bestFit="1" customWidth="1"/>
    <col min="18" max="18" width="11" style="52" bestFit="1" customWidth="1"/>
    <col min="19" max="19" width="17.7109375" style="52" customWidth="1"/>
    <col min="20" max="21" width="9.140625" style="52"/>
    <col min="22" max="22" width="10" style="52" bestFit="1" customWidth="1"/>
    <col min="23" max="23" width="11" style="52" bestFit="1" customWidth="1"/>
    <col min="24" max="24" width="17.5703125" style="52" customWidth="1"/>
    <col min="25" max="16384" width="9.140625" style="52"/>
  </cols>
  <sheetData>
    <row r="3" spans="1:24" ht="13.5" thickBot="1" x14ac:dyDescent="0.25"/>
    <row r="4" spans="1:24" ht="13.5" thickBot="1" x14ac:dyDescent="0.25">
      <c r="A4" s="531"/>
      <c r="B4" s="543"/>
      <c r="C4" s="547" t="s">
        <v>299</v>
      </c>
      <c r="D4" s="548"/>
      <c r="E4" s="548"/>
      <c r="F4" s="548"/>
      <c r="G4" s="548"/>
      <c r="H4" s="548"/>
      <c r="I4" s="548"/>
      <c r="J4" s="28"/>
      <c r="K4" s="549" t="s">
        <v>300</v>
      </c>
      <c r="L4" s="549"/>
      <c r="M4" s="549"/>
      <c r="N4" s="549"/>
      <c r="O4" s="28"/>
      <c r="P4" s="549" t="s">
        <v>301</v>
      </c>
      <c r="Q4" s="549"/>
      <c r="R4" s="549"/>
      <c r="S4" s="549"/>
      <c r="T4" s="28"/>
      <c r="U4" s="549" t="s">
        <v>302</v>
      </c>
      <c r="V4" s="549"/>
      <c r="W4" s="549"/>
      <c r="X4" s="549"/>
    </row>
    <row r="5" spans="1:24" ht="26.25" thickBot="1" x14ac:dyDescent="0.25">
      <c r="A5" s="89"/>
      <c r="B5" s="28"/>
      <c r="C5" s="90" t="s">
        <v>303</v>
      </c>
      <c r="D5" s="91"/>
      <c r="E5" s="91"/>
      <c r="F5" s="91"/>
      <c r="G5" s="91"/>
      <c r="H5" s="90" t="s">
        <v>304</v>
      </c>
      <c r="I5" s="92"/>
      <c r="J5" s="92"/>
      <c r="K5" s="28"/>
      <c r="L5" s="545"/>
      <c r="M5" s="545"/>
      <c r="N5" s="545"/>
      <c r="O5" s="93"/>
      <c r="P5" s="546" t="s">
        <v>305</v>
      </c>
      <c r="Q5" s="546"/>
      <c r="R5" s="546"/>
      <c r="S5" s="546"/>
      <c r="T5" s="28"/>
      <c r="U5" s="546" t="s">
        <v>305</v>
      </c>
      <c r="V5" s="546"/>
      <c r="W5" s="546"/>
      <c r="X5" s="546"/>
    </row>
    <row r="6" spans="1:24" ht="43.9" customHeight="1" x14ac:dyDescent="0.2">
      <c r="A6" s="550"/>
      <c r="B6" s="535"/>
      <c r="C6" s="94" t="s">
        <v>306</v>
      </c>
      <c r="D6" s="95" t="s">
        <v>307</v>
      </c>
      <c r="E6" s="536" t="s">
        <v>308</v>
      </c>
      <c r="F6" s="95" t="s">
        <v>309</v>
      </c>
      <c r="G6" s="95" t="s">
        <v>309</v>
      </c>
      <c r="H6" s="95" t="s">
        <v>310</v>
      </c>
      <c r="I6" s="96" t="s">
        <v>311</v>
      </c>
      <c r="J6" s="538"/>
      <c r="K6" s="97" t="s">
        <v>312</v>
      </c>
      <c r="L6" s="97" t="s">
        <v>313</v>
      </c>
      <c r="M6" s="532" t="s">
        <v>314</v>
      </c>
      <c r="N6" s="532" t="s">
        <v>315</v>
      </c>
      <c r="O6" s="539"/>
      <c r="P6" s="97" t="s">
        <v>316</v>
      </c>
      <c r="Q6" s="97" t="s">
        <v>317</v>
      </c>
      <c r="R6" s="532" t="s">
        <v>318</v>
      </c>
      <c r="S6" s="532" t="s">
        <v>319</v>
      </c>
      <c r="T6" s="540"/>
      <c r="U6" s="97" t="s">
        <v>320</v>
      </c>
      <c r="V6" s="97" t="s">
        <v>321</v>
      </c>
      <c r="W6" s="532" t="s">
        <v>322</v>
      </c>
      <c r="X6" s="532" t="s">
        <v>323</v>
      </c>
    </row>
    <row r="7" spans="1:24" ht="26.25" thickBot="1" x14ac:dyDescent="0.25">
      <c r="A7" s="550"/>
      <c r="B7" s="535"/>
      <c r="C7" s="98" t="s">
        <v>324</v>
      </c>
      <c r="D7" s="99" t="s">
        <v>325</v>
      </c>
      <c r="E7" s="537"/>
      <c r="F7" s="99" t="s">
        <v>326</v>
      </c>
      <c r="G7" s="99" t="s">
        <v>327</v>
      </c>
      <c r="H7" s="99" t="s">
        <v>328</v>
      </c>
      <c r="I7" s="100" t="s">
        <v>324</v>
      </c>
      <c r="J7" s="538"/>
      <c r="K7" s="101" t="s">
        <v>329</v>
      </c>
      <c r="L7" s="101" t="s">
        <v>330</v>
      </c>
      <c r="M7" s="533"/>
      <c r="N7" s="533"/>
      <c r="O7" s="540"/>
      <c r="P7" s="101" t="s">
        <v>329</v>
      </c>
      <c r="Q7" s="101" t="s">
        <v>330</v>
      </c>
      <c r="R7" s="533"/>
      <c r="S7" s="533"/>
      <c r="T7" s="540"/>
      <c r="U7" s="101" t="s">
        <v>329</v>
      </c>
      <c r="V7" s="101" t="s">
        <v>330</v>
      </c>
      <c r="W7" s="533"/>
      <c r="X7" s="533"/>
    </row>
    <row r="8" spans="1:24" x14ac:dyDescent="0.2">
      <c r="A8" s="531"/>
      <c r="B8" s="531"/>
      <c r="C8" s="28"/>
      <c r="D8" s="28"/>
      <c r="E8" s="28"/>
      <c r="F8" s="28"/>
      <c r="G8" s="28"/>
      <c r="H8" s="28"/>
      <c r="I8" s="28"/>
      <c r="J8" s="531"/>
      <c r="K8" s="531"/>
      <c r="L8" s="28"/>
      <c r="M8" s="28"/>
      <c r="N8" s="28"/>
      <c r="O8" s="531"/>
      <c r="P8" s="531"/>
      <c r="Q8" s="28"/>
      <c r="R8" s="28"/>
      <c r="S8" s="28"/>
      <c r="T8" s="531"/>
      <c r="U8" s="531"/>
      <c r="V8" s="28"/>
      <c r="W8" s="28"/>
      <c r="X8" s="28"/>
    </row>
    <row r="9" spans="1:24" ht="13.5" thickBot="1" x14ac:dyDescent="0.25">
      <c r="A9" s="531"/>
      <c r="B9" s="531"/>
      <c r="C9" s="28"/>
      <c r="D9" s="28"/>
      <c r="E9" s="28"/>
      <c r="F9" s="28"/>
      <c r="G9" s="28"/>
      <c r="H9" s="28"/>
      <c r="I9" s="102"/>
      <c r="J9" s="551"/>
      <c r="K9" s="551"/>
      <c r="L9" s="28"/>
      <c r="M9" s="28"/>
      <c r="N9" s="28"/>
      <c r="O9" s="531"/>
      <c r="P9" s="531"/>
      <c r="Q9" s="28"/>
      <c r="R9" s="28"/>
      <c r="S9" s="28"/>
      <c r="T9" s="531"/>
      <c r="U9" s="531"/>
      <c r="V9" s="28"/>
      <c r="W9" s="28"/>
      <c r="X9" s="28"/>
    </row>
    <row r="10" spans="1:24" x14ac:dyDescent="0.2">
      <c r="A10" s="88">
        <v>3</v>
      </c>
      <c r="B10" s="103" t="s">
        <v>292</v>
      </c>
      <c r="C10" s="104" t="s">
        <v>331</v>
      </c>
      <c r="D10" s="104"/>
      <c r="E10" s="104"/>
      <c r="F10" s="104"/>
      <c r="G10" s="104"/>
      <c r="H10" s="104"/>
      <c r="I10" s="105" t="s">
        <v>332</v>
      </c>
      <c r="J10" s="28"/>
      <c r="K10" s="106">
        <v>0.16669999999999999</v>
      </c>
      <c r="L10" s="104" t="s">
        <v>332</v>
      </c>
      <c r="M10" s="107">
        <v>13157345</v>
      </c>
      <c r="N10" s="108">
        <v>13157345</v>
      </c>
      <c r="O10" s="28"/>
      <c r="P10" s="106">
        <v>0.16669999999999999</v>
      </c>
      <c r="Q10" s="104" t="s">
        <v>332</v>
      </c>
      <c r="R10" s="107">
        <v>12592316</v>
      </c>
      <c r="S10" s="108">
        <v>12592316</v>
      </c>
      <c r="T10" s="28"/>
      <c r="U10" s="106">
        <v>0.16669999999999999</v>
      </c>
      <c r="V10" s="104" t="s">
        <v>332</v>
      </c>
      <c r="W10" s="107">
        <v>6298047</v>
      </c>
      <c r="X10" s="108">
        <v>6298047</v>
      </c>
    </row>
    <row r="11" spans="1:24" x14ac:dyDescent="0.2">
      <c r="A11" s="88">
        <v>3</v>
      </c>
      <c r="B11" s="109" t="s">
        <v>296</v>
      </c>
      <c r="C11" s="28"/>
      <c r="D11" s="28"/>
      <c r="E11" s="28"/>
      <c r="F11" s="28"/>
      <c r="G11" s="28"/>
      <c r="H11" s="28"/>
      <c r="I11" s="110"/>
      <c r="J11" s="28"/>
      <c r="K11" s="111"/>
      <c r="L11" s="28" t="s">
        <v>331</v>
      </c>
      <c r="M11" s="112">
        <v>13516271</v>
      </c>
      <c r="N11" s="113">
        <v>13516271</v>
      </c>
      <c r="O11" s="28"/>
      <c r="P11" s="111"/>
      <c r="Q11" s="28" t="s">
        <v>332</v>
      </c>
      <c r="R11" s="112">
        <v>5580692</v>
      </c>
      <c r="S11" s="113">
        <v>5580692</v>
      </c>
      <c r="T11" s="28"/>
      <c r="U11" s="111"/>
      <c r="V11" s="28" t="s">
        <v>332</v>
      </c>
      <c r="W11" s="28" t="s">
        <v>332</v>
      </c>
      <c r="X11" s="114" t="s">
        <v>332</v>
      </c>
    </row>
    <row r="12" spans="1:24" x14ac:dyDescent="0.2">
      <c r="A12" s="88">
        <v>3</v>
      </c>
      <c r="B12" s="109" t="s">
        <v>333</v>
      </c>
      <c r="C12" s="112">
        <v>48906994</v>
      </c>
      <c r="D12" s="28"/>
      <c r="E12" s="28"/>
      <c r="F12" s="28"/>
      <c r="G12" s="28"/>
      <c r="H12" s="28"/>
      <c r="I12" s="113">
        <v>48906994</v>
      </c>
      <c r="J12" s="28"/>
      <c r="K12" s="115">
        <v>0.1</v>
      </c>
      <c r="L12" s="112">
        <v>4890699</v>
      </c>
      <c r="M12" s="28" t="s">
        <v>332</v>
      </c>
      <c r="N12" s="113">
        <v>4890699</v>
      </c>
      <c r="O12" s="28"/>
      <c r="P12" s="115">
        <v>0.1</v>
      </c>
      <c r="Q12" s="112">
        <v>4890699</v>
      </c>
      <c r="R12" s="28" t="s">
        <v>332</v>
      </c>
      <c r="S12" s="113">
        <v>4890699</v>
      </c>
      <c r="T12" s="28"/>
      <c r="U12" s="115">
        <v>0.1</v>
      </c>
      <c r="V12" s="112">
        <v>4890699</v>
      </c>
      <c r="W12" s="28" t="s">
        <v>332</v>
      </c>
      <c r="X12" s="113">
        <v>4890699</v>
      </c>
    </row>
    <row r="13" spans="1:24" x14ac:dyDescent="0.2">
      <c r="A13" s="88">
        <v>3</v>
      </c>
      <c r="B13" s="109" t="s">
        <v>294</v>
      </c>
      <c r="C13" s="112">
        <v>103333157</v>
      </c>
      <c r="D13" s="28"/>
      <c r="E13" s="28"/>
      <c r="F13" s="28"/>
      <c r="G13" s="28"/>
      <c r="H13" s="28"/>
      <c r="I13" s="113">
        <v>103333157</v>
      </c>
      <c r="J13" s="28"/>
      <c r="K13" s="115">
        <v>0.2</v>
      </c>
      <c r="L13" s="112">
        <v>20666631</v>
      </c>
      <c r="M13" s="112">
        <v>46173567</v>
      </c>
      <c r="N13" s="113">
        <v>66840198</v>
      </c>
      <c r="O13" s="28"/>
      <c r="P13" s="115">
        <v>0.2</v>
      </c>
      <c r="Q13" s="112">
        <v>20666631</v>
      </c>
      <c r="R13" s="112">
        <v>31554916</v>
      </c>
      <c r="S13" s="113">
        <v>52221547</v>
      </c>
      <c r="T13" s="28"/>
      <c r="U13" s="115">
        <v>0.2</v>
      </c>
      <c r="V13" s="112">
        <v>20666631</v>
      </c>
      <c r="W13" s="112">
        <v>18033426</v>
      </c>
      <c r="X13" s="113">
        <v>38700057</v>
      </c>
    </row>
    <row r="14" spans="1:24" x14ac:dyDescent="0.2">
      <c r="A14" s="88">
        <v>3</v>
      </c>
      <c r="B14" s="109" t="s">
        <v>295</v>
      </c>
      <c r="C14" s="112">
        <v>72058125</v>
      </c>
      <c r="D14" s="28"/>
      <c r="E14" s="28"/>
      <c r="F14" s="28"/>
      <c r="G14" s="28"/>
      <c r="H14" s="28"/>
      <c r="I14" s="113">
        <v>72058125</v>
      </c>
      <c r="J14" s="28"/>
      <c r="K14" s="115">
        <v>0.14285999999999999</v>
      </c>
      <c r="L14" s="112">
        <v>10294224</v>
      </c>
      <c r="M14" s="112">
        <v>57250829</v>
      </c>
      <c r="N14" s="113">
        <v>67545053</v>
      </c>
      <c r="O14" s="28"/>
      <c r="P14" s="115">
        <v>0.14285999999999999</v>
      </c>
      <c r="Q14" s="112">
        <v>10294224</v>
      </c>
      <c r="R14" s="112">
        <v>43082970</v>
      </c>
      <c r="S14" s="113">
        <v>53377193</v>
      </c>
      <c r="T14" s="28"/>
      <c r="U14" s="115">
        <v>0.14285999999999999</v>
      </c>
      <c r="V14" s="112">
        <v>10294224</v>
      </c>
      <c r="W14" s="112">
        <v>35073932</v>
      </c>
      <c r="X14" s="113">
        <v>45368156</v>
      </c>
    </row>
    <row r="15" spans="1:24" x14ac:dyDescent="0.2">
      <c r="A15" s="88">
        <v>3</v>
      </c>
      <c r="B15" s="109" t="s">
        <v>289</v>
      </c>
      <c r="C15" s="112">
        <v>720755542</v>
      </c>
      <c r="D15" s="28"/>
      <c r="E15" s="112">
        <v>-36940627</v>
      </c>
      <c r="F15" s="28"/>
      <c r="G15" s="28"/>
      <c r="H15" s="28"/>
      <c r="I15" s="113">
        <v>683814915</v>
      </c>
      <c r="J15" s="28"/>
      <c r="K15" s="115">
        <v>0.05</v>
      </c>
      <c r="L15" s="112">
        <v>34190746</v>
      </c>
      <c r="M15" s="112">
        <v>132669782</v>
      </c>
      <c r="N15" s="113">
        <v>166860528</v>
      </c>
      <c r="O15" s="28"/>
      <c r="P15" s="115">
        <v>0.05</v>
      </c>
      <c r="Q15" s="112">
        <v>34190746</v>
      </c>
      <c r="R15" s="112">
        <v>119402804</v>
      </c>
      <c r="S15" s="113">
        <v>153593550</v>
      </c>
      <c r="T15" s="28"/>
      <c r="U15" s="115">
        <v>0.05</v>
      </c>
      <c r="V15" s="112">
        <v>34190746</v>
      </c>
      <c r="W15" s="112">
        <v>108195726</v>
      </c>
      <c r="X15" s="113">
        <v>142386472</v>
      </c>
    </row>
    <row r="16" spans="1:24" x14ac:dyDescent="0.2">
      <c r="A16" s="88">
        <v>3</v>
      </c>
      <c r="B16" s="109" t="s">
        <v>290</v>
      </c>
      <c r="C16" s="112">
        <v>2380323</v>
      </c>
      <c r="D16" s="28"/>
      <c r="E16" s="28"/>
      <c r="F16" s="28"/>
      <c r="G16" s="28"/>
      <c r="H16" s="28"/>
      <c r="I16" s="113">
        <v>2380323</v>
      </c>
      <c r="J16" s="28"/>
      <c r="K16" s="115">
        <v>3.3329999999999999E-2</v>
      </c>
      <c r="L16" s="112">
        <v>79344</v>
      </c>
      <c r="M16" s="112">
        <v>214286</v>
      </c>
      <c r="N16" s="113">
        <v>293630</v>
      </c>
      <c r="O16" s="28"/>
      <c r="P16" s="115">
        <v>3.3329999999999999E-2</v>
      </c>
      <c r="Q16" s="112">
        <v>79344</v>
      </c>
      <c r="R16" s="112">
        <v>214284</v>
      </c>
      <c r="S16" s="113">
        <v>293628</v>
      </c>
      <c r="T16" s="28"/>
      <c r="U16" s="115">
        <v>3.3329999999999999E-2</v>
      </c>
      <c r="V16" s="112">
        <v>79344</v>
      </c>
      <c r="W16" s="112">
        <v>214278</v>
      </c>
      <c r="X16" s="113">
        <v>293622</v>
      </c>
    </row>
    <row r="17" spans="1:24" x14ac:dyDescent="0.2">
      <c r="A17" s="88">
        <v>3</v>
      </c>
      <c r="B17" s="109" t="s">
        <v>291</v>
      </c>
      <c r="C17" s="112">
        <v>1089202960</v>
      </c>
      <c r="D17" s="112">
        <v>59483290</v>
      </c>
      <c r="E17" s="112">
        <v>-250412495</v>
      </c>
      <c r="F17" s="112">
        <v>11070790</v>
      </c>
      <c r="G17" s="112">
        <v>-31719255</v>
      </c>
      <c r="H17" s="112">
        <v>-218118787</v>
      </c>
      <c r="I17" s="113">
        <v>659506504</v>
      </c>
      <c r="J17" s="28"/>
      <c r="K17" s="115">
        <v>3.7499999999999999E-2</v>
      </c>
      <c r="L17" s="112">
        <v>24731494</v>
      </c>
      <c r="M17" s="112">
        <v>117119781</v>
      </c>
      <c r="N17" s="113">
        <v>141851275</v>
      </c>
      <c r="O17" s="28"/>
      <c r="P17" s="115">
        <v>3.7499999999999999E-2</v>
      </c>
      <c r="Q17" s="112">
        <v>24731494</v>
      </c>
      <c r="R17" s="112">
        <v>108343519</v>
      </c>
      <c r="S17" s="113">
        <v>133075013</v>
      </c>
      <c r="T17" s="28"/>
      <c r="U17" s="115">
        <v>3.7499999999999999E-2</v>
      </c>
      <c r="V17" s="112">
        <v>24731494</v>
      </c>
      <c r="W17" s="112">
        <v>100210612</v>
      </c>
      <c r="X17" s="113">
        <v>124942106</v>
      </c>
    </row>
    <row r="18" spans="1:24" x14ac:dyDescent="0.2">
      <c r="A18" s="88">
        <v>3</v>
      </c>
      <c r="B18" s="109" t="s">
        <v>293</v>
      </c>
      <c r="C18" s="112">
        <v>38797821</v>
      </c>
      <c r="D18" s="28"/>
      <c r="E18" s="28"/>
      <c r="F18" s="28"/>
      <c r="G18" s="28"/>
      <c r="H18" s="28"/>
      <c r="I18" s="113">
        <v>38797821</v>
      </c>
      <c r="J18" s="28"/>
      <c r="K18" s="115">
        <v>1.389E-2</v>
      </c>
      <c r="L18" s="112">
        <v>538902</v>
      </c>
      <c r="M18" s="112">
        <v>641370</v>
      </c>
      <c r="N18" s="113">
        <v>1180272</v>
      </c>
      <c r="O18" s="28"/>
      <c r="P18" s="115">
        <v>1.389E-2</v>
      </c>
      <c r="Q18" s="112">
        <v>538902</v>
      </c>
      <c r="R18" s="112">
        <v>641377</v>
      </c>
      <c r="S18" s="113">
        <v>1180278</v>
      </c>
      <c r="T18" s="28"/>
      <c r="U18" s="115">
        <v>1.389E-2</v>
      </c>
      <c r="V18" s="112">
        <v>538902</v>
      </c>
      <c r="W18" s="112">
        <v>641394</v>
      </c>
      <c r="X18" s="113">
        <v>1180295</v>
      </c>
    </row>
    <row r="19" spans="1:24" ht="13.5" thickBot="1" x14ac:dyDescent="0.25">
      <c r="A19" s="89"/>
      <c r="B19" s="109" t="s">
        <v>297</v>
      </c>
      <c r="C19" s="28"/>
      <c r="D19" s="28"/>
      <c r="E19" s="28"/>
      <c r="F19" s="28"/>
      <c r="G19" s="28"/>
      <c r="H19" s="28"/>
      <c r="I19" s="110"/>
      <c r="J19" s="28"/>
      <c r="K19" s="111"/>
      <c r="L19" s="28"/>
      <c r="M19" s="112">
        <v>637764</v>
      </c>
      <c r="N19" s="113">
        <v>637764</v>
      </c>
      <c r="O19" s="28"/>
      <c r="P19" s="111"/>
      <c r="Q19" s="28" t="s">
        <v>332</v>
      </c>
      <c r="R19" s="112">
        <v>637710</v>
      </c>
      <c r="S19" s="113">
        <v>637710</v>
      </c>
      <c r="T19" s="28"/>
      <c r="U19" s="111"/>
      <c r="V19" s="28" t="s">
        <v>332</v>
      </c>
      <c r="W19" s="112">
        <v>637764</v>
      </c>
      <c r="X19" s="113">
        <v>637764</v>
      </c>
    </row>
    <row r="20" spans="1:24" ht="13.5" thickBot="1" x14ac:dyDescent="0.25">
      <c r="A20" s="88">
        <v>3</v>
      </c>
      <c r="B20" s="116" t="s">
        <v>334</v>
      </c>
      <c r="C20" s="117">
        <v>2075434921</v>
      </c>
      <c r="D20" s="117">
        <v>59483290</v>
      </c>
      <c r="E20" s="117">
        <v>-287353122</v>
      </c>
      <c r="F20" s="117">
        <v>11070790</v>
      </c>
      <c r="G20" s="117">
        <v>-31719255</v>
      </c>
      <c r="H20" s="117">
        <v>-218118787</v>
      </c>
      <c r="I20" s="118">
        <v>1608797837</v>
      </c>
      <c r="J20" s="33"/>
      <c r="K20" s="119"/>
      <c r="L20" s="120">
        <v>95392040</v>
      </c>
      <c r="M20" s="121">
        <v>381380995</v>
      </c>
      <c r="N20" s="122">
        <v>476773035</v>
      </c>
      <c r="O20" s="28"/>
      <c r="P20" s="119"/>
      <c r="Q20" s="120">
        <v>95392040</v>
      </c>
      <c r="R20" s="121">
        <v>322050586</v>
      </c>
      <c r="S20" s="122">
        <v>417442626</v>
      </c>
      <c r="T20" s="28"/>
      <c r="U20" s="119"/>
      <c r="V20" s="120">
        <v>95392040</v>
      </c>
      <c r="W20" s="121">
        <v>269305179</v>
      </c>
      <c r="X20" s="122">
        <v>364697219</v>
      </c>
    </row>
    <row r="21" spans="1:24" x14ac:dyDescent="0.2">
      <c r="A21" s="89"/>
      <c r="B21" s="28"/>
      <c r="C21" s="28"/>
      <c r="D21" s="28"/>
      <c r="E21" s="28"/>
      <c r="F21" s="28"/>
      <c r="G21" s="28"/>
      <c r="H21" s="28"/>
      <c r="I21" s="102"/>
      <c r="J21" s="551"/>
      <c r="K21" s="551"/>
      <c r="L21" s="28"/>
      <c r="M21" s="28" t="s">
        <v>332</v>
      </c>
      <c r="N21" s="28"/>
      <c r="O21" s="531"/>
      <c r="P21" s="531"/>
      <c r="Q21" s="28"/>
      <c r="R21" s="28" t="s">
        <v>332</v>
      </c>
      <c r="S21" s="28"/>
      <c r="T21" s="531"/>
      <c r="U21" s="531"/>
      <c r="V21" s="28"/>
      <c r="W21" s="28" t="s">
        <v>332</v>
      </c>
      <c r="X21" s="28"/>
    </row>
  </sheetData>
  <mergeCells count="31">
    <mergeCell ref="J21:K21"/>
    <mergeCell ref="O21:P21"/>
    <mergeCell ref="T21:U21"/>
    <mergeCell ref="A8:B8"/>
    <mergeCell ref="J8:K8"/>
    <mergeCell ref="O8:P8"/>
    <mergeCell ref="T8:U8"/>
    <mergeCell ref="A9:B9"/>
    <mergeCell ref="J9:K9"/>
    <mergeCell ref="O9:P9"/>
    <mergeCell ref="T9:U9"/>
    <mergeCell ref="X6:X7"/>
    <mergeCell ref="A6:A7"/>
    <mergeCell ref="B6:B7"/>
    <mergeCell ref="E6:E7"/>
    <mergeCell ref="J6:J7"/>
    <mergeCell ref="M6:M7"/>
    <mergeCell ref="N6:N7"/>
    <mergeCell ref="O6:O7"/>
    <mergeCell ref="R6:R7"/>
    <mergeCell ref="S6:S7"/>
    <mergeCell ref="T6:T7"/>
    <mergeCell ref="W6:W7"/>
    <mergeCell ref="L5:N5"/>
    <mergeCell ref="P5:S5"/>
    <mergeCell ref="U5:X5"/>
    <mergeCell ref="A4:B4"/>
    <mergeCell ref="C4:I4"/>
    <mergeCell ref="K4:N4"/>
    <mergeCell ref="P4:S4"/>
    <mergeCell ref="U4:X4"/>
  </mergeCells>
  <pageMargins left="1" right="1" top="1.5" bottom="1.25" header="1" footer="0.5"/>
  <pageSetup scale="39" fitToHeight="2" pageOrder="overThenDown" orientation="landscape" r:id="rId1"/>
  <headerFooter>
    <oddHeader>&amp;C&amp;"Times New Roman,Regular"&amp;8 &amp;R&amp;"Times New Roman,Regular"&amp;12WP/&amp;A
Page &amp;P of &amp;N</oddHeader>
  </headerFooter>
  <colBreaks count="1" manualBreakCount="1">
    <brk id="15" max="1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1C0AF-9D25-4024-A167-C5871ECF888F}">
  <sheetPr>
    <pageSetUpPr fitToPage="1"/>
  </sheetPr>
  <dimension ref="A1:P82"/>
  <sheetViews>
    <sheetView zoomScale="90" zoomScaleNormal="90" workbookViewId="0">
      <pane xSplit="3" ySplit="9" topLeftCell="D73" activePane="bottomRight" state="frozen"/>
      <selection activeCell="E82" sqref="E82"/>
      <selection pane="topRight" activeCell="E82" sqref="E82"/>
      <selection pane="bottomLeft" activeCell="E82" sqref="E82"/>
      <selection pane="bottomRight" activeCell="E82" sqref="E82"/>
    </sheetView>
  </sheetViews>
  <sheetFormatPr defaultColWidth="9.140625" defaultRowHeight="12.75" x14ac:dyDescent="0.2"/>
  <cols>
    <col min="1" max="1" width="9.140625" style="153"/>
    <col min="2" max="2" width="10.85546875" style="153" bestFit="1" customWidth="1"/>
    <col min="3" max="3" width="42.5703125" style="153" bestFit="1" customWidth="1"/>
    <col min="4" max="8" width="26.42578125" style="153" customWidth="1"/>
    <col min="9" max="9" width="26.42578125" style="154" customWidth="1"/>
    <col min="10" max="10" width="15.42578125" style="154" bestFit="1" customWidth="1"/>
    <col min="11" max="11" width="18.42578125" style="154" customWidth="1"/>
    <col min="12" max="13" width="9.140625" style="153"/>
    <col min="14" max="14" width="20.42578125" style="153" customWidth="1"/>
    <col min="15" max="16384" width="9.140625" style="153"/>
  </cols>
  <sheetData>
    <row r="1" spans="1:14" x14ac:dyDescent="0.2">
      <c r="B1" s="160"/>
    </row>
    <row r="2" spans="1:14" x14ac:dyDescent="0.2">
      <c r="B2" s="552" t="s">
        <v>170</v>
      </c>
      <c r="C2" s="553"/>
      <c r="D2" s="554"/>
      <c r="E2" s="153" t="s">
        <v>429</v>
      </c>
      <c r="F2" s="153" t="s">
        <v>429</v>
      </c>
      <c r="G2" s="153" t="s">
        <v>429</v>
      </c>
      <c r="H2" s="153" t="s">
        <v>429</v>
      </c>
      <c r="K2" s="347"/>
    </row>
    <row r="3" spans="1:14" x14ac:dyDescent="0.2">
      <c r="B3" s="555" t="s">
        <v>430</v>
      </c>
      <c r="C3" s="556"/>
      <c r="D3" s="557"/>
      <c r="E3" s="153" t="s">
        <v>429</v>
      </c>
      <c r="F3" s="153" t="s">
        <v>429</v>
      </c>
      <c r="G3" s="153" t="s">
        <v>429</v>
      </c>
      <c r="H3" s="153" t="s">
        <v>429</v>
      </c>
    </row>
    <row r="4" spans="1:14" x14ac:dyDescent="0.2">
      <c r="B4" s="558" t="s">
        <v>431</v>
      </c>
      <c r="C4" s="559"/>
      <c r="D4" s="560"/>
      <c r="E4" s="153" t="s">
        <v>429</v>
      </c>
      <c r="F4" s="153" t="s">
        <v>429</v>
      </c>
      <c r="G4" s="153" t="s">
        <v>429</v>
      </c>
      <c r="H4" s="153" t="s">
        <v>429</v>
      </c>
    </row>
    <row r="5" spans="1:14" x14ac:dyDescent="0.2">
      <c r="B5" s="561" t="s">
        <v>429</v>
      </c>
      <c r="C5" s="556"/>
      <c r="D5" s="556"/>
      <c r="E5" s="153" t="s">
        <v>429</v>
      </c>
      <c r="F5" s="153" t="s">
        <v>429</v>
      </c>
      <c r="G5" s="153" t="s">
        <v>429</v>
      </c>
      <c r="H5" s="153" t="s">
        <v>429</v>
      </c>
    </row>
    <row r="6" spans="1:14" x14ac:dyDescent="0.2">
      <c r="B6" s="153" t="s">
        <v>429</v>
      </c>
      <c r="C6" s="153" t="s">
        <v>429</v>
      </c>
      <c r="D6" s="153" t="s">
        <v>429</v>
      </c>
      <c r="E6" s="153" t="s">
        <v>429</v>
      </c>
      <c r="F6" s="153" t="s">
        <v>429</v>
      </c>
      <c r="G6" s="153" t="s">
        <v>429</v>
      </c>
      <c r="H6" s="153" t="s">
        <v>429</v>
      </c>
    </row>
    <row r="7" spans="1:14" x14ac:dyDescent="0.2">
      <c r="B7" s="153" t="s">
        <v>429</v>
      </c>
      <c r="C7" s="155" t="s">
        <v>429</v>
      </c>
      <c r="D7" s="155" t="s">
        <v>432</v>
      </c>
      <c r="E7" s="155" t="s">
        <v>433</v>
      </c>
      <c r="F7" s="155" t="s">
        <v>434</v>
      </c>
      <c r="G7" s="155" t="s">
        <v>435</v>
      </c>
      <c r="H7" s="155" t="s">
        <v>436</v>
      </c>
      <c r="I7" s="390"/>
    </row>
    <row r="8" spans="1:14" x14ac:dyDescent="0.2">
      <c r="B8" s="153" t="s">
        <v>429</v>
      </c>
      <c r="C8" s="155" t="s">
        <v>429</v>
      </c>
      <c r="D8" s="155" t="s">
        <v>65</v>
      </c>
      <c r="E8" s="155" t="s">
        <v>206</v>
      </c>
      <c r="F8" s="155" t="s">
        <v>207</v>
      </c>
      <c r="G8" s="155" t="s">
        <v>208</v>
      </c>
      <c r="H8" s="155" t="s">
        <v>209</v>
      </c>
      <c r="I8" s="390"/>
    </row>
    <row r="9" spans="1:14" x14ac:dyDescent="0.2">
      <c r="B9" s="156" t="s">
        <v>437</v>
      </c>
      <c r="C9" s="156" t="s">
        <v>438</v>
      </c>
      <c r="D9" s="156" t="s">
        <v>439</v>
      </c>
      <c r="E9" s="156" t="s">
        <v>439</v>
      </c>
      <c r="F9" s="156" t="s">
        <v>439</v>
      </c>
      <c r="G9" s="156" t="s">
        <v>439</v>
      </c>
      <c r="H9" s="156" t="s">
        <v>439</v>
      </c>
      <c r="I9" s="391" t="s">
        <v>334</v>
      </c>
      <c r="J9" s="154" t="s">
        <v>440</v>
      </c>
      <c r="K9" s="154" t="s">
        <v>441</v>
      </c>
      <c r="L9" s="153" t="s">
        <v>442</v>
      </c>
      <c r="M9" s="416" t="s">
        <v>785</v>
      </c>
      <c r="N9" s="416" t="s">
        <v>934</v>
      </c>
    </row>
    <row r="10" spans="1:14" x14ac:dyDescent="0.2">
      <c r="A10" s="153" t="s">
        <v>443</v>
      </c>
      <c r="B10" s="153" t="s">
        <v>444</v>
      </c>
      <c r="C10" s="157" t="s">
        <v>445</v>
      </c>
      <c r="D10" s="157">
        <v>0</v>
      </c>
      <c r="E10" s="157">
        <v>0</v>
      </c>
      <c r="F10" s="157">
        <v>0</v>
      </c>
      <c r="G10" s="157">
        <v>0</v>
      </c>
      <c r="H10" s="157">
        <v>0</v>
      </c>
      <c r="I10" s="154">
        <f>SUM(D10:H10)</f>
        <v>0</v>
      </c>
      <c r="J10" s="154">
        <v>0</v>
      </c>
      <c r="K10" s="28" t="s">
        <v>277</v>
      </c>
    </row>
    <row r="11" spans="1:14" ht="38.25" x14ac:dyDescent="0.2">
      <c r="A11" s="153" t="s">
        <v>446</v>
      </c>
      <c r="B11" s="153" t="s">
        <v>447</v>
      </c>
      <c r="C11" s="157" t="s">
        <v>448</v>
      </c>
      <c r="D11" s="157">
        <v>169425732</v>
      </c>
      <c r="E11" s="157">
        <v>0</v>
      </c>
      <c r="F11" s="157">
        <v>0</v>
      </c>
      <c r="G11" s="157">
        <v>0</v>
      </c>
      <c r="H11" s="157">
        <v>0</v>
      </c>
      <c r="I11" s="154">
        <f t="shared" ref="I11:I72" si="0">SUM(D11:H11)</f>
        <v>169425732</v>
      </c>
      <c r="J11" s="154">
        <f>-95664</f>
        <v>-95664</v>
      </c>
      <c r="K11" s="154">
        <f t="shared" ref="K11:K73" si="1">I11+J11</f>
        <v>169330068</v>
      </c>
      <c r="L11" s="153" t="s">
        <v>449</v>
      </c>
      <c r="M11" s="153" t="s">
        <v>449</v>
      </c>
      <c r="N11" s="417" t="s">
        <v>935</v>
      </c>
    </row>
    <row r="12" spans="1:14" x14ac:dyDescent="0.2">
      <c r="A12" s="153" t="s">
        <v>443</v>
      </c>
      <c r="B12" s="153" t="s">
        <v>450</v>
      </c>
      <c r="C12" s="157" t="s">
        <v>451</v>
      </c>
      <c r="D12" s="157">
        <v>-32062924</v>
      </c>
      <c r="E12" s="157">
        <v>0</v>
      </c>
      <c r="F12" s="157">
        <v>0</v>
      </c>
      <c r="G12" s="157">
        <v>0</v>
      </c>
      <c r="H12" s="157">
        <v>0</v>
      </c>
      <c r="I12" s="154">
        <f t="shared" si="0"/>
        <v>-32062924</v>
      </c>
      <c r="J12" s="154">
        <v>0</v>
      </c>
      <c r="K12" s="154">
        <f t="shared" si="1"/>
        <v>-32062924</v>
      </c>
      <c r="L12" s="153" t="s">
        <v>449</v>
      </c>
      <c r="M12" s="153" t="s">
        <v>449</v>
      </c>
    </row>
    <row r="13" spans="1:14" x14ac:dyDescent="0.2">
      <c r="B13" s="153" t="s">
        <v>452</v>
      </c>
      <c r="C13" s="157" t="s">
        <v>453</v>
      </c>
      <c r="D13" s="157">
        <v>0</v>
      </c>
      <c r="E13" s="157">
        <v>0</v>
      </c>
      <c r="F13" s="157">
        <v>0</v>
      </c>
      <c r="G13" s="157">
        <v>0</v>
      </c>
      <c r="H13" s="157">
        <v>0</v>
      </c>
      <c r="I13" s="154">
        <f t="shared" si="0"/>
        <v>0</v>
      </c>
      <c r="J13" s="154">
        <v>0</v>
      </c>
      <c r="K13" s="387">
        <f t="shared" si="1"/>
        <v>0</v>
      </c>
      <c r="M13" s="153" t="s">
        <v>449</v>
      </c>
    </row>
    <row r="14" spans="1:14" x14ac:dyDescent="0.2">
      <c r="B14" s="153" t="s">
        <v>454</v>
      </c>
      <c r="C14" s="157" t="s">
        <v>213</v>
      </c>
      <c r="D14" s="157">
        <v>0</v>
      </c>
      <c r="E14" s="157">
        <v>0</v>
      </c>
      <c r="F14" s="157">
        <v>0</v>
      </c>
      <c r="G14" s="157">
        <v>0</v>
      </c>
      <c r="H14" s="157">
        <v>0</v>
      </c>
      <c r="I14" s="154">
        <f t="shared" si="0"/>
        <v>0</v>
      </c>
      <c r="J14" s="154">
        <v>0</v>
      </c>
      <c r="K14" s="387">
        <f t="shared" si="1"/>
        <v>0</v>
      </c>
      <c r="M14" s="153" t="s">
        <v>449</v>
      </c>
    </row>
    <row r="15" spans="1:14" x14ac:dyDescent="0.2">
      <c r="A15" s="153" t="s">
        <v>443</v>
      </c>
      <c r="B15" s="153" t="s">
        <v>456</v>
      </c>
      <c r="C15" s="157" t="s">
        <v>214</v>
      </c>
      <c r="D15" s="157">
        <v>2789136</v>
      </c>
      <c r="E15" s="157">
        <v>0</v>
      </c>
      <c r="F15" s="157">
        <v>0</v>
      </c>
      <c r="G15" s="157">
        <v>0</v>
      </c>
      <c r="H15" s="157">
        <v>0</v>
      </c>
      <c r="I15" s="154">
        <f t="shared" si="0"/>
        <v>2789136</v>
      </c>
      <c r="J15" s="154">
        <v>0</v>
      </c>
      <c r="K15" s="154">
        <f t="shared" si="1"/>
        <v>2789136</v>
      </c>
      <c r="L15" s="153" t="s">
        <v>449</v>
      </c>
      <c r="M15" s="153" t="s">
        <v>449</v>
      </c>
    </row>
    <row r="16" spans="1:14" x14ac:dyDescent="0.2">
      <c r="A16" s="153" t="s">
        <v>443</v>
      </c>
      <c r="B16" s="153" t="s">
        <v>457</v>
      </c>
      <c r="C16" s="157" t="s">
        <v>458</v>
      </c>
      <c r="D16" s="157">
        <v>0</v>
      </c>
      <c r="E16" s="157">
        <v>0</v>
      </c>
      <c r="F16" s="157">
        <v>0</v>
      </c>
      <c r="G16" s="157">
        <v>0</v>
      </c>
      <c r="H16" s="157">
        <v>0</v>
      </c>
      <c r="I16" s="154">
        <f t="shared" si="0"/>
        <v>0</v>
      </c>
      <c r="J16" s="154">
        <v>0</v>
      </c>
      <c r="K16" s="387">
        <f t="shared" si="1"/>
        <v>0</v>
      </c>
      <c r="M16" s="153" t="s">
        <v>449</v>
      </c>
    </row>
    <row r="17" spans="1:14" x14ac:dyDescent="0.2">
      <c r="A17" s="153" t="s">
        <v>443</v>
      </c>
      <c r="B17" s="153" t="s">
        <v>459</v>
      </c>
      <c r="C17" s="157" t="s">
        <v>460</v>
      </c>
      <c r="D17" s="157">
        <v>-120086</v>
      </c>
      <c r="E17" s="157">
        <v>0</v>
      </c>
      <c r="F17" s="157">
        <v>0</v>
      </c>
      <c r="G17" s="157">
        <v>0</v>
      </c>
      <c r="H17" s="157">
        <v>0</v>
      </c>
      <c r="I17" s="154">
        <f t="shared" si="0"/>
        <v>-120086</v>
      </c>
      <c r="J17" s="154">
        <v>0</v>
      </c>
      <c r="K17" s="154">
        <f t="shared" si="1"/>
        <v>-120086</v>
      </c>
      <c r="L17" s="153" t="s">
        <v>449</v>
      </c>
      <c r="M17" s="153" t="s">
        <v>449</v>
      </c>
    </row>
    <row r="18" spans="1:14" x14ac:dyDescent="0.2">
      <c r="A18" s="161">
        <v>190</v>
      </c>
      <c r="B18" s="153" t="s">
        <v>461</v>
      </c>
      <c r="C18" s="157" t="s">
        <v>462</v>
      </c>
      <c r="D18" s="157">
        <v>5990775</v>
      </c>
      <c r="E18" s="157">
        <v>0</v>
      </c>
      <c r="F18" s="157">
        <v>0</v>
      </c>
      <c r="G18" s="157">
        <v>0</v>
      </c>
      <c r="H18" s="157">
        <v>0</v>
      </c>
      <c r="I18" s="154">
        <f t="shared" si="0"/>
        <v>5990775</v>
      </c>
      <c r="J18" s="154">
        <v>0</v>
      </c>
      <c r="K18" s="387">
        <f t="shared" si="1"/>
        <v>5990775</v>
      </c>
      <c r="L18" s="153" t="s">
        <v>449</v>
      </c>
      <c r="M18" s="153" t="s">
        <v>449</v>
      </c>
    </row>
    <row r="19" spans="1:14" x14ac:dyDescent="0.2">
      <c r="A19" s="153">
        <v>0</v>
      </c>
      <c r="B19" s="153" t="s">
        <v>464</v>
      </c>
      <c r="C19" s="157" t="s">
        <v>465</v>
      </c>
      <c r="D19" s="157">
        <v>0</v>
      </c>
      <c r="E19" s="157">
        <v>0</v>
      </c>
      <c r="F19" s="157">
        <v>0</v>
      </c>
      <c r="G19" s="157">
        <v>0</v>
      </c>
      <c r="H19" s="157">
        <v>0</v>
      </c>
      <c r="I19" s="154">
        <f t="shared" si="0"/>
        <v>0</v>
      </c>
      <c r="J19" s="154">
        <v>0</v>
      </c>
      <c r="K19" s="387">
        <f t="shared" si="1"/>
        <v>0</v>
      </c>
      <c r="M19" s="153" t="s">
        <v>449</v>
      </c>
    </row>
    <row r="20" spans="1:14" x14ac:dyDescent="0.2">
      <c r="A20" s="161">
        <v>190</v>
      </c>
      <c r="B20" s="153" t="s">
        <v>466</v>
      </c>
      <c r="C20" s="157" t="s">
        <v>467</v>
      </c>
      <c r="D20" s="157">
        <v>64790368</v>
      </c>
      <c r="E20" s="157">
        <v>0</v>
      </c>
      <c r="F20" s="157">
        <v>0</v>
      </c>
      <c r="G20" s="157">
        <v>0</v>
      </c>
      <c r="H20" s="157">
        <v>0</v>
      </c>
      <c r="I20" s="154">
        <f t="shared" si="0"/>
        <v>64790368</v>
      </c>
      <c r="J20" s="418">
        <v>10632700.671829566</v>
      </c>
      <c r="K20" s="154">
        <f t="shared" si="1"/>
        <v>75423068.671829566</v>
      </c>
      <c r="L20" s="153" t="s">
        <v>449</v>
      </c>
      <c r="M20" s="153" t="s">
        <v>449</v>
      </c>
    </row>
    <row r="21" spans="1:14" x14ac:dyDescent="0.2">
      <c r="A21" s="153">
        <v>0</v>
      </c>
      <c r="B21" s="153" t="s">
        <v>468</v>
      </c>
      <c r="C21" s="157" t="s">
        <v>213</v>
      </c>
      <c r="D21" s="157">
        <v>0</v>
      </c>
      <c r="E21" s="157">
        <v>0</v>
      </c>
      <c r="F21" s="157">
        <v>0</v>
      </c>
      <c r="G21" s="157">
        <v>0</v>
      </c>
      <c r="H21" s="157">
        <v>0</v>
      </c>
      <c r="I21" s="154">
        <f t="shared" si="0"/>
        <v>0</v>
      </c>
      <c r="J21" s="154">
        <v>0</v>
      </c>
      <c r="K21" s="387">
        <f t="shared" si="1"/>
        <v>0</v>
      </c>
      <c r="M21" s="153" t="s">
        <v>449</v>
      </c>
    </row>
    <row r="22" spans="1:14" x14ac:dyDescent="0.2">
      <c r="A22" s="153" t="s">
        <v>443</v>
      </c>
      <c r="B22" s="153" t="s">
        <v>469</v>
      </c>
      <c r="C22" s="157" t="s">
        <v>470</v>
      </c>
      <c r="D22" s="157">
        <v>5968451</v>
      </c>
      <c r="E22" s="157">
        <v>0</v>
      </c>
      <c r="F22" s="157">
        <v>0</v>
      </c>
      <c r="G22" s="157">
        <v>0</v>
      </c>
      <c r="H22" s="157">
        <v>0</v>
      </c>
      <c r="I22" s="154">
        <f t="shared" si="0"/>
        <v>5968451</v>
      </c>
      <c r="J22" s="154">
        <v>0</v>
      </c>
      <c r="K22" s="154">
        <f t="shared" si="1"/>
        <v>5968451</v>
      </c>
      <c r="L22" s="153" t="s">
        <v>463</v>
      </c>
      <c r="M22" s="153" t="s">
        <v>449</v>
      </c>
    </row>
    <row r="23" spans="1:14" x14ac:dyDescent="0.2">
      <c r="A23" s="153" t="s">
        <v>443</v>
      </c>
      <c r="B23" s="153" t="s">
        <v>471</v>
      </c>
      <c r="C23" s="157" t="s">
        <v>472</v>
      </c>
      <c r="D23" s="157">
        <v>-1078509</v>
      </c>
      <c r="E23" s="157">
        <v>0</v>
      </c>
      <c r="F23" s="157">
        <v>0</v>
      </c>
      <c r="G23" s="157">
        <v>0</v>
      </c>
      <c r="H23" s="157">
        <v>0</v>
      </c>
      <c r="I23" s="154">
        <f>SUM(D23:H23)</f>
        <v>-1078509</v>
      </c>
      <c r="J23" s="154">
        <v>0</v>
      </c>
      <c r="K23" s="154">
        <f t="shared" si="1"/>
        <v>-1078509</v>
      </c>
      <c r="L23" s="153" t="s">
        <v>463</v>
      </c>
      <c r="M23" s="153" t="s">
        <v>449</v>
      </c>
    </row>
    <row r="24" spans="1:14" ht="38.25" x14ac:dyDescent="0.2">
      <c r="A24" s="153" t="s">
        <v>473</v>
      </c>
      <c r="B24" s="153" t="s">
        <v>215</v>
      </c>
      <c r="C24" s="157" t="s">
        <v>474</v>
      </c>
      <c r="D24" s="157">
        <v>14042474</v>
      </c>
      <c r="E24" s="157">
        <v>0</v>
      </c>
      <c r="F24" s="157">
        <v>0</v>
      </c>
      <c r="G24" s="157">
        <v>0</v>
      </c>
      <c r="H24" s="157">
        <v>0</v>
      </c>
      <c r="I24" s="154">
        <f t="shared" si="0"/>
        <v>14042474</v>
      </c>
      <c r="J24" s="154">
        <v>-120691</v>
      </c>
      <c r="K24" s="154">
        <f t="shared" si="1"/>
        <v>13921783</v>
      </c>
      <c r="L24" s="153" t="s">
        <v>449</v>
      </c>
      <c r="M24" s="153" t="s">
        <v>449</v>
      </c>
      <c r="N24" s="417" t="s">
        <v>936</v>
      </c>
    </row>
    <row r="25" spans="1:14" ht="38.25" x14ac:dyDescent="0.2">
      <c r="A25" s="153" t="s">
        <v>473</v>
      </c>
      <c r="B25" s="153" t="s">
        <v>216</v>
      </c>
      <c r="C25" s="157" t="s">
        <v>29</v>
      </c>
      <c r="D25" s="157">
        <v>-977462803</v>
      </c>
      <c r="E25" s="157">
        <v>0</v>
      </c>
      <c r="F25" s="157">
        <v>0</v>
      </c>
      <c r="G25" s="157">
        <v>0</v>
      </c>
      <c r="H25" s="157">
        <v>0</v>
      </c>
      <c r="I25" s="154">
        <f t="shared" si="0"/>
        <v>-977462803</v>
      </c>
      <c r="J25" s="154">
        <v>-97805064</v>
      </c>
      <c r="K25" s="154">
        <f t="shared" si="1"/>
        <v>-1075267867</v>
      </c>
      <c r="L25" s="416" t="s">
        <v>449</v>
      </c>
      <c r="M25" s="416" t="s">
        <v>463</v>
      </c>
      <c r="N25" s="417" t="s">
        <v>936</v>
      </c>
    </row>
    <row r="26" spans="1:14" ht="38.25" x14ac:dyDescent="0.2">
      <c r="A26" s="153" t="s">
        <v>473</v>
      </c>
      <c r="B26" s="153" t="s">
        <v>475</v>
      </c>
      <c r="C26" s="157" t="s">
        <v>30</v>
      </c>
      <c r="D26" s="157">
        <v>-18060154</v>
      </c>
      <c r="E26" s="157">
        <v>0</v>
      </c>
      <c r="F26" s="157">
        <v>0</v>
      </c>
      <c r="G26" s="157">
        <v>0</v>
      </c>
      <c r="H26" s="157">
        <v>0</v>
      </c>
      <c r="I26" s="154">
        <f t="shared" si="0"/>
        <v>-18060154</v>
      </c>
      <c r="J26" s="154">
        <v>30404394</v>
      </c>
      <c r="K26" s="154">
        <f t="shared" si="1"/>
        <v>12344240</v>
      </c>
      <c r="L26" s="416" t="s">
        <v>449</v>
      </c>
      <c r="M26" s="416" t="s">
        <v>449</v>
      </c>
      <c r="N26" s="417" t="s">
        <v>936</v>
      </c>
    </row>
    <row r="27" spans="1:14" x14ac:dyDescent="0.2">
      <c r="A27" s="153" t="s">
        <v>473</v>
      </c>
      <c r="B27" s="153" t="s">
        <v>217</v>
      </c>
      <c r="C27" s="157" t="s">
        <v>476</v>
      </c>
      <c r="D27" s="157">
        <v>-32667730</v>
      </c>
      <c r="E27" s="157">
        <v>0</v>
      </c>
      <c r="F27" s="157">
        <v>0</v>
      </c>
      <c r="G27" s="157">
        <v>0</v>
      </c>
      <c r="H27" s="157">
        <v>0</v>
      </c>
      <c r="I27" s="154">
        <f t="shared" si="0"/>
        <v>-32667730</v>
      </c>
      <c r="J27" s="154">
        <v>32667730</v>
      </c>
      <c r="K27" s="387">
        <f t="shared" si="1"/>
        <v>0</v>
      </c>
      <c r="L27" s="153" t="s">
        <v>463</v>
      </c>
    </row>
    <row r="28" spans="1:14" x14ac:dyDescent="0.2">
      <c r="A28" s="153" t="s">
        <v>473</v>
      </c>
      <c r="B28" s="153" t="s">
        <v>218</v>
      </c>
      <c r="C28" s="157" t="s">
        <v>31</v>
      </c>
      <c r="D28" s="157">
        <v>-21330017</v>
      </c>
      <c r="E28" s="157">
        <v>0</v>
      </c>
      <c r="F28" s="157">
        <v>0</v>
      </c>
      <c r="G28" s="157">
        <v>0</v>
      </c>
      <c r="H28" s="157">
        <v>0</v>
      </c>
      <c r="I28" s="154">
        <f t="shared" si="0"/>
        <v>-21330017</v>
      </c>
      <c r="J28" s="154">
        <v>21330017</v>
      </c>
      <c r="K28" s="387">
        <f t="shared" si="1"/>
        <v>0</v>
      </c>
      <c r="L28" s="153" t="s">
        <v>449</v>
      </c>
    </row>
    <row r="29" spans="1:14" x14ac:dyDescent="0.2">
      <c r="A29" s="153">
        <v>0</v>
      </c>
      <c r="B29" s="153" t="s">
        <v>238</v>
      </c>
      <c r="C29" s="157" t="s">
        <v>477</v>
      </c>
      <c r="D29" s="157">
        <v>0</v>
      </c>
      <c r="E29" s="157">
        <v>0</v>
      </c>
      <c r="F29" s="157">
        <v>0</v>
      </c>
      <c r="G29" s="157">
        <v>0</v>
      </c>
      <c r="H29" s="157">
        <v>0</v>
      </c>
      <c r="I29" s="154">
        <f t="shared" si="0"/>
        <v>0</v>
      </c>
      <c r="J29" s="154">
        <v>0</v>
      </c>
      <c r="K29" s="387">
        <f t="shared" si="1"/>
        <v>0</v>
      </c>
      <c r="L29" s="153" t="s">
        <v>463</v>
      </c>
    </row>
    <row r="30" spans="1:14" x14ac:dyDescent="0.2">
      <c r="A30" s="153" t="s">
        <v>473</v>
      </c>
      <c r="B30" s="153" t="s">
        <v>219</v>
      </c>
      <c r="C30" s="157" t="s">
        <v>478</v>
      </c>
      <c r="D30" s="157">
        <v>1863484</v>
      </c>
      <c r="E30" s="157">
        <v>0</v>
      </c>
      <c r="F30" s="157">
        <v>0</v>
      </c>
      <c r="G30" s="157">
        <v>0</v>
      </c>
      <c r="H30" s="157">
        <v>0</v>
      </c>
      <c r="I30" s="154">
        <f t="shared" si="0"/>
        <v>1863484</v>
      </c>
      <c r="J30" s="154">
        <v>-1863484</v>
      </c>
      <c r="K30" s="387">
        <f t="shared" si="1"/>
        <v>0</v>
      </c>
      <c r="L30" s="153" t="s">
        <v>449</v>
      </c>
    </row>
    <row r="31" spans="1:14" x14ac:dyDescent="0.2">
      <c r="A31" s="153" t="s">
        <v>443</v>
      </c>
      <c r="B31" s="153" t="s">
        <v>479</v>
      </c>
      <c r="C31" s="157" t="s">
        <v>480</v>
      </c>
      <c r="D31" s="157">
        <v>0</v>
      </c>
      <c r="E31" s="157">
        <v>0</v>
      </c>
      <c r="F31" s="157">
        <v>0</v>
      </c>
      <c r="G31" s="157">
        <v>0</v>
      </c>
      <c r="H31" s="157">
        <v>0</v>
      </c>
      <c r="I31" s="154">
        <f t="shared" si="0"/>
        <v>0</v>
      </c>
      <c r="J31" s="154">
        <v>0</v>
      </c>
      <c r="K31" s="387">
        <f t="shared" si="1"/>
        <v>0</v>
      </c>
    </row>
    <row r="32" spans="1:14" x14ac:dyDescent="0.2">
      <c r="A32" s="153" t="s">
        <v>473</v>
      </c>
      <c r="B32" s="153" t="s">
        <v>481</v>
      </c>
      <c r="C32" s="157" t="s">
        <v>32</v>
      </c>
      <c r="D32" s="157">
        <v>-204228738</v>
      </c>
      <c r="E32" s="157">
        <v>0</v>
      </c>
      <c r="F32" s="157">
        <v>0</v>
      </c>
      <c r="G32" s="157">
        <v>0</v>
      </c>
      <c r="H32" s="157">
        <v>0</v>
      </c>
      <c r="I32" s="154">
        <f t="shared" si="0"/>
        <v>-204228738</v>
      </c>
      <c r="J32" s="154">
        <v>7516940</v>
      </c>
      <c r="K32" s="154">
        <f t="shared" si="1"/>
        <v>-196711798</v>
      </c>
      <c r="L32" s="153" t="s">
        <v>449</v>
      </c>
    </row>
    <row r="33" spans="1:14" ht="38.25" x14ac:dyDescent="0.2">
      <c r="A33" s="153" t="s">
        <v>473</v>
      </c>
      <c r="B33" s="153" t="s">
        <v>220</v>
      </c>
      <c r="C33" s="157" t="s">
        <v>221</v>
      </c>
      <c r="D33" s="157">
        <v>-365908</v>
      </c>
      <c r="E33" s="157">
        <v>0</v>
      </c>
      <c r="F33" s="157">
        <v>0</v>
      </c>
      <c r="G33" s="157">
        <v>0</v>
      </c>
      <c r="H33" s="157">
        <v>0</v>
      </c>
      <c r="I33" s="154">
        <f t="shared" si="0"/>
        <v>-365908</v>
      </c>
      <c r="J33" s="154">
        <v>365908</v>
      </c>
      <c r="K33" s="387">
        <f t="shared" si="1"/>
        <v>0</v>
      </c>
      <c r="L33" s="416" t="s">
        <v>463</v>
      </c>
      <c r="M33" s="416" t="s">
        <v>449</v>
      </c>
      <c r="N33" s="417" t="s">
        <v>937</v>
      </c>
    </row>
    <row r="34" spans="1:14" ht="38.25" x14ac:dyDescent="0.2">
      <c r="A34" s="153" t="s">
        <v>446</v>
      </c>
      <c r="B34" s="153" t="s">
        <v>250</v>
      </c>
      <c r="C34" s="157" t="s">
        <v>482</v>
      </c>
      <c r="D34" s="157">
        <v>6474078</v>
      </c>
      <c r="E34" s="157">
        <v>0</v>
      </c>
      <c r="F34" s="157">
        <v>0</v>
      </c>
      <c r="G34" s="157">
        <v>0</v>
      </c>
      <c r="H34" s="157">
        <v>0</v>
      </c>
      <c r="I34" s="154">
        <f t="shared" si="0"/>
        <v>6474078</v>
      </c>
      <c r="J34" s="154">
        <v>-6474078</v>
      </c>
      <c r="K34" s="387">
        <f t="shared" si="1"/>
        <v>0</v>
      </c>
      <c r="L34" s="416" t="s">
        <v>463</v>
      </c>
      <c r="M34" s="416" t="s">
        <v>449</v>
      </c>
      <c r="N34" s="417" t="s">
        <v>937</v>
      </c>
    </row>
    <row r="35" spans="1:14" ht="38.25" x14ac:dyDescent="0.2">
      <c r="A35" s="153" t="s">
        <v>473</v>
      </c>
      <c r="B35" s="153" t="s">
        <v>222</v>
      </c>
      <c r="C35" s="157" t="s">
        <v>483</v>
      </c>
      <c r="D35" s="157">
        <v>-115087019</v>
      </c>
      <c r="E35" s="157">
        <v>0</v>
      </c>
      <c r="F35" s="157">
        <v>0</v>
      </c>
      <c r="G35" s="157">
        <v>0</v>
      </c>
      <c r="H35" s="157">
        <v>0</v>
      </c>
      <c r="I35" s="154">
        <f t="shared" si="0"/>
        <v>-115087019</v>
      </c>
      <c r="J35" s="154">
        <v>14060875</v>
      </c>
      <c r="K35" s="154">
        <f t="shared" si="1"/>
        <v>-101026144</v>
      </c>
      <c r="L35" s="416" t="s">
        <v>449</v>
      </c>
      <c r="M35" s="416" t="s">
        <v>449</v>
      </c>
      <c r="N35" s="417" t="s">
        <v>936</v>
      </c>
    </row>
    <row r="36" spans="1:14" ht="38.25" x14ac:dyDescent="0.2">
      <c r="A36" s="153" t="s">
        <v>473</v>
      </c>
      <c r="B36" s="153" t="s">
        <v>223</v>
      </c>
      <c r="C36" s="157" t="s">
        <v>33</v>
      </c>
      <c r="D36" s="157">
        <v>-272031841</v>
      </c>
      <c r="E36" s="157">
        <v>0</v>
      </c>
      <c r="F36" s="157">
        <v>0</v>
      </c>
      <c r="G36" s="157">
        <v>0</v>
      </c>
      <c r="H36" s="157">
        <v>0</v>
      </c>
      <c r="I36" s="154">
        <f t="shared" si="0"/>
        <v>-272031841</v>
      </c>
      <c r="J36" s="154">
        <v>28912972</v>
      </c>
      <c r="K36" s="154">
        <f t="shared" si="1"/>
        <v>-243118869</v>
      </c>
      <c r="L36" s="416" t="s">
        <v>449</v>
      </c>
      <c r="M36" s="416" t="s">
        <v>449</v>
      </c>
      <c r="N36" s="417" t="s">
        <v>936</v>
      </c>
    </row>
    <row r="37" spans="1:14" ht="38.25" x14ac:dyDescent="0.2">
      <c r="A37" s="153" t="s">
        <v>473</v>
      </c>
      <c r="B37" s="153" t="s">
        <v>224</v>
      </c>
      <c r="C37" s="157" t="s">
        <v>484</v>
      </c>
      <c r="D37" s="157">
        <v>-18260759</v>
      </c>
      <c r="E37" s="157">
        <v>0</v>
      </c>
      <c r="F37" s="157">
        <v>0</v>
      </c>
      <c r="G37" s="157">
        <v>0</v>
      </c>
      <c r="H37" s="157">
        <v>0</v>
      </c>
      <c r="I37" s="154">
        <f t="shared" si="0"/>
        <v>-18260759</v>
      </c>
      <c r="J37" s="154">
        <v>4177828</v>
      </c>
      <c r="K37" s="154">
        <f t="shared" si="1"/>
        <v>-14082931</v>
      </c>
      <c r="L37" s="416" t="s">
        <v>449</v>
      </c>
      <c r="M37" s="416" t="s">
        <v>449</v>
      </c>
      <c r="N37" s="417" t="s">
        <v>936</v>
      </c>
    </row>
    <row r="38" spans="1:14" x14ac:dyDescent="0.2">
      <c r="A38" s="153" t="s">
        <v>446</v>
      </c>
      <c r="B38" s="153" t="s">
        <v>248</v>
      </c>
      <c r="C38" s="157" t="s">
        <v>34</v>
      </c>
      <c r="D38" s="157">
        <v>2592</v>
      </c>
      <c r="E38" s="157">
        <v>0</v>
      </c>
      <c r="F38" s="157">
        <v>0</v>
      </c>
      <c r="G38" s="157">
        <v>0</v>
      </c>
      <c r="H38" s="157">
        <v>0</v>
      </c>
      <c r="I38" s="154">
        <f t="shared" si="0"/>
        <v>2592</v>
      </c>
      <c r="J38" s="154">
        <v>0</v>
      </c>
      <c r="K38" s="154">
        <f t="shared" si="1"/>
        <v>2592</v>
      </c>
      <c r="L38" s="416" t="s">
        <v>449</v>
      </c>
      <c r="M38" s="416" t="s">
        <v>449</v>
      </c>
      <c r="N38" s="417"/>
    </row>
    <row r="39" spans="1:14" x14ac:dyDescent="0.2">
      <c r="A39" s="153" t="s">
        <v>446</v>
      </c>
      <c r="B39" s="153" t="s">
        <v>485</v>
      </c>
      <c r="C39" s="157" t="s">
        <v>35</v>
      </c>
      <c r="D39" s="157">
        <v>1283192</v>
      </c>
      <c r="E39" s="157">
        <v>0</v>
      </c>
      <c r="F39" s="157">
        <v>0</v>
      </c>
      <c r="G39" s="157">
        <v>0</v>
      </c>
      <c r="H39" s="157">
        <v>0</v>
      </c>
      <c r="I39" s="154">
        <f t="shared" si="0"/>
        <v>1283192</v>
      </c>
      <c r="J39" s="154">
        <v>0</v>
      </c>
      <c r="K39" s="154">
        <f t="shared" si="1"/>
        <v>1283192</v>
      </c>
      <c r="L39" s="416" t="s">
        <v>449</v>
      </c>
      <c r="M39" s="416" t="s">
        <v>449</v>
      </c>
      <c r="N39" s="419"/>
    </row>
    <row r="40" spans="1:14" x14ac:dyDescent="0.2">
      <c r="A40" s="153" t="s">
        <v>446</v>
      </c>
      <c r="B40" s="153" t="s">
        <v>240</v>
      </c>
      <c r="C40" s="157" t="s">
        <v>36</v>
      </c>
      <c r="D40" s="157">
        <v>30624</v>
      </c>
      <c r="E40" s="157">
        <v>0</v>
      </c>
      <c r="F40" s="157">
        <v>0</v>
      </c>
      <c r="G40" s="157">
        <v>0</v>
      </c>
      <c r="H40" s="157">
        <v>0</v>
      </c>
      <c r="I40" s="154">
        <f t="shared" si="0"/>
        <v>30624</v>
      </c>
      <c r="J40" s="154">
        <v>0</v>
      </c>
      <c r="K40" s="154">
        <f t="shared" si="1"/>
        <v>30624</v>
      </c>
      <c r="L40" s="416" t="s">
        <v>449</v>
      </c>
      <c r="M40" s="416" t="s">
        <v>449</v>
      </c>
      <c r="N40" s="419"/>
    </row>
    <row r="41" spans="1:14" x14ac:dyDescent="0.2">
      <c r="A41" s="153" t="s">
        <v>446</v>
      </c>
      <c r="B41" s="153" t="s">
        <v>241</v>
      </c>
      <c r="C41" s="157" t="s">
        <v>486</v>
      </c>
      <c r="D41" s="157">
        <v>0</v>
      </c>
      <c r="E41" s="157">
        <v>0</v>
      </c>
      <c r="F41" s="157">
        <v>0</v>
      </c>
      <c r="G41" s="157">
        <v>0</v>
      </c>
      <c r="H41" s="157">
        <v>0</v>
      </c>
      <c r="I41" s="154">
        <f t="shared" si="0"/>
        <v>0</v>
      </c>
      <c r="J41" s="154">
        <v>0</v>
      </c>
      <c r="K41" s="387">
        <f t="shared" si="1"/>
        <v>0</v>
      </c>
      <c r="L41" s="416"/>
      <c r="M41" s="416" t="s">
        <v>449</v>
      </c>
      <c r="N41" s="417"/>
    </row>
    <row r="42" spans="1:14" x14ac:dyDescent="0.2">
      <c r="A42" s="153">
        <v>0</v>
      </c>
      <c r="B42" s="153" t="s">
        <v>242</v>
      </c>
      <c r="C42" s="157" t="s">
        <v>487</v>
      </c>
      <c r="D42" s="157">
        <v>0</v>
      </c>
      <c r="E42" s="157">
        <v>0</v>
      </c>
      <c r="F42" s="157">
        <v>0</v>
      </c>
      <c r="G42" s="157">
        <v>0</v>
      </c>
      <c r="H42" s="157">
        <v>0</v>
      </c>
      <c r="I42" s="154">
        <f t="shared" si="0"/>
        <v>0</v>
      </c>
      <c r="J42" s="154">
        <v>0</v>
      </c>
      <c r="K42" s="387">
        <f t="shared" si="1"/>
        <v>0</v>
      </c>
      <c r="L42" s="416"/>
      <c r="M42" s="416" t="s">
        <v>449</v>
      </c>
      <c r="N42" s="417"/>
    </row>
    <row r="43" spans="1:14" x14ac:dyDescent="0.2">
      <c r="A43" s="153" t="s">
        <v>446</v>
      </c>
      <c r="B43" s="153" t="s">
        <v>243</v>
      </c>
      <c r="C43" s="157" t="s">
        <v>37</v>
      </c>
      <c r="D43" s="157">
        <v>2323403</v>
      </c>
      <c r="E43" s="157">
        <v>0</v>
      </c>
      <c r="F43" s="157">
        <v>0</v>
      </c>
      <c r="G43" s="157">
        <v>0</v>
      </c>
      <c r="H43" s="157">
        <v>0</v>
      </c>
      <c r="I43" s="154">
        <f t="shared" si="0"/>
        <v>2323403</v>
      </c>
      <c r="J43" s="154">
        <v>0</v>
      </c>
      <c r="K43" s="154">
        <f t="shared" si="1"/>
        <v>2323403</v>
      </c>
      <c r="L43" s="416" t="s">
        <v>449</v>
      </c>
      <c r="M43" s="416" t="s">
        <v>449</v>
      </c>
      <c r="N43" s="419"/>
    </row>
    <row r="44" spans="1:14" x14ac:dyDescent="0.2">
      <c r="A44" s="153" t="s">
        <v>443</v>
      </c>
      <c r="B44" s="153" t="s">
        <v>244</v>
      </c>
      <c r="C44" s="157" t="s">
        <v>38</v>
      </c>
      <c r="D44" s="157">
        <v>6731141</v>
      </c>
      <c r="E44" s="157">
        <v>0</v>
      </c>
      <c r="F44" s="157">
        <v>0</v>
      </c>
      <c r="G44" s="157">
        <v>0</v>
      </c>
      <c r="H44" s="157">
        <v>0</v>
      </c>
      <c r="I44" s="154">
        <f t="shared" si="0"/>
        <v>6731141</v>
      </c>
      <c r="J44" s="154">
        <v>0</v>
      </c>
      <c r="K44" s="154">
        <f t="shared" si="1"/>
        <v>6731141</v>
      </c>
      <c r="L44" s="416" t="s">
        <v>449</v>
      </c>
      <c r="M44" s="416" t="s">
        <v>449</v>
      </c>
      <c r="N44" s="419"/>
    </row>
    <row r="45" spans="1:14" x14ac:dyDescent="0.2">
      <c r="A45" s="153" t="s">
        <v>446</v>
      </c>
      <c r="B45" s="153" t="s">
        <v>245</v>
      </c>
      <c r="C45" s="157" t="s">
        <v>39</v>
      </c>
      <c r="D45" s="157">
        <v>0</v>
      </c>
      <c r="E45" s="157">
        <v>0</v>
      </c>
      <c r="F45" s="157">
        <v>0</v>
      </c>
      <c r="G45" s="157">
        <v>0</v>
      </c>
      <c r="H45" s="157">
        <v>0</v>
      </c>
      <c r="I45" s="154">
        <f t="shared" si="0"/>
        <v>0</v>
      </c>
      <c r="J45" s="154">
        <v>0</v>
      </c>
      <c r="K45" s="387">
        <f t="shared" si="1"/>
        <v>0</v>
      </c>
      <c r="L45" s="416"/>
      <c r="M45" s="416" t="s">
        <v>449</v>
      </c>
      <c r="N45" s="417"/>
    </row>
    <row r="46" spans="1:14" ht="38.25" x14ac:dyDescent="0.2">
      <c r="A46" s="153" t="s">
        <v>473</v>
      </c>
      <c r="B46" s="153" t="s">
        <v>225</v>
      </c>
      <c r="C46" s="157" t="s">
        <v>40</v>
      </c>
      <c r="D46" s="157">
        <v>145858232</v>
      </c>
      <c r="E46" s="157">
        <v>0</v>
      </c>
      <c r="F46" s="157">
        <v>0</v>
      </c>
      <c r="G46" s="157">
        <v>0</v>
      </c>
      <c r="H46" s="157">
        <v>0</v>
      </c>
      <c r="I46" s="154">
        <f t="shared" si="0"/>
        <v>145858232</v>
      </c>
      <c r="J46" s="154">
        <v>-18792431</v>
      </c>
      <c r="K46" s="154">
        <f t="shared" si="1"/>
        <v>127065801</v>
      </c>
      <c r="L46" s="416" t="s">
        <v>449</v>
      </c>
      <c r="M46" s="416" t="s">
        <v>449</v>
      </c>
      <c r="N46" s="417" t="s">
        <v>936</v>
      </c>
    </row>
    <row r="47" spans="1:14" x14ac:dyDescent="0.2">
      <c r="A47" s="153" t="s">
        <v>443</v>
      </c>
      <c r="B47" s="153" t="s">
        <v>246</v>
      </c>
      <c r="C47" s="157" t="s">
        <v>41</v>
      </c>
      <c r="D47" s="157">
        <v>530846</v>
      </c>
      <c r="E47" s="157">
        <v>0</v>
      </c>
      <c r="F47" s="157">
        <v>0</v>
      </c>
      <c r="G47" s="157">
        <v>0</v>
      </c>
      <c r="H47" s="157">
        <v>0</v>
      </c>
      <c r="I47" s="154">
        <f t="shared" si="0"/>
        <v>530846</v>
      </c>
      <c r="J47" s="154">
        <v>0</v>
      </c>
      <c r="K47" s="154">
        <f t="shared" si="1"/>
        <v>530846</v>
      </c>
      <c r="L47" s="416" t="s">
        <v>449</v>
      </c>
      <c r="M47" s="416" t="s">
        <v>449</v>
      </c>
      <c r="N47" s="419"/>
    </row>
    <row r="48" spans="1:14" x14ac:dyDescent="0.2">
      <c r="A48" s="153" t="s">
        <v>446</v>
      </c>
      <c r="B48" s="153" t="s">
        <v>251</v>
      </c>
      <c r="C48" s="157" t="s">
        <v>42</v>
      </c>
      <c r="D48" s="157">
        <v>4928138</v>
      </c>
      <c r="E48" s="157">
        <v>0</v>
      </c>
      <c r="F48" s="157">
        <v>0</v>
      </c>
      <c r="G48" s="157">
        <v>0</v>
      </c>
      <c r="H48" s="157">
        <v>0</v>
      </c>
      <c r="I48" s="154">
        <f t="shared" si="0"/>
        <v>4928138</v>
      </c>
      <c r="J48" s="154">
        <v>-2343942</v>
      </c>
      <c r="K48" s="154">
        <f t="shared" si="1"/>
        <v>2584196</v>
      </c>
      <c r="L48" s="416" t="s">
        <v>496</v>
      </c>
      <c r="M48" s="416" t="s">
        <v>449</v>
      </c>
      <c r="N48" s="417"/>
    </row>
    <row r="49" spans="1:14" x14ac:dyDescent="0.2">
      <c r="A49" s="153">
        <v>0</v>
      </c>
      <c r="B49" s="153" t="s">
        <v>247</v>
      </c>
      <c r="C49" s="157" t="s">
        <v>488</v>
      </c>
      <c r="D49" s="157">
        <v>0</v>
      </c>
      <c r="E49" s="157">
        <v>0</v>
      </c>
      <c r="F49" s="157">
        <v>0</v>
      </c>
      <c r="G49" s="157">
        <v>0</v>
      </c>
      <c r="H49" s="157">
        <v>0</v>
      </c>
      <c r="I49" s="154">
        <f t="shared" si="0"/>
        <v>0</v>
      </c>
      <c r="J49" s="154">
        <v>0</v>
      </c>
      <c r="K49" s="387">
        <f t="shared" si="1"/>
        <v>0</v>
      </c>
      <c r="L49" s="416"/>
      <c r="M49" s="416" t="s">
        <v>449</v>
      </c>
      <c r="N49" s="417"/>
    </row>
    <row r="50" spans="1:14" x14ac:dyDescent="0.2">
      <c r="A50" s="153" t="s">
        <v>446</v>
      </c>
      <c r="B50" s="153" t="s">
        <v>252</v>
      </c>
      <c r="C50" s="157" t="s">
        <v>43</v>
      </c>
      <c r="D50" s="157">
        <v>367500</v>
      </c>
      <c r="E50" s="157">
        <v>0</v>
      </c>
      <c r="F50" s="157">
        <v>0</v>
      </c>
      <c r="G50" s="157">
        <v>0</v>
      </c>
      <c r="H50" s="157">
        <v>0</v>
      </c>
      <c r="I50" s="154">
        <f t="shared" si="0"/>
        <v>367500</v>
      </c>
      <c r="J50" s="154">
        <v>0</v>
      </c>
      <c r="K50" s="154">
        <f t="shared" si="1"/>
        <v>367500</v>
      </c>
      <c r="L50" s="416" t="s">
        <v>449</v>
      </c>
      <c r="M50" s="416" t="s">
        <v>449</v>
      </c>
      <c r="N50" s="417"/>
    </row>
    <row r="51" spans="1:14" ht="63.75" x14ac:dyDescent="0.2">
      <c r="A51" s="153" t="s">
        <v>443</v>
      </c>
      <c r="B51" s="153" t="s">
        <v>226</v>
      </c>
      <c r="C51" s="157" t="s">
        <v>489</v>
      </c>
      <c r="D51" s="157">
        <v>-8728089</v>
      </c>
      <c r="E51" s="157">
        <v>0</v>
      </c>
      <c r="F51" s="157">
        <v>0</v>
      </c>
      <c r="G51" s="157">
        <v>0</v>
      </c>
      <c r="H51" s="157">
        <v>0</v>
      </c>
      <c r="I51" s="154">
        <f t="shared" si="0"/>
        <v>-8728089</v>
      </c>
      <c r="J51" s="154">
        <v>8728089</v>
      </c>
      <c r="K51" s="387">
        <f t="shared" si="1"/>
        <v>0</v>
      </c>
      <c r="L51" s="416" t="s">
        <v>463</v>
      </c>
      <c r="M51" s="416" t="s">
        <v>449</v>
      </c>
      <c r="N51" s="417" t="s">
        <v>938</v>
      </c>
    </row>
    <row r="52" spans="1:14" x14ac:dyDescent="0.2">
      <c r="A52" s="153">
        <v>0</v>
      </c>
      <c r="B52" s="153" t="s">
        <v>490</v>
      </c>
      <c r="C52" s="157" t="s">
        <v>45</v>
      </c>
      <c r="D52" s="157">
        <v>0</v>
      </c>
      <c r="E52" s="157">
        <v>0</v>
      </c>
      <c r="F52" s="157">
        <v>0</v>
      </c>
      <c r="G52" s="157">
        <v>0</v>
      </c>
      <c r="H52" s="157">
        <v>0</v>
      </c>
      <c r="I52" s="154">
        <f t="shared" si="0"/>
        <v>0</v>
      </c>
      <c r="J52" s="154">
        <v>0</v>
      </c>
      <c r="K52" s="387">
        <f t="shared" si="1"/>
        <v>0</v>
      </c>
      <c r="L52" s="416"/>
      <c r="M52" s="416" t="s">
        <v>449</v>
      </c>
      <c r="N52" s="417"/>
    </row>
    <row r="53" spans="1:14" x14ac:dyDescent="0.2">
      <c r="A53" s="153" t="s">
        <v>446</v>
      </c>
      <c r="B53" s="153" t="s">
        <v>239</v>
      </c>
      <c r="C53" s="157" t="s">
        <v>46</v>
      </c>
      <c r="D53" s="157">
        <v>4846307</v>
      </c>
      <c r="E53" s="157">
        <v>0</v>
      </c>
      <c r="F53" s="157">
        <v>0</v>
      </c>
      <c r="G53" s="157">
        <v>0</v>
      </c>
      <c r="H53" s="157">
        <v>0</v>
      </c>
      <c r="I53" s="154">
        <f t="shared" si="0"/>
        <v>4846307</v>
      </c>
      <c r="J53" s="154">
        <v>0</v>
      </c>
      <c r="K53" s="154">
        <f t="shared" si="1"/>
        <v>4846307</v>
      </c>
      <c r="L53" s="416" t="s">
        <v>449</v>
      </c>
      <c r="M53" s="416" t="s">
        <v>449</v>
      </c>
      <c r="N53" s="417"/>
    </row>
    <row r="54" spans="1:14" x14ac:dyDescent="0.2">
      <c r="A54" s="153" t="s">
        <v>446</v>
      </c>
      <c r="B54" s="153" t="s">
        <v>491</v>
      </c>
      <c r="C54" s="157" t="s">
        <v>492</v>
      </c>
      <c r="D54" s="157">
        <v>0</v>
      </c>
      <c r="E54" s="157">
        <v>0</v>
      </c>
      <c r="F54" s="157">
        <v>0</v>
      </c>
      <c r="G54" s="157">
        <v>0</v>
      </c>
      <c r="H54" s="157">
        <v>0</v>
      </c>
      <c r="I54" s="154">
        <f t="shared" si="0"/>
        <v>0</v>
      </c>
      <c r="J54" s="154">
        <v>0</v>
      </c>
      <c r="K54" s="387">
        <f t="shared" si="1"/>
        <v>0</v>
      </c>
      <c r="L54" s="416"/>
      <c r="M54" s="416" t="s">
        <v>449</v>
      </c>
      <c r="N54" s="417"/>
    </row>
    <row r="55" spans="1:14" x14ac:dyDescent="0.2">
      <c r="A55" s="153" t="s">
        <v>446</v>
      </c>
      <c r="B55" s="153" t="s">
        <v>253</v>
      </c>
      <c r="C55" s="157" t="s">
        <v>493</v>
      </c>
      <c r="D55" s="157">
        <v>20079</v>
      </c>
      <c r="E55" s="157">
        <v>0</v>
      </c>
      <c r="F55" s="157">
        <v>0</v>
      </c>
      <c r="G55" s="157">
        <v>0</v>
      </c>
      <c r="H55" s="157">
        <v>0</v>
      </c>
      <c r="I55" s="154">
        <f t="shared" si="0"/>
        <v>20079</v>
      </c>
      <c r="J55" s="154">
        <v>0</v>
      </c>
      <c r="K55" s="154">
        <f t="shared" si="1"/>
        <v>20079</v>
      </c>
      <c r="L55" s="416" t="s">
        <v>449</v>
      </c>
      <c r="M55" s="416" t="s">
        <v>449</v>
      </c>
      <c r="N55" s="417"/>
    </row>
    <row r="56" spans="1:14" x14ac:dyDescent="0.2">
      <c r="A56" s="153" t="s">
        <v>446</v>
      </c>
      <c r="B56" s="153" t="s">
        <v>249</v>
      </c>
      <c r="C56" s="157" t="s">
        <v>494</v>
      </c>
      <c r="D56" s="157">
        <v>238899</v>
      </c>
      <c r="E56" s="157">
        <v>0</v>
      </c>
      <c r="F56" s="157">
        <v>0</v>
      </c>
      <c r="G56" s="157">
        <v>0</v>
      </c>
      <c r="H56" s="157">
        <v>0</v>
      </c>
      <c r="I56" s="154">
        <f t="shared" si="0"/>
        <v>238899</v>
      </c>
      <c r="J56" s="154">
        <v>0</v>
      </c>
      <c r="K56" s="154">
        <f t="shared" si="1"/>
        <v>238899</v>
      </c>
      <c r="L56" s="416" t="s">
        <v>449</v>
      </c>
      <c r="M56" s="416" t="s">
        <v>449</v>
      </c>
      <c r="N56" s="417"/>
    </row>
    <row r="57" spans="1:14" x14ac:dyDescent="0.2">
      <c r="A57" s="153" t="s">
        <v>446</v>
      </c>
      <c r="B57" s="153" t="s">
        <v>254</v>
      </c>
      <c r="C57" s="157" t="s">
        <v>495</v>
      </c>
      <c r="D57" s="157">
        <v>0</v>
      </c>
      <c r="E57" s="157">
        <v>0</v>
      </c>
      <c r="F57" s="157">
        <v>0</v>
      </c>
      <c r="G57" s="157">
        <v>0</v>
      </c>
      <c r="H57" s="157">
        <v>0</v>
      </c>
      <c r="I57" s="154">
        <f t="shared" si="0"/>
        <v>0</v>
      </c>
      <c r="J57" s="154">
        <v>0</v>
      </c>
      <c r="K57" s="387">
        <f t="shared" si="1"/>
        <v>0</v>
      </c>
      <c r="L57" s="416"/>
      <c r="M57" s="416" t="s">
        <v>449</v>
      </c>
      <c r="N57" s="417"/>
    </row>
    <row r="58" spans="1:14" x14ac:dyDescent="0.2">
      <c r="A58" s="153" t="s">
        <v>443</v>
      </c>
      <c r="B58" s="153" t="s">
        <v>255</v>
      </c>
      <c r="C58" s="157" t="s">
        <v>47</v>
      </c>
      <c r="D58" s="157">
        <v>-78168</v>
      </c>
      <c r="E58" s="157">
        <v>0</v>
      </c>
      <c r="F58" s="157">
        <v>0</v>
      </c>
      <c r="G58" s="157">
        <v>0</v>
      </c>
      <c r="H58" s="157">
        <v>0</v>
      </c>
      <c r="I58" s="154">
        <f t="shared" si="0"/>
        <v>-78168</v>
      </c>
      <c r="K58" s="154">
        <f t="shared" si="1"/>
        <v>-78168</v>
      </c>
      <c r="L58" s="416" t="s">
        <v>449</v>
      </c>
      <c r="M58" s="416" t="s">
        <v>449</v>
      </c>
      <c r="N58" s="417"/>
    </row>
    <row r="59" spans="1:14" ht="25.5" x14ac:dyDescent="0.2">
      <c r="A59" s="153" t="s">
        <v>443</v>
      </c>
      <c r="B59" s="153" t="s">
        <v>227</v>
      </c>
      <c r="C59" s="157" t="s">
        <v>48</v>
      </c>
      <c r="D59" s="157">
        <v>3725483</v>
      </c>
      <c r="E59" s="157">
        <v>0</v>
      </c>
      <c r="F59" s="157">
        <v>0</v>
      </c>
      <c r="G59" s="157">
        <v>0</v>
      </c>
      <c r="H59" s="157">
        <v>0</v>
      </c>
      <c r="I59" s="154">
        <f t="shared" si="0"/>
        <v>3725483</v>
      </c>
      <c r="J59" s="154">
        <v>-3725483</v>
      </c>
      <c r="K59" s="387">
        <f t="shared" si="1"/>
        <v>0</v>
      </c>
      <c r="L59" s="416" t="s">
        <v>463</v>
      </c>
      <c r="M59" s="416" t="s">
        <v>449</v>
      </c>
      <c r="N59" s="417" t="s">
        <v>939</v>
      </c>
    </row>
    <row r="60" spans="1:14" x14ac:dyDescent="0.2">
      <c r="A60" s="153" t="s">
        <v>443</v>
      </c>
      <c r="B60" s="153" t="s">
        <v>228</v>
      </c>
      <c r="C60" s="157" t="s">
        <v>49</v>
      </c>
      <c r="D60" s="157">
        <v>-1744037</v>
      </c>
      <c r="E60" s="157">
        <v>0</v>
      </c>
      <c r="F60" s="157">
        <v>0</v>
      </c>
      <c r="G60" s="157">
        <v>0</v>
      </c>
      <c r="H60" s="157">
        <v>0</v>
      </c>
      <c r="I60" s="154">
        <f t="shared" si="0"/>
        <v>-1744037</v>
      </c>
      <c r="J60" s="154">
        <v>0</v>
      </c>
      <c r="K60" s="154">
        <f t="shared" si="1"/>
        <v>-1744037</v>
      </c>
      <c r="L60" s="416" t="s">
        <v>449</v>
      </c>
      <c r="M60" s="416" t="s">
        <v>449</v>
      </c>
      <c r="N60" s="417"/>
    </row>
    <row r="61" spans="1:14" ht="90" customHeight="1" thickBot="1" x14ac:dyDescent="0.25">
      <c r="A61" s="153" t="s">
        <v>443</v>
      </c>
      <c r="B61" s="153" t="s">
        <v>229</v>
      </c>
      <c r="C61" s="157" t="s">
        <v>50</v>
      </c>
      <c r="D61" s="157">
        <v>-41570027</v>
      </c>
      <c r="E61" s="157">
        <v>0</v>
      </c>
      <c r="F61" s="157">
        <v>0</v>
      </c>
      <c r="G61" s="157">
        <v>-1223611</v>
      </c>
      <c r="H61" s="157">
        <v>32586716</v>
      </c>
      <c r="I61" s="154">
        <f t="shared" si="0"/>
        <v>-10206922</v>
      </c>
      <c r="J61" s="154">
        <v>10206922</v>
      </c>
      <c r="K61" s="387">
        <f t="shared" si="1"/>
        <v>0</v>
      </c>
      <c r="L61" s="416" t="s">
        <v>463</v>
      </c>
      <c r="M61" s="416" t="s">
        <v>449</v>
      </c>
      <c r="N61" s="417" t="s">
        <v>940</v>
      </c>
    </row>
    <row r="62" spans="1:14" ht="115.5" customHeight="1" thickBot="1" x14ac:dyDescent="0.25">
      <c r="A62" s="153" t="s">
        <v>443</v>
      </c>
      <c r="B62" s="153" t="s">
        <v>230</v>
      </c>
      <c r="C62" s="157" t="s">
        <v>51</v>
      </c>
      <c r="D62" s="157">
        <v>-47052956</v>
      </c>
      <c r="E62" s="157">
        <v>0</v>
      </c>
      <c r="F62" s="157">
        <v>0</v>
      </c>
      <c r="G62" s="157">
        <v>0</v>
      </c>
      <c r="H62" s="157">
        <v>0</v>
      </c>
      <c r="I62" s="154">
        <f t="shared" si="0"/>
        <v>-47052956</v>
      </c>
      <c r="J62" s="420">
        <v>10671949</v>
      </c>
      <c r="K62" s="421">
        <f t="shared" si="1"/>
        <v>-36381007</v>
      </c>
      <c r="L62" s="416" t="s">
        <v>496</v>
      </c>
      <c r="M62" s="416" t="s">
        <v>449</v>
      </c>
      <c r="N62" s="417" t="s">
        <v>941</v>
      </c>
    </row>
    <row r="63" spans="1:14" ht="90" customHeight="1" thickBot="1" x14ac:dyDescent="0.25">
      <c r="A63" s="153" t="s">
        <v>443</v>
      </c>
      <c r="B63" s="153" t="s">
        <v>231</v>
      </c>
      <c r="C63" s="157" t="s">
        <v>52</v>
      </c>
      <c r="D63" s="157">
        <v>-14248066</v>
      </c>
      <c r="E63" s="157">
        <v>0</v>
      </c>
      <c r="F63" s="157">
        <v>0</v>
      </c>
      <c r="G63" s="157">
        <v>0</v>
      </c>
      <c r="H63" s="157">
        <v>0</v>
      </c>
      <c r="I63" s="154">
        <f t="shared" si="0"/>
        <v>-14248066</v>
      </c>
      <c r="J63" s="420">
        <v>-2533155.0796999969</v>
      </c>
      <c r="K63" s="421">
        <f t="shared" si="1"/>
        <v>-16781221.079699997</v>
      </c>
      <c r="L63" s="416" t="s">
        <v>496</v>
      </c>
      <c r="M63" s="416" t="s">
        <v>449</v>
      </c>
      <c r="N63" s="417" t="s">
        <v>942</v>
      </c>
    </row>
    <row r="64" spans="1:14" ht="64.5" customHeight="1" thickBot="1" x14ac:dyDescent="0.25">
      <c r="A64" s="153" t="s">
        <v>443</v>
      </c>
      <c r="B64" s="153" t="s">
        <v>232</v>
      </c>
      <c r="C64" s="157" t="s">
        <v>497</v>
      </c>
      <c r="D64" s="157">
        <v>14951932</v>
      </c>
      <c r="E64" s="157">
        <v>0</v>
      </c>
      <c r="F64" s="157">
        <v>0</v>
      </c>
      <c r="G64" s="157">
        <v>0</v>
      </c>
      <c r="H64" s="157">
        <v>0</v>
      </c>
      <c r="I64" s="154">
        <f t="shared" si="0"/>
        <v>14951932</v>
      </c>
      <c r="J64" s="420">
        <v>-17257558.214399997</v>
      </c>
      <c r="K64" s="421">
        <f t="shared" si="1"/>
        <v>-2305626.2143999971</v>
      </c>
      <c r="L64" s="416"/>
      <c r="M64" s="416" t="s">
        <v>449</v>
      </c>
      <c r="N64" s="417" t="s">
        <v>943</v>
      </c>
    </row>
    <row r="65" spans="1:16" ht="63.75" customHeight="1" x14ac:dyDescent="0.2">
      <c r="A65" s="153" t="s">
        <v>443</v>
      </c>
      <c r="B65" s="153" t="s">
        <v>233</v>
      </c>
      <c r="C65" s="157" t="s">
        <v>498</v>
      </c>
      <c r="D65" s="157">
        <v>-6108171</v>
      </c>
      <c r="E65" s="157">
        <v>0</v>
      </c>
      <c r="F65" s="157">
        <v>0</v>
      </c>
      <c r="G65" s="157">
        <v>0</v>
      </c>
      <c r="H65" s="157">
        <v>0</v>
      </c>
      <c r="I65" s="154">
        <f t="shared" si="0"/>
        <v>-6108171</v>
      </c>
      <c r="J65" s="154">
        <v>6108171</v>
      </c>
      <c r="K65" s="387">
        <f t="shared" si="1"/>
        <v>0</v>
      </c>
      <c r="L65" s="416" t="s">
        <v>463</v>
      </c>
      <c r="M65" s="416" t="s">
        <v>449</v>
      </c>
      <c r="N65" s="417" t="s">
        <v>944</v>
      </c>
    </row>
    <row r="66" spans="1:16" x14ac:dyDescent="0.2">
      <c r="A66" s="153" t="s">
        <v>443</v>
      </c>
      <c r="B66" s="153" t="s">
        <v>499</v>
      </c>
      <c r="C66" s="157" t="s">
        <v>54</v>
      </c>
      <c r="D66" s="157">
        <v>-3635785</v>
      </c>
      <c r="E66" s="157">
        <v>0</v>
      </c>
      <c r="F66" s="157">
        <v>0</v>
      </c>
      <c r="G66" s="157">
        <v>0</v>
      </c>
      <c r="H66" s="157">
        <v>0</v>
      </c>
      <c r="I66" s="154">
        <f t="shared" si="0"/>
        <v>-3635785</v>
      </c>
      <c r="J66" s="154">
        <v>0</v>
      </c>
      <c r="K66" s="154">
        <f t="shared" si="1"/>
        <v>-3635785</v>
      </c>
      <c r="L66" s="416" t="s">
        <v>449</v>
      </c>
      <c r="M66" s="416" t="s">
        <v>449</v>
      </c>
      <c r="N66" s="417"/>
    </row>
    <row r="67" spans="1:16" ht="51" customHeight="1" x14ac:dyDescent="0.2">
      <c r="A67" s="161">
        <v>283</v>
      </c>
      <c r="B67" s="153" t="s">
        <v>500</v>
      </c>
      <c r="C67" s="157" t="s">
        <v>55</v>
      </c>
      <c r="D67" s="157">
        <v>-119023992</v>
      </c>
      <c r="E67" s="157">
        <v>0</v>
      </c>
      <c r="F67" s="157">
        <v>0</v>
      </c>
      <c r="G67" s="157">
        <v>0</v>
      </c>
      <c r="H67" s="157">
        <v>0</v>
      </c>
      <c r="I67" s="154">
        <f t="shared" si="0"/>
        <v>-119023992</v>
      </c>
      <c r="J67" s="154">
        <v>119023992</v>
      </c>
      <c r="K67" s="387">
        <f t="shared" si="1"/>
        <v>0</v>
      </c>
      <c r="L67" s="416" t="s">
        <v>463</v>
      </c>
      <c r="M67" s="416" t="s">
        <v>449</v>
      </c>
      <c r="N67" s="417" t="s">
        <v>945</v>
      </c>
    </row>
    <row r="68" spans="1:16" x14ac:dyDescent="0.2">
      <c r="A68" s="153" t="s">
        <v>446</v>
      </c>
      <c r="B68" s="153" t="s">
        <v>234</v>
      </c>
      <c r="C68" s="157" t="s">
        <v>56</v>
      </c>
      <c r="D68" s="157">
        <v>17346550</v>
      </c>
      <c r="E68" s="157">
        <v>0</v>
      </c>
      <c r="F68" s="157">
        <v>0</v>
      </c>
      <c r="G68" s="157">
        <v>0</v>
      </c>
      <c r="H68" s="157">
        <v>0</v>
      </c>
      <c r="I68" s="154">
        <f t="shared" si="0"/>
        <v>17346550</v>
      </c>
      <c r="J68" s="154">
        <v>0</v>
      </c>
      <c r="K68" s="154">
        <f t="shared" si="1"/>
        <v>17346550</v>
      </c>
      <c r="L68" s="416" t="s">
        <v>449</v>
      </c>
      <c r="M68" s="416" t="s">
        <v>449</v>
      </c>
      <c r="N68" s="417"/>
    </row>
    <row r="69" spans="1:16" x14ac:dyDescent="0.2">
      <c r="A69" s="153">
        <v>0</v>
      </c>
      <c r="B69" s="153" t="s">
        <v>235</v>
      </c>
      <c r="C69" s="157" t="s">
        <v>501</v>
      </c>
      <c r="D69" s="157">
        <v>0</v>
      </c>
      <c r="E69" s="157">
        <v>0</v>
      </c>
      <c r="F69" s="157">
        <v>0</v>
      </c>
      <c r="G69" s="157">
        <v>0</v>
      </c>
      <c r="H69" s="157">
        <v>0</v>
      </c>
      <c r="I69" s="154">
        <f t="shared" si="0"/>
        <v>0</v>
      </c>
      <c r="J69" s="154">
        <v>0</v>
      </c>
      <c r="K69" s="387">
        <f t="shared" si="1"/>
        <v>0</v>
      </c>
    </row>
    <row r="70" spans="1:16" x14ac:dyDescent="0.2">
      <c r="A70" s="153">
        <v>0</v>
      </c>
      <c r="B70" s="153" t="s">
        <v>236</v>
      </c>
      <c r="C70" s="157" t="s">
        <v>502</v>
      </c>
      <c r="D70" s="157">
        <v>0</v>
      </c>
      <c r="E70" s="157">
        <v>0</v>
      </c>
      <c r="F70" s="157">
        <v>0</v>
      </c>
      <c r="G70" s="157">
        <v>0</v>
      </c>
      <c r="H70" s="157">
        <v>0</v>
      </c>
      <c r="I70" s="154">
        <f t="shared" si="0"/>
        <v>0</v>
      </c>
      <c r="J70" s="154">
        <v>0</v>
      </c>
      <c r="K70" s="387">
        <f t="shared" si="1"/>
        <v>0</v>
      </c>
    </row>
    <row r="71" spans="1:16" ht="38.25" customHeight="1" x14ac:dyDescent="0.2">
      <c r="A71" s="153" t="s">
        <v>446</v>
      </c>
      <c r="B71" s="153" t="s">
        <v>237</v>
      </c>
      <c r="C71" s="157" t="s">
        <v>57</v>
      </c>
      <c r="D71" s="157">
        <v>15371835</v>
      </c>
      <c r="E71" s="157">
        <v>0</v>
      </c>
      <c r="F71" s="157">
        <v>0</v>
      </c>
      <c r="G71" s="157">
        <v>1236295</v>
      </c>
      <c r="H71" s="157">
        <v>0</v>
      </c>
      <c r="I71" s="154">
        <f t="shared" si="0"/>
        <v>16608130</v>
      </c>
      <c r="J71" s="154">
        <v>-1236294</v>
      </c>
      <c r="K71" s="154">
        <f t="shared" si="1"/>
        <v>15371836</v>
      </c>
      <c r="L71" s="416" t="s">
        <v>496</v>
      </c>
      <c r="M71" s="416" t="s">
        <v>449</v>
      </c>
      <c r="N71" s="417" t="s">
        <v>946</v>
      </c>
    </row>
    <row r="72" spans="1:16" x14ac:dyDescent="0.2">
      <c r="A72" s="153">
        <v>0</v>
      </c>
      <c r="B72" s="153" t="s">
        <v>503</v>
      </c>
      <c r="C72" s="157" t="s">
        <v>504</v>
      </c>
      <c r="D72" s="157">
        <v>0</v>
      </c>
      <c r="E72" s="157">
        <v>0</v>
      </c>
      <c r="F72" s="157">
        <v>0</v>
      </c>
      <c r="G72" s="157">
        <v>0</v>
      </c>
      <c r="H72" s="157">
        <v>0</v>
      </c>
      <c r="I72" s="154">
        <f t="shared" si="0"/>
        <v>0</v>
      </c>
      <c r="J72" s="389">
        <v>0</v>
      </c>
      <c r="K72" s="387">
        <f t="shared" si="1"/>
        <v>0</v>
      </c>
    </row>
    <row r="73" spans="1:16" ht="127.5" customHeight="1" x14ac:dyDescent="0.2">
      <c r="A73" s="28"/>
      <c r="B73" s="28"/>
      <c r="C73" s="28" t="s">
        <v>769</v>
      </c>
      <c r="D73" s="28"/>
      <c r="E73" s="28"/>
      <c r="F73" s="28"/>
      <c r="G73" s="28"/>
      <c r="H73" s="28"/>
      <c r="I73" s="154">
        <v>0</v>
      </c>
      <c r="J73" s="389">
        <v>-11136437</v>
      </c>
      <c r="K73" s="387">
        <f t="shared" si="1"/>
        <v>-11136437</v>
      </c>
      <c r="L73" s="416"/>
      <c r="M73" s="416" t="s">
        <v>449</v>
      </c>
      <c r="N73" s="417" t="s">
        <v>947</v>
      </c>
      <c r="O73" s="28"/>
      <c r="P73" s="28"/>
    </row>
    <row r="74" spans="1:16" ht="90" customHeight="1" x14ac:dyDescent="0.2">
      <c r="A74" s="28">
        <v>282</v>
      </c>
      <c r="B74" s="28"/>
      <c r="C74" s="423" t="s">
        <v>950</v>
      </c>
      <c r="D74" s="28"/>
      <c r="E74" s="28"/>
      <c r="F74" s="28"/>
      <c r="G74" s="28"/>
      <c r="H74" s="28"/>
      <c r="J74" s="418">
        <v>42121.499329201892</v>
      </c>
      <c r="K74" s="154">
        <v>42121.499329201892</v>
      </c>
      <c r="L74" s="416"/>
      <c r="M74" s="416"/>
      <c r="N74" s="417" t="s">
        <v>948</v>
      </c>
      <c r="O74" s="28"/>
      <c r="P74" s="28"/>
    </row>
    <row r="75" spans="1:16" ht="13.5" thickBot="1" x14ac:dyDescent="0.25">
      <c r="B75" s="159" t="s">
        <v>334</v>
      </c>
      <c r="C75" s="159" t="s">
        <v>429</v>
      </c>
      <c r="D75" s="162">
        <v>-1445044525</v>
      </c>
      <c r="E75" s="162">
        <v>0</v>
      </c>
      <c r="F75" s="162">
        <v>0</v>
      </c>
      <c r="G75" s="162">
        <v>12684</v>
      </c>
      <c r="H75" s="162">
        <v>32586716</v>
      </c>
      <c r="I75" s="392">
        <f>SUM(I11:I71)</f>
        <v>-1412445128</v>
      </c>
      <c r="J75" s="392">
        <f>SUM(J11:J74)</f>
        <v>141466327.8770588</v>
      </c>
      <c r="K75" s="388">
        <f>SUM(K11:K74)</f>
        <v>-1270978800.1229413</v>
      </c>
    </row>
    <row r="76" spans="1:16" ht="102.75" customHeight="1" thickTop="1" x14ac:dyDescent="0.2">
      <c r="C76" s="153" t="s">
        <v>440</v>
      </c>
      <c r="D76" s="154">
        <f>+D77-D75</f>
        <v>16113159.640000105</v>
      </c>
      <c r="I76" s="154">
        <f>+D76</f>
        <v>16113159.640000105</v>
      </c>
      <c r="J76" s="154">
        <f>-I76</f>
        <v>-16113159.640000105</v>
      </c>
      <c r="K76" s="154">
        <f>+J76+I76</f>
        <v>0</v>
      </c>
      <c r="L76" s="416" t="s">
        <v>442</v>
      </c>
      <c r="M76" s="416"/>
      <c r="N76" s="422" t="s">
        <v>949</v>
      </c>
    </row>
    <row r="77" spans="1:16" x14ac:dyDescent="0.2">
      <c r="C77" s="153" t="s">
        <v>505</v>
      </c>
      <c r="D77" s="163">
        <v>-1428931365.3599999</v>
      </c>
      <c r="E77" s="163">
        <f t="shared" ref="E77:H77" si="2">+E76+E75</f>
        <v>0</v>
      </c>
      <c r="F77" s="163">
        <f t="shared" si="2"/>
        <v>0</v>
      </c>
      <c r="G77" s="163">
        <f t="shared" si="2"/>
        <v>12684</v>
      </c>
      <c r="H77" s="163">
        <f t="shared" si="2"/>
        <v>32586716</v>
      </c>
      <c r="I77" s="154">
        <f>+I75+I76</f>
        <v>-1396331968.3599999</v>
      </c>
      <c r="J77" s="154">
        <f>+J76+J75</f>
        <v>125353168.2370587</v>
      </c>
      <c r="K77" s="154">
        <f>+K76+K75</f>
        <v>-1270978800.1229413</v>
      </c>
    </row>
    <row r="79" spans="1:16" s="416" customFormat="1" x14ac:dyDescent="0.2">
      <c r="A79" s="416" t="s">
        <v>951</v>
      </c>
      <c r="I79" s="424"/>
      <c r="J79" s="425"/>
      <c r="K79" s="426"/>
      <c r="N79" s="424"/>
      <c r="O79" s="425"/>
    </row>
    <row r="80" spans="1:16" s="416" customFormat="1" x14ac:dyDescent="0.2">
      <c r="A80" s="416" t="s">
        <v>952</v>
      </c>
      <c r="J80" s="425"/>
      <c r="K80" s="427"/>
      <c r="O80" s="425"/>
    </row>
    <row r="81" spans="1:15" s="416" customFormat="1" x14ac:dyDescent="0.2">
      <c r="A81" s="416" t="s">
        <v>953</v>
      </c>
      <c r="I81" s="424"/>
      <c r="J81" s="425"/>
      <c r="K81" s="427"/>
      <c r="O81" s="425"/>
    </row>
    <row r="82" spans="1:15" s="416" customFormat="1" x14ac:dyDescent="0.2">
      <c r="A82" s="416" t="s">
        <v>954</v>
      </c>
      <c r="J82" s="425"/>
      <c r="K82" s="427"/>
      <c r="O82" s="425"/>
    </row>
  </sheetData>
  <mergeCells count="4">
    <mergeCell ref="B2:D2"/>
    <mergeCell ref="B3:D3"/>
    <mergeCell ref="B4:D4"/>
    <mergeCell ref="B5:D5"/>
  </mergeCells>
  <pageMargins left="1" right="1" top="1.5" bottom="1.25" header="1" footer="0.5"/>
  <pageSetup scale="43" fitToHeight="2" pageOrder="overThenDown" orientation="landscape" r:id="rId1"/>
  <headerFooter>
    <oddHeader>&amp;C&amp;"Times New Roman,Regular"&amp;8 &amp;R&amp;"Times New Roman,Regular"&amp;12WP/&amp;A
Page &amp;P of &amp;N</oddHeader>
  </headerFooter>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F305A-853E-4293-BAC6-28D67D66CAA6}">
  <sheetPr>
    <pageSetUpPr fitToPage="1"/>
  </sheetPr>
  <dimension ref="A1:P16"/>
  <sheetViews>
    <sheetView workbookViewId="0">
      <selection activeCell="E82" sqref="E82"/>
    </sheetView>
  </sheetViews>
  <sheetFormatPr defaultColWidth="8.85546875" defaultRowHeight="12.75" x14ac:dyDescent="0.2"/>
  <cols>
    <col min="1" max="2" width="8.85546875" style="428"/>
    <col min="3" max="3" width="12.5703125" style="428" bestFit="1" customWidth="1"/>
    <col min="4" max="4" width="21.42578125" style="428" bestFit="1" customWidth="1"/>
    <col min="5" max="5" width="12.85546875" style="428" bestFit="1" customWidth="1"/>
    <col min="6" max="6" width="17.42578125" style="428" bestFit="1" customWidth="1"/>
    <col min="7" max="7" width="13.42578125" style="428" bestFit="1" customWidth="1"/>
    <col min="8" max="8" width="9.140625" style="428" bestFit="1" customWidth="1"/>
    <col min="9" max="11" width="8.85546875" style="428"/>
    <col min="12" max="12" width="11.5703125" style="428" bestFit="1" customWidth="1"/>
    <col min="13" max="13" width="11.42578125" style="428" bestFit="1" customWidth="1"/>
    <col min="14" max="14" width="6.5703125" style="428" bestFit="1" customWidth="1"/>
    <col min="15" max="15" width="7.42578125" style="428" bestFit="1" customWidth="1"/>
    <col min="16" max="16" width="11.5703125" style="428" bestFit="1" customWidth="1"/>
    <col min="17" max="16384" width="8.85546875" style="428"/>
  </cols>
  <sheetData>
    <row r="1" spans="1:16" x14ac:dyDescent="0.2">
      <c r="A1" s="428" t="s">
        <v>791</v>
      </c>
    </row>
    <row r="2" spans="1:16" x14ac:dyDescent="0.2">
      <c r="A2" s="428" t="s">
        <v>955</v>
      </c>
    </row>
    <row r="5" spans="1:16" x14ac:dyDescent="0.2">
      <c r="D5" s="429"/>
      <c r="E5" s="429"/>
      <c r="F5" s="429"/>
      <c r="G5" s="430"/>
      <c r="M5" s="431">
        <v>0.21</v>
      </c>
      <c r="N5" s="431">
        <v>7.4999999999999997E-3</v>
      </c>
      <c r="O5" s="431">
        <f>-M5*N5</f>
        <v>-1.5749999999999998E-3</v>
      </c>
    </row>
    <row r="6" spans="1:16" x14ac:dyDescent="0.2">
      <c r="G6" s="430"/>
      <c r="I6" s="432"/>
      <c r="J6" s="432" t="s">
        <v>311</v>
      </c>
      <c r="K6" s="432"/>
      <c r="L6" s="432"/>
      <c r="M6" s="432" t="s">
        <v>799</v>
      </c>
      <c r="N6" s="432" t="s">
        <v>800</v>
      </c>
      <c r="O6" s="432"/>
      <c r="P6" s="432" t="s">
        <v>956</v>
      </c>
    </row>
    <row r="7" spans="1:16" x14ac:dyDescent="0.2">
      <c r="A7" s="433" t="s">
        <v>957</v>
      </c>
      <c r="B7" s="433" t="s">
        <v>958</v>
      </c>
      <c r="C7" s="433" t="s">
        <v>959</v>
      </c>
      <c r="D7" s="433" t="s">
        <v>5</v>
      </c>
      <c r="E7" s="433" t="s">
        <v>960</v>
      </c>
      <c r="F7" s="433" t="s">
        <v>961</v>
      </c>
      <c r="G7" s="434" t="s">
        <v>440</v>
      </c>
      <c r="H7" s="433" t="s">
        <v>441</v>
      </c>
      <c r="I7" s="433" t="s">
        <v>962</v>
      </c>
      <c r="J7" s="433" t="s">
        <v>963</v>
      </c>
      <c r="K7" s="433" t="s">
        <v>964</v>
      </c>
      <c r="L7" s="433" t="s">
        <v>965</v>
      </c>
      <c r="M7" s="433" t="s">
        <v>966</v>
      </c>
      <c r="N7" s="433" t="s">
        <v>966</v>
      </c>
      <c r="O7" s="433" t="s">
        <v>801</v>
      </c>
      <c r="P7" s="433" t="s">
        <v>440</v>
      </c>
    </row>
    <row r="8" spans="1:16" x14ac:dyDescent="0.2">
      <c r="A8" s="435" t="s">
        <v>967</v>
      </c>
      <c r="D8" s="416" t="s">
        <v>489</v>
      </c>
      <c r="E8" s="436">
        <v>41562329</v>
      </c>
      <c r="F8" s="436"/>
      <c r="G8" s="436">
        <v>-41562329</v>
      </c>
      <c r="H8" s="437">
        <f t="shared" ref="H8" si="0">+E8+G8</f>
        <v>0</v>
      </c>
      <c r="I8" s="437"/>
      <c r="J8" s="438" t="s">
        <v>463</v>
      </c>
      <c r="K8" s="437" t="s">
        <v>226</v>
      </c>
      <c r="L8" s="438" t="s">
        <v>449</v>
      </c>
      <c r="M8" s="436">
        <f>-G8*M5</f>
        <v>8728089.0899999999</v>
      </c>
      <c r="N8" s="437">
        <f t="shared" ref="N8" si="1">IF(L8="Yes",-G8*$N$11,0)</f>
        <v>0</v>
      </c>
      <c r="O8" s="436">
        <f>IF(L8="Yes",(-G8*#REF!),0)</f>
        <v>0</v>
      </c>
      <c r="P8" s="437">
        <f t="shared" ref="P8" si="2">SUM(M8:O8)</f>
        <v>8728089.0899999999</v>
      </c>
    </row>
    <row r="13" spans="1:16" x14ac:dyDescent="0.2">
      <c r="A13" s="428" t="s">
        <v>968</v>
      </c>
    </row>
    <row r="14" spans="1:16" x14ac:dyDescent="0.2">
      <c r="A14" s="428" t="s">
        <v>969</v>
      </c>
    </row>
    <row r="16" spans="1:16" x14ac:dyDescent="0.2">
      <c r="A16" s="439" t="str" cm="1">
        <f t="array" aca="1" ref="A16" ca="1">_xlfn.TEXTAFTER(CELL("filename",$A$2),"]")</f>
        <v>WP II-E-3.5.1a Reg Asset</v>
      </c>
    </row>
  </sheetData>
  <pageMargins left="1" right="1" top="1.75" bottom="1" header="1" footer="0.75"/>
  <pageSetup scale="63" fitToHeight="0" orientation="landscape" r:id="rId1"/>
  <headerFooter>
    <oddHeader>&amp;R&amp;"Arial,Regular"&amp;10&amp;A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662B6-0F67-4629-85B1-BBED04E3B8E5}">
  <sheetPr>
    <pageSetUpPr fitToPage="1"/>
  </sheetPr>
  <dimension ref="A1:E25"/>
  <sheetViews>
    <sheetView workbookViewId="0">
      <selection activeCell="E82" sqref="E82"/>
    </sheetView>
  </sheetViews>
  <sheetFormatPr defaultRowHeight="15" x14ac:dyDescent="0.25"/>
  <cols>
    <col min="1" max="1" width="10.5703125" customWidth="1"/>
    <col min="2" max="2" width="29.85546875" bestFit="1" customWidth="1"/>
    <col min="3" max="3" width="13" bestFit="1" customWidth="1"/>
    <col min="4" max="4" width="16.5703125" bestFit="1" customWidth="1"/>
    <col min="5" max="5" width="21.140625" bestFit="1" customWidth="1"/>
  </cols>
  <sheetData>
    <row r="1" spans="1:5" x14ac:dyDescent="0.25">
      <c r="A1" t="s">
        <v>791</v>
      </c>
    </row>
    <row r="2" spans="1:5" x14ac:dyDescent="0.25">
      <c r="A2" t="s">
        <v>908</v>
      </c>
    </row>
    <row r="3" spans="1:5" x14ac:dyDescent="0.25">
      <c r="A3" t="s">
        <v>909</v>
      </c>
    </row>
    <row r="10" spans="1:5" x14ac:dyDescent="0.25">
      <c r="A10" s="397" t="s">
        <v>910</v>
      </c>
      <c r="B10" s="397" t="s">
        <v>911</v>
      </c>
      <c r="D10" s="398">
        <v>60622951.43</v>
      </c>
      <c r="E10" t="s">
        <v>912</v>
      </c>
    </row>
    <row r="11" spans="1:5" x14ac:dyDescent="0.25">
      <c r="A11" s="397" t="s">
        <v>913</v>
      </c>
      <c r="B11" s="397" t="s">
        <v>914</v>
      </c>
      <c r="D11" s="398">
        <v>-19439655.899999999</v>
      </c>
      <c r="E11" t="s">
        <v>912</v>
      </c>
    </row>
    <row r="12" spans="1:5" x14ac:dyDescent="0.25">
      <c r="A12" s="397" t="s">
        <v>915</v>
      </c>
      <c r="B12" s="397" t="s">
        <v>916</v>
      </c>
      <c r="D12" s="398">
        <v>2435348</v>
      </c>
      <c r="E12" t="s">
        <v>912</v>
      </c>
    </row>
    <row r="13" spans="1:5" x14ac:dyDescent="0.25">
      <c r="A13" s="397" t="s">
        <v>917</v>
      </c>
      <c r="B13" s="397" t="s">
        <v>918</v>
      </c>
      <c r="D13" s="398">
        <v>-2369695.92</v>
      </c>
      <c r="E13" t="s">
        <v>912</v>
      </c>
    </row>
    <row r="14" spans="1:5" x14ac:dyDescent="0.25">
      <c r="A14" s="397" t="s">
        <v>919</v>
      </c>
      <c r="B14" s="397" t="s">
        <v>920</v>
      </c>
      <c r="D14" s="398">
        <v>2135247</v>
      </c>
      <c r="E14" t="s">
        <v>912</v>
      </c>
    </row>
    <row r="15" spans="1:5" x14ac:dyDescent="0.25">
      <c r="A15" s="397" t="s">
        <v>921</v>
      </c>
      <c r="B15" s="397" t="s">
        <v>922</v>
      </c>
      <c r="D15" s="399">
        <v>-1821867.98</v>
      </c>
      <c r="E15" t="s">
        <v>912</v>
      </c>
    </row>
    <row r="16" spans="1:5" x14ac:dyDescent="0.25">
      <c r="B16" s="397" t="s">
        <v>923</v>
      </c>
      <c r="D16" s="400">
        <f>SUM(D10:D15)</f>
        <v>41562326.630000003</v>
      </c>
    </row>
    <row r="17" spans="1:5" x14ac:dyDescent="0.25">
      <c r="B17" s="397" t="s">
        <v>924</v>
      </c>
      <c r="D17" s="401">
        <f>-D16*0.21</f>
        <v>-8728088.5922999997</v>
      </c>
      <c r="E17" t="s">
        <v>925</v>
      </c>
    </row>
    <row r="18" spans="1:5" x14ac:dyDescent="0.25">
      <c r="B18" s="397" t="s">
        <v>926</v>
      </c>
      <c r="D18" s="400">
        <f>+D16+D17</f>
        <v>32834238.037700005</v>
      </c>
    </row>
    <row r="21" spans="1:5" x14ac:dyDescent="0.25">
      <c r="A21" s="402" t="s">
        <v>217</v>
      </c>
      <c r="B21" s="403" t="s">
        <v>927</v>
      </c>
      <c r="D21" s="401">
        <v>155560618</v>
      </c>
    </row>
    <row r="22" spans="1:5" x14ac:dyDescent="0.25">
      <c r="B22" t="s">
        <v>928</v>
      </c>
      <c r="D22" s="404">
        <f>-D21*0.21</f>
        <v>-32667729.779999997</v>
      </c>
      <c r="E22" t="s">
        <v>929</v>
      </c>
    </row>
    <row r="24" spans="1:5" ht="15.75" thickBot="1" x14ac:dyDescent="0.3">
      <c r="B24" t="s">
        <v>930</v>
      </c>
      <c r="D24" s="405">
        <f>+D18+D22</f>
        <v>166508.25770000741</v>
      </c>
    </row>
    <row r="25" spans="1:5" ht="15.75" thickTop="1" x14ac:dyDescent="0.25"/>
  </sheetData>
  <pageMargins left="0.7" right="0.7" top="0.75" bottom="0.75" header="0.3" footer="0.3"/>
  <pageSetup orientation="landscape" r:id="rId1"/>
  <headerFooter>
    <oddHeader>&amp;RWP/&amp;A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E919D-3C0F-471E-880B-9965F6614A64}">
  <sheetPr>
    <pageSetUpPr fitToPage="1"/>
  </sheetPr>
  <dimension ref="A1:P13"/>
  <sheetViews>
    <sheetView workbookViewId="0">
      <selection activeCell="E82" sqref="E82"/>
    </sheetView>
  </sheetViews>
  <sheetFormatPr defaultColWidth="8.85546875" defaultRowHeight="12.75" x14ac:dyDescent="0.2"/>
  <cols>
    <col min="1" max="1" width="9.140625" style="428" customWidth="1"/>
    <col min="2" max="2" width="5.85546875" style="428" bestFit="1" customWidth="1"/>
    <col min="3" max="3" width="11.85546875" style="428" bestFit="1" customWidth="1"/>
    <col min="4" max="4" width="31.42578125" style="428" bestFit="1" customWidth="1"/>
    <col min="5" max="5" width="12.42578125" style="428" bestFit="1" customWidth="1"/>
    <col min="6" max="6" width="16.42578125" style="428" bestFit="1" customWidth="1"/>
    <col min="7" max="7" width="14.42578125" style="428" bestFit="1" customWidth="1"/>
    <col min="8" max="8" width="15.42578125" style="428" bestFit="1" customWidth="1"/>
    <col min="9" max="9" width="6.85546875" style="428" bestFit="1" customWidth="1"/>
    <col min="10" max="10" width="8.42578125" style="428" bestFit="1" customWidth="1"/>
    <col min="11" max="11" width="7.42578125" style="428" bestFit="1" customWidth="1"/>
    <col min="12" max="12" width="10.85546875" style="428" bestFit="1" customWidth="1"/>
    <col min="13" max="14" width="13.42578125" style="428" bestFit="1" customWidth="1"/>
    <col min="15" max="15" width="10.42578125" style="428" bestFit="1" customWidth="1"/>
    <col min="16" max="16" width="13.42578125" style="428" bestFit="1" customWidth="1"/>
    <col min="17" max="16384" width="8.85546875" style="428"/>
  </cols>
  <sheetData>
    <row r="1" spans="1:16" x14ac:dyDescent="0.2">
      <c r="A1" s="428" t="s">
        <v>791</v>
      </c>
    </row>
    <row r="2" spans="1:16" x14ac:dyDescent="0.2">
      <c r="A2" s="428" t="s">
        <v>970</v>
      </c>
    </row>
    <row r="4" spans="1:16" x14ac:dyDescent="0.2">
      <c r="D4" s="429"/>
      <c r="E4" s="429"/>
      <c r="F4" s="429"/>
      <c r="G4" s="430"/>
      <c r="M4" s="431">
        <v>0.21</v>
      </c>
      <c r="N4" s="431">
        <v>7.4999999999999997E-3</v>
      </c>
      <c r="O4" s="431">
        <v>-1.5749999999999998E-3</v>
      </c>
    </row>
    <row r="5" spans="1:16" x14ac:dyDescent="0.2">
      <c r="G5" s="430"/>
      <c r="I5" s="432"/>
      <c r="J5" s="432" t="s">
        <v>311</v>
      </c>
      <c r="K5" s="432"/>
      <c r="L5" s="432"/>
      <c r="M5" s="432" t="s">
        <v>799</v>
      </c>
      <c r="N5" s="432" t="s">
        <v>800</v>
      </c>
      <c r="O5" s="432"/>
      <c r="P5" s="432" t="s">
        <v>956</v>
      </c>
    </row>
    <row r="6" spans="1:16" x14ac:dyDescent="0.2">
      <c r="A6" s="433" t="s">
        <v>957</v>
      </c>
      <c r="B6" s="440" t="s">
        <v>958</v>
      </c>
      <c r="C6" s="440" t="s">
        <v>971</v>
      </c>
      <c r="D6" s="440" t="s">
        <v>5</v>
      </c>
      <c r="E6" s="440" t="s">
        <v>960</v>
      </c>
      <c r="F6" s="440" t="s">
        <v>961</v>
      </c>
      <c r="G6" s="441" t="s">
        <v>440</v>
      </c>
      <c r="H6" s="440" t="s">
        <v>441</v>
      </c>
      <c r="I6" s="433" t="s">
        <v>962</v>
      </c>
      <c r="J6" s="433" t="s">
        <v>963</v>
      </c>
      <c r="K6" s="433" t="s">
        <v>964</v>
      </c>
      <c r="L6" s="433" t="s">
        <v>965</v>
      </c>
      <c r="M6" s="433" t="s">
        <v>966</v>
      </c>
      <c r="N6" s="433" t="s">
        <v>966</v>
      </c>
      <c r="O6" s="433" t="s">
        <v>801</v>
      </c>
      <c r="P6" s="433" t="s">
        <v>440</v>
      </c>
    </row>
    <row r="7" spans="1:16" x14ac:dyDescent="0.2">
      <c r="A7" s="435" t="s">
        <v>967</v>
      </c>
      <c r="C7" s="442"/>
      <c r="D7" s="443" t="s">
        <v>55</v>
      </c>
      <c r="E7" s="430"/>
      <c r="F7" s="436">
        <v>551228400</v>
      </c>
      <c r="G7" s="436">
        <v>-551228400</v>
      </c>
      <c r="H7" s="437"/>
      <c r="I7" s="437"/>
      <c r="J7" s="438" t="s">
        <v>463</v>
      </c>
      <c r="K7" s="437" t="s">
        <v>500</v>
      </c>
      <c r="L7" s="438" t="s">
        <v>463</v>
      </c>
      <c r="M7" s="436">
        <v>115757964</v>
      </c>
      <c r="N7" s="437">
        <v>4134213</v>
      </c>
      <c r="O7" s="436">
        <v>-868184.72999999986</v>
      </c>
      <c r="P7" s="437">
        <v>119023992.27</v>
      </c>
    </row>
    <row r="11" spans="1:16" x14ac:dyDescent="0.2">
      <c r="A11" s="428" t="s">
        <v>972</v>
      </c>
    </row>
    <row r="13" spans="1:16" x14ac:dyDescent="0.2">
      <c r="A13" s="439" t="str" cm="1">
        <f t="array" aca="1" ref="A13" ca="1">_xlfn.TEXTAFTER(CELL("filename",$A$1),"]")</f>
        <v>WP II-E-3.5.1b T09S11</v>
      </c>
    </row>
  </sheetData>
  <pageMargins left="1" right="1" top="1.75" bottom="1" header="1" footer="0.75"/>
  <pageSetup scale="57" fitToHeight="0" orientation="landscape" r:id="rId1"/>
  <headerFooter>
    <oddHeader>&amp;R&amp;"Arial,Regular"&amp;10&amp;A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83EAE-0D10-4B0E-8DBD-6144967368F0}">
  <sheetPr>
    <pageSetUpPr fitToPage="1"/>
  </sheetPr>
  <dimension ref="A1:P14"/>
  <sheetViews>
    <sheetView workbookViewId="0">
      <selection activeCell="E82" sqref="E82"/>
    </sheetView>
  </sheetViews>
  <sheetFormatPr defaultColWidth="8.85546875" defaultRowHeight="12.75" x14ac:dyDescent="0.2"/>
  <cols>
    <col min="1" max="1" width="8.85546875" style="428" bestFit="1" customWidth="1"/>
    <col min="2" max="2" width="22.42578125" style="428" bestFit="1" customWidth="1"/>
    <col min="3" max="3" width="12" style="428" bestFit="1" customWidth="1"/>
    <col min="4" max="4" width="31.140625" style="428" bestFit="1" customWidth="1"/>
    <col min="5" max="5" width="12.5703125" style="428" bestFit="1" customWidth="1"/>
    <col min="6" max="6" width="17.42578125" style="428" bestFit="1" customWidth="1"/>
    <col min="7" max="7" width="12.85546875" style="428" bestFit="1" customWidth="1"/>
    <col min="8" max="8" width="16.42578125" style="428" bestFit="1" customWidth="1"/>
    <col min="9" max="9" width="7.42578125" style="428" bestFit="1" customWidth="1"/>
    <col min="10" max="10" width="8.85546875" style="428"/>
    <col min="11" max="11" width="7.42578125" style="428" bestFit="1" customWidth="1"/>
    <col min="12" max="12" width="11.5703125" style="428" bestFit="1" customWidth="1"/>
    <col min="13" max="13" width="7.5703125" style="428" bestFit="1" customWidth="1"/>
    <col min="14" max="14" width="6.5703125" style="428" bestFit="1" customWidth="1"/>
    <col min="15" max="15" width="7.42578125" style="428" bestFit="1" customWidth="1"/>
    <col min="16" max="16" width="13.42578125" style="428" bestFit="1" customWidth="1"/>
    <col min="17" max="17" width="12.42578125" style="428" bestFit="1" customWidth="1"/>
    <col min="18" max="16384" width="8.85546875" style="428"/>
  </cols>
  <sheetData>
    <row r="1" spans="1:16" x14ac:dyDescent="0.2">
      <c r="A1" s="428" t="s">
        <v>791</v>
      </c>
    </row>
    <row r="2" spans="1:16" x14ac:dyDescent="0.2">
      <c r="A2" s="428" t="s">
        <v>973</v>
      </c>
    </row>
    <row r="6" spans="1:16" x14ac:dyDescent="0.2">
      <c r="G6" s="430"/>
      <c r="M6" s="431">
        <v>0.21</v>
      </c>
      <c r="N6" s="431">
        <v>7.4999999999999997E-3</v>
      </c>
      <c r="O6" s="431">
        <f>-M6*N6</f>
        <v>-1.5749999999999998E-3</v>
      </c>
    </row>
    <row r="7" spans="1:16" x14ac:dyDescent="0.2">
      <c r="G7" s="430"/>
      <c r="I7" s="432"/>
      <c r="J7" s="432" t="s">
        <v>311</v>
      </c>
      <c r="K7" s="432"/>
      <c r="L7" s="432"/>
      <c r="M7" s="432" t="s">
        <v>799</v>
      </c>
      <c r="N7" s="432" t="s">
        <v>800</v>
      </c>
      <c r="O7" s="432"/>
      <c r="P7" s="432" t="s">
        <v>956</v>
      </c>
    </row>
    <row r="8" spans="1:16" x14ac:dyDescent="0.2">
      <c r="A8" s="433" t="s">
        <v>957</v>
      </c>
      <c r="B8" s="433" t="s">
        <v>958</v>
      </c>
      <c r="C8" s="433" t="s">
        <v>971</v>
      </c>
      <c r="D8" s="433" t="s">
        <v>5</v>
      </c>
      <c r="E8" s="433" t="s">
        <v>960</v>
      </c>
      <c r="F8" s="433" t="s">
        <v>961</v>
      </c>
      <c r="G8" s="434" t="s">
        <v>440</v>
      </c>
      <c r="H8" s="433" t="s">
        <v>441</v>
      </c>
      <c r="I8" s="433" t="s">
        <v>962</v>
      </c>
      <c r="J8" s="433" t="s">
        <v>963</v>
      </c>
      <c r="K8" s="433" t="s">
        <v>964</v>
      </c>
      <c r="L8" s="433" t="s">
        <v>965</v>
      </c>
      <c r="M8" s="433" t="s">
        <v>966</v>
      </c>
      <c r="N8" s="433" t="s">
        <v>966</v>
      </c>
      <c r="O8" s="433" t="s">
        <v>801</v>
      </c>
      <c r="P8" s="433" t="s">
        <v>440</v>
      </c>
    </row>
    <row r="9" spans="1:16" x14ac:dyDescent="0.2">
      <c r="B9" s="428" t="s">
        <v>974</v>
      </c>
      <c r="D9" s="444"/>
      <c r="E9" s="436"/>
      <c r="F9" s="437"/>
      <c r="G9" s="436"/>
      <c r="H9" s="437"/>
      <c r="I9" s="437"/>
      <c r="J9" s="437"/>
      <c r="K9" s="437"/>
      <c r="L9" s="437"/>
      <c r="M9" s="437"/>
      <c r="N9" s="437"/>
      <c r="O9" s="437"/>
      <c r="P9" s="437"/>
    </row>
    <row r="10" spans="1:16" x14ac:dyDescent="0.2">
      <c r="C10" s="428" t="s">
        <v>975</v>
      </c>
      <c r="D10" s="428" t="s">
        <v>976</v>
      </c>
      <c r="E10" s="437"/>
      <c r="F10" s="437"/>
      <c r="G10" s="436"/>
      <c r="H10" s="436">
        <v>53030652.766069159</v>
      </c>
      <c r="I10" s="437"/>
      <c r="J10" s="437"/>
      <c r="K10" s="437"/>
      <c r="L10" s="438"/>
      <c r="M10" s="436"/>
      <c r="N10" s="437"/>
      <c r="O10" s="437"/>
      <c r="P10" s="436">
        <f>-H10*0.21</f>
        <v>-11136437.080874523</v>
      </c>
    </row>
    <row r="14" spans="1:16" x14ac:dyDescent="0.2">
      <c r="A14" s="439" t="str" cm="1">
        <f t="array" aca="1" ref="A14" ca="1">_xlfn.TEXTAFTER(CELL("filename",$A$1),"]")</f>
        <v>WP II-E-3.5.1c Pension Adj</v>
      </c>
    </row>
  </sheetData>
  <pageMargins left="1" right="1" top="1.75" bottom="1" header="1" footer="0.75"/>
  <pageSetup scale="56" fitToHeight="0" orientation="landscape" r:id="rId1"/>
  <headerFooter>
    <oddHeader>&amp;R&amp;"Arial,Regular"&amp;10&amp;A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0B0FF-288D-4A34-936B-B94AAD562E8B}">
  <sheetPr>
    <pageSetUpPr fitToPage="1"/>
  </sheetPr>
  <dimension ref="A1:P14"/>
  <sheetViews>
    <sheetView workbookViewId="0">
      <selection activeCell="E82" sqref="E82"/>
    </sheetView>
  </sheetViews>
  <sheetFormatPr defaultColWidth="8.85546875" defaultRowHeight="12.75" x14ac:dyDescent="0.2"/>
  <cols>
    <col min="1" max="1" width="8.85546875" style="428"/>
    <col min="2" max="2" width="6.5703125" style="428" customWidth="1"/>
    <col min="3" max="3" width="11.5703125" style="428" customWidth="1"/>
    <col min="4" max="4" width="30.5703125" style="428" bestFit="1" customWidth="1"/>
    <col min="5" max="5" width="14.42578125" style="428" bestFit="1" customWidth="1"/>
    <col min="6" max="6" width="16.140625" style="428" customWidth="1"/>
    <col min="7" max="7" width="13.42578125" style="428" bestFit="1" customWidth="1"/>
    <col min="8" max="8" width="16.42578125" style="428" bestFit="1" customWidth="1"/>
    <col min="9" max="11" width="8.85546875" style="428"/>
    <col min="12" max="12" width="11.42578125" style="428" customWidth="1"/>
    <col min="13" max="13" width="13.42578125" style="428" bestFit="1" customWidth="1"/>
    <col min="14" max="14" width="6.5703125" style="428" bestFit="1" customWidth="1"/>
    <col min="15" max="15" width="7.42578125" style="428" bestFit="1" customWidth="1"/>
    <col min="16" max="16" width="13.42578125" style="428" bestFit="1" customWidth="1"/>
    <col min="17" max="16384" width="8.85546875" style="428"/>
  </cols>
  <sheetData>
    <row r="1" spans="1:16" x14ac:dyDescent="0.2">
      <c r="A1" s="428" t="s">
        <v>791</v>
      </c>
    </row>
    <row r="2" spans="1:16" x14ac:dyDescent="0.2">
      <c r="A2" s="428" t="s">
        <v>977</v>
      </c>
    </row>
    <row r="4" spans="1:16" x14ac:dyDescent="0.2">
      <c r="D4" s="429"/>
      <c r="E4" s="429"/>
      <c r="F4" s="429"/>
      <c r="G4" s="430"/>
      <c r="M4" s="431">
        <v>0.21</v>
      </c>
      <c r="N4" s="431">
        <v>7.4999999999999997E-3</v>
      </c>
      <c r="O4" s="431">
        <f>-M4*N4</f>
        <v>-1.5749999999999998E-3</v>
      </c>
    </row>
    <row r="5" spans="1:16" x14ac:dyDescent="0.2">
      <c r="G5" s="430"/>
      <c r="I5" s="432"/>
      <c r="J5" s="432" t="s">
        <v>311</v>
      </c>
      <c r="K5" s="432"/>
      <c r="L5" s="432"/>
      <c r="M5" s="432" t="s">
        <v>799</v>
      </c>
      <c r="N5" s="432" t="s">
        <v>800</v>
      </c>
      <c r="O5" s="432"/>
      <c r="P5" s="432" t="s">
        <v>956</v>
      </c>
    </row>
    <row r="6" spans="1:16" s="432" customFormat="1" x14ac:dyDescent="0.2">
      <c r="A6" s="433" t="s">
        <v>957</v>
      </c>
      <c r="B6" s="433" t="s">
        <v>958</v>
      </c>
      <c r="C6" s="433" t="s">
        <v>971</v>
      </c>
      <c r="D6" s="433" t="s">
        <v>5</v>
      </c>
      <c r="E6" s="433" t="s">
        <v>960</v>
      </c>
      <c r="F6" s="433" t="s">
        <v>961</v>
      </c>
      <c r="G6" s="434" t="s">
        <v>440</v>
      </c>
      <c r="H6" s="433" t="s">
        <v>441</v>
      </c>
      <c r="I6" s="433" t="s">
        <v>962</v>
      </c>
      <c r="J6" s="433" t="s">
        <v>963</v>
      </c>
      <c r="K6" s="433" t="s">
        <v>964</v>
      </c>
      <c r="L6" s="433" t="s">
        <v>965</v>
      </c>
      <c r="M6" s="433" t="s">
        <v>966</v>
      </c>
      <c r="N6" s="433" t="s">
        <v>966</v>
      </c>
      <c r="O6" s="433" t="s">
        <v>801</v>
      </c>
      <c r="P6" s="433" t="s">
        <v>440</v>
      </c>
    </row>
    <row r="7" spans="1:16" x14ac:dyDescent="0.2">
      <c r="A7" s="435" t="s">
        <v>967</v>
      </c>
      <c r="B7" s="428" t="s">
        <v>978</v>
      </c>
      <c r="C7" s="445" t="s">
        <v>979</v>
      </c>
      <c r="D7" s="428" t="s">
        <v>886</v>
      </c>
      <c r="E7" s="436">
        <v>-3046306.29</v>
      </c>
      <c r="F7" s="436"/>
      <c r="G7" s="436">
        <v>0</v>
      </c>
      <c r="H7" s="436">
        <v>-3046306.29</v>
      </c>
      <c r="I7" s="432" t="s">
        <v>979</v>
      </c>
      <c r="J7" s="432" t="s">
        <v>463</v>
      </c>
      <c r="K7" s="428" t="s">
        <v>251</v>
      </c>
      <c r="L7" s="432" t="s">
        <v>449</v>
      </c>
      <c r="M7" s="436">
        <v>0</v>
      </c>
      <c r="N7" s="436">
        <v>0</v>
      </c>
      <c r="O7" s="436">
        <v>0</v>
      </c>
      <c r="P7" s="436">
        <v>0</v>
      </c>
    </row>
    <row r="8" spans="1:16" x14ac:dyDescent="0.2">
      <c r="A8" s="435" t="s">
        <v>967</v>
      </c>
      <c r="B8" s="428" t="s">
        <v>978</v>
      </c>
      <c r="C8" s="445" t="s">
        <v>980</v>
      </c>
      <c r="D8" s="428" t="s">
        <v>887</v>
      </c>
      <c r="E8" s="436">
        <v>-16290423.180000002</v>
      </c>
      <c r="F8" s="436"/>
      <c r="G8" s="446">
        <v>11161630.859999999</v>
      </c>
      <c r="H8" s="436">
        <v>-5128792.3200000022</v>
      </c>
      <c r="I8" s="432" t="s">
        <v>980</v>
      </c>
      <c r="J8" s="432" t="s">
        <v>463</v>
      </c>
      <c r="K8" s="428" t="s">
        <v>251</v>
      </c>
      <c r="L8" s="432" t="s">
        <v>449</v>
      </c>
      <c r="M8" s="436">
        <f>-G8*M4</f>
        <v>-2343942.4805999999</v>
      </c>
      <c r="N8" s="436">
        <v>0</v>
      </c>
      <c r="O8" s="436">
        <v>0</v>
      </c>
      <c r="P8" s="436">
        <f>+M8+N8+O8</f>
        <v>-2343942.4805999999</v>
      </c>
    </row>
    <row r="9" spans="1:16" x14ac:dyDescent="0.2">
      <c r="A9" s="435" t="s">
        <v>967</v>
      </c>
      <c r="B9" s="428" t="s">
        <v>978</v>
      </c>
      <c r="C9" s="445" t="s">
        <v>981</v>
      </c>
      <c r="D9" s="428" t="s">
        <v>888</v>
      </c>
      <c r="E9" s="436">
        <v>-4130595.4699999997</v>
      </c>
      <c r="F9" s="436"/>
      <c r="G9" s="436">
        <v>0</v>
      </c>
      <c r="H9" s="436">
        <v>-4130595.4699999997</v>
      </c>
      <c r="I9" s="432" t="s">
        <v>981</v>
      </c>
      <c r="J9" s="432" t="s">
        <v>463</v>
      </c>
      <c r="K9" s="428" t="s">
        <v>251</v>
      </c>
      <c r="L9" s="432" t="s">
        <v>449</v>
      </c>
      <c r="M9" s="436">
        <v>0</v>
      </c>
      <c r="N9" s="436">
        <v>0</v>
      </c>
      <c r="O9" s="436">
        <v>0</v>
      </c>
      <c r="P9" s="436">
        <v>0</v>
      </c>
    </row>
    <row r="11" spans="1:16" x14ac:dyDescent="0.2">
      <c r="A11" s="428" t="s">
        <v>982</v>
      </c>
    </row>
    <row r="14" spans="1:16" x14ac:dyDescent="0.2">
      <c r="A14" s="439" t="str" cm="1">
        <f t="array" aca="1" ref="A14" ca="1">_xlfn.TEXTAFTER(CELL("filename",$A$11),"]")</f>
        <v>WP II-E-3.5.1d T01I05</v>
      </c>
    </row>
  </sheetData>
  <pageMargins left="1" right="1" top="1.75" bottom="1" header="1" footer="0.75"/>
  <pageSetup scale="58" fitToHeight="0" orientation="landscape" r:id="rId1"/>
  <headerFooter>
    <oddHeader>&amp;R&amp;"Arial,Regular"&amp;10&amp;A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52B57-3237-4BC3-A357-D5B09206C80A}">
  <sheetPr>
    <pageSetUpPr fitToPage="1"/>
  </sheetPr>
  <dimension ref="A1:E18"/>
  <sheetViews>
    <sheetView workbookViewId="0">
      <selection activeCell="E82" sqref="E82"/>
    </sheetView>
  </sheetViews>
  <sheetFormatPr defaultColWidth="8.85546875" defaultRowHeight="12.75" x14ac:dyDescent="0.2"/>
  <cols>
    <col min="1" max="2" width="9" style="428" bestFit="1" customWidth="1"/>
    <col min="3" max="3" width="36.140625" style="428" bestFit="1" customWidth="1"/>
    <col min="4" max="4" width="16" style="428" bestFit="1" customWidth="1"/>
    <col min="5" max="5" width="13.42578125" style="428" bestFit="1" customWidth="1"/>
    <col min="6" max="16384" width="8.85546875" style="428"/>
  </cols>
  <sheetData>
    <row r="1" spans="1:5" x14ac:dyDescent="0.2">
      <c r="A1" s="428" t="s">
        <v>791</v>
      </c>
    </row>
    <row r="2" spans="1:5" x14ac:dyDescent="0.2">
      <c r="A2" s="428" t="s">
        <v>983</v>
      </c>
    </row>
    <row r="5" spans="1:5" x14ac:dyDescent="0.2">
      <c r="C5" s="432"/>
    </row>
    <row r="6" spans="1:5" x14ac:dyDescent="0.2">
      <c r="A6" s="433" t="s">
        <v>984</v>
      </c>
      <c r="B6" s="433" t="s">
        <v>985</v>
      </c>
      <c r="C6" s="433" t="s">
        <v>986</v>
      </c>
      <c r="D6" s="433" t="s">
        <v>987</v>
      </c>
      <c r="E6" s="433" t="s">
        <v>966</v>
      </c>
    </row>
    <row r="7" spans="1:5" x14ac:dyDescent="0.2">
      <c r="A7" s="428" t="str">
        <f t="shared" ref="A7:A13" si="0">"T09S01"</f>
        <v>T09S01</v>
      </c>
      <c r="B7" s="447" t="str">
        <f>"179069"</f>
        <v>179069</v>
      </c>
      <c r="C7" s="448"/>
      <c r="D7" s="449">
        <v>0</v>
      </c>
      <c r="E7" s="437"/>
    </row>
    <row r="8" spans="1:5" x14ac:dyDescent="0.2">
      <c r="A8" s="428" t="str">
        <f t="shared" si="0"/>
        <v>T09S01</v>
      </c>
      <c r="B8" s="447" t="str">
        <f>"179084"</f>
        <v>179084</v>
      </c>
      <c r="C8" s="448"/>
      <c r="D8" s="449">
        <v>0</v>
      </c>
      <c r="E8" s="437"/>
    </row>
    <row r="9" spans="1:5" x14ac:dyDescent="0.2">
      <c r="A9" s="428" t="str">
        <f t="shared" si="0"/>
        <v>T09S01</v>
      </c>
      <c r="B9" s="447">
        <v>179088</v>
      </c>
      <c r="C9" s="448" t="s">
        <v>988</v>
      </c>
      <c r="D9" s="449">
        <v>-17740397.550000001</v>
      </c>
      <c r="E9" s="449">
        <f>-D9*0.21</f>
        <v>3725483.4855</v>
      </c>
    </row>
    <row r="10" spans="1:5" x14ac:dyDescent="0.2">
      <c r="A10" s="428" t="str">
        <f t="shared" si="0"/>
        <v>T09S01</v>
      </c>
      <c r="B10" s="447" t="str">
        <f>"179089"</f>
        <v>179089</v>
      </c>
      <c r="C10" s="448"/>
      <c r="D10" s="449">
        <v>0</v>
      </c>
      <c r="E10" s="437"/>
    </row>
    <row r="11" spans="1:5" x14ac:dyDescent="0.2">
      <c r="A11" s="428" t="str">
        <f t="shared" si="0"/>
        <v>T09S01</v>
      </c>
      <c r="B11" s="447" t="str">
        <f>"179090"</f>
        <v>179090</v>
      </c>
      <c r="C11" s="448"/>
      <c r="D11" s="449">
        <v>0</v>
      </c>
      <c r="E11" s="437"/>
    </row>
    <row r="12" spans="1:5" x14ac:dyDescent="0.2">
      <c r="A12" s="428" t="str">
        <f t="shared" si="0"/>
        <v>T09S01</v>
      </c>
      <c r="B12" s="447" t="str">
        <f>"179091"</f>
        <v>179091</v>
      </c>
      <c r="C12" s="448"/>
      <c r="D12" s="449">
        <v>0</v>
      </c>
      <c r="E12" s="437"/>
    </row>
    <row r="13" spans="1:5" x14ac:dyDescent="0.2">
      <c r="A13" s="428" t="str">
        <f t="shared" si="0"/>
        <v>T09S01</v>
      </c>
      <c r="B13" s="447" t="str">
        <f>"179093"</f>
        <v>179093</v>
      </c>
      <c r="C13" s="448"/>
      <c r="D13" s="449">
        <v>0</v>
      </c>
      <c r="E13" s="437"/>
    </row>
    <row r="15" spans="1:5" x14ac:dyDescent="0.2">
      <c r="A15" s="428" t="s">
        <v>989</v>
      </c>
    </row>
    <row r="18" spans="1:1" x14ac:dyDescent="0.2">
      <c r="A18" s="439" t="str" cm="1">
        <f t="array" aca="1" ref="A18" ca="1">_xlfn.TEXTAFTER(CELL("filename",$A$1),"]")</f>
        <v>WP II-E-3.5.1e T09S01</v>
      </c>
    </row>
  </sheetData>
  <pageMargins left="1" right="1" top="1.75" bottom="1" header="1" footer="0.75"/>
  <pageSetup fitToHeight="0" orientation="landscape" r:id="rId1"/>
  <headerFooter>
    <oddHeader>&amp;R&amp;"Arial,Regular"&amp;10&amp;A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1D06B-5AE6-48FC-9E49-C3998A9C1719}">
  <sheetPr>
    <pageSetUpPr fitToPage="1"/>
  </sheetPr>
  <dimension ref="A1:K30"/>
  <sheetViews>
    <sheetView workbookViewId="0">
      <selection activeCell="E82" sqref="E82"/>
    </sheetView>
  </sheetViews>
  <sheetFormatPr defaultColWidth="8.85546875" defaultRowHeight="12.75" x14ac:dyDescent="0.2"/>
  <cols>
    <col min="1" max="1" width="13.42578125" style="428" customWidth="1"/>
    <col min="2" max="2" width="29.42578125" style="428" bestFit="1" customWidth="1"/>
    <col min="3" max="3" width="16.5703125" style="428" customWidth="1"/>
    <col min="4" max="5" width="19.42578125" style="428" customWidth="1"/>
    <col min="6" max="6" width="15.42578125" style="428" bestFit="1" customWidth="1"/>
    <col min="7" max="7" width="16.140625" style="428" bestFit="1" customWidth="1"/>
    <col min="8" max="9" width="8.85546875" style="428"/>
    <col min="10" max="10" width="30.42578125" style="428" bestFit="1" customWidth="1"/>
    <col min="11" max="11" width="14.42578125" style="428" bestFit="1" customWidth="1"/>
    <col min="12" max="16384" width="8.85546875" style="428"/>
  </cols>
  <sheetData>
    <row r="1" spans="1:11" x14ac:dyDescent="0.2">
      <c r="A1" s="428" t="s">
        <v>791</v>
      </c>
    </row>
    <row r="2" spans="1:11" x14ac:dyDescent="0.2">
      <c r="A2" s="428" t="s">
        <v>990</v>
      </c>
    </row>
    <row r="3" spans="1:11" x14ac:dyDescent="0.2">
      <c r="D3" s="430"/>
      <c r="E3" s="430"/>
      <c r="F3" s="430"/>
      <c r="G3" s="430"/>
      <c r="H3" s="430"/>
      <c r="I3" s="430"/>
      <c r="J3" s="430"/>
    </row>
    <row r="6" spans="1:11" x14ac:dyDescent="0.2">
      <c r="D6" s="432" t="s">
        <v>991</v>
      </c>
      <c r="E6" s="432"/>
    </row>
    <row r="7" spans="1:11" x14ac:dyDescent="0.2">
      <c r="A7" s="433" t="s">
        <v>984</v>
      </c>
      <c r="B7" s="433" t="s">
        <v>5</v>
      </c>
      <c r="C7" s="433" t="s">
        <v>992</v>
      </c>
      <c r="D7" s="433" t="s">
        <v>993</v>
      </c>
      <c r="E7" s="433" t="s">
        <v>994</v>
      </c>
      <c r="F7" s="433" t="s">
        <v>440</v>
      </c>
      <c r="G7" s="433" t="s">
        <v>966</v>
      </c>
    </row>
    <row r="8" spans="1:11" x14ac:dyDescent="0.2">
      <c r="A8" s="450" t="s">
        <v>215</v>
      </c>
      <c r="B8" s="416" t="s">
        <v>474</v>
      </c>
      <c r="C8" s="436">
        <v>66868926</v>
      </c>
      <c r="D8" s="436">
        <v>66294207.000215486</v>
      </c>
      <c r="E8" s="436"/>
      <c r="F8" s="437">
        <f t="shared" ref="F8:F19" si="0">+D8-C8</f>
        <v>-574718.99978451431</v>
      </c>
      <c r="G8" s="436">
        <f>+(E8+F8)*0.21</f>
        <v>-120690.989954748</v>
      </c>
      <c r="I8" s="416"/>
      <c r="J8" s="443"/>
      <c r="K8" s="430"/>
    </row>
    <row r="9" spans="1:11" x14ac:dyDescent="0.2">
      <c r="A9" s="450" t="s">
        <v>216</v>
      </c>
      <c r="B9" s="416" t="s">
        <v>29</v>
      </c>
      <c r="C9" s="436">
        <v>-4654584778</v>
      </c>
      <c r="D9" s="436">
        <v>-5114831867.2591639</v>
      </c>
      <c r="E9" s="436">
        <f>-339578-5151731</f>
        <v>-5491309</v>
      </c>
      <c r="F9" s="437">
        <f t="shared" si="0"/>
        <v>-460247089.25916386</v>
      </c>
      <c r="G9" s="436">
        <f t="shared" ref="G9:G19" si="1">+(E9+F9)*0.21</f>
        <v>-97805063.634424403</v>
      </c>
      <c r="I9" s="416"/>
      <c r="J9" s="443"/>
      <c r="K9" s="430"/>
    </row>
    <row r="10" spans="1:11" x14ac:dyDescent="0.2">
      <c r="A10" s="450" t="s">
        <v>475</v>
      </c>
      <c r="B10" s="416" t="s">
        <v>30</v>
      </c>
      <c r="C10" s="436">
        <v>-86000732</v>
      </c>
      <c r="D10" s="436">
        <v>58782095.960000008</v>
      </c>
      <c r="E10" s="436"/>
      <c r="F10" s="437">
        <f t="shared" si="0"/>
        <v>144782827.96000001</v>
      </c>
      <c r="G10" s="436">
        <f t="shared" si="1"/>
        <v>30404393.871600002</v>
      </c>
      <c r="I10" s="416"/>
      <c r="J10" s="443"/>
      <c r="K10" s="430"/>
    </row>
    <row r="11" spans="1:11" x14ac:dyDescent="0.2">
      <c r="A11" s="450" t="s">
        <v>217</v>
      </c>
      <c r="B11" s="416" t="s">
        <v>476</v>
      </c>
      <c r="C11" s="436">
        <v>-155560618</v>
      </c>
      <c r="D11" s="436">
        <v>-155900196.47</v>
      </c>
      <c r="E11" s="436">
        <v>339578</v>
      </c>
      <c r="F11" s="437">
        <f t="shared" si="0"/>
        <v>-339578.46999999881</v>
      </c>
      <c r="G11" s="436">
        <f t="shared" si="1"/>
        <v>-9.8699999749660483E-2</v>
      </c>
      <c r="I11" s="416"/>
      <c r="J11" s="443"/>
      <c r="K11" s="430"/>
    </row>
    <row r="12" spans="1:11" x14ac:dyDescent="0.2">
      <c r="A12" s="450" t="s">
        <v>218</v>
      </c>
      <c r="B12" s="416" t="s">
        <v>31</v>
      </c>
      <c r="C12" s="436">
        <v>-101571507</v>
      </c>
      <c r="D12" s="436">
        <v>0</v>
      </c>
      <c r="E12" s="436"/>
      <c r="F12" s="437">
        <f t="shared" si="0"/>
        <v>101571507</v>
      </c>
      <c r="G12" s="436">
        <f t="shared" si="1"/>
        <v>21330016.469999999</v>
      </c>
      <c r="I12" s="416"/>
      <c r="J12" s="443"/>
      <c r="K12" s="430"/>
    </row>
    <row r="13" spans="1:11" x14ac:dyDescent="0.2">
      <c r="A13" s="451" t="s">
        <v>219</v>
      </c>
      <c r="B13" s="416" t="s">
        <v>478</v>
      </c>
      <c r="C13" s="436">
        <v>8873735</v>
      </c>
      <c r="D13" s="436"/>
      <c r="E13" s="436"/>
      <c r="F13" s="437">
        <f t="shared" si="0"/>
        <v>-8873735</v>
      </c>
      <c r="G13" s="436">
        <f t="shared" si="1"/>
        <v>-1863484.3499999999</v>
      </c>
      <c r="I13" s="416"/>
      <c r="J13" s="443"/>
      <c r="K13" s="430"/>
    </row>
    <row r="14" spans="1:11" x14ac:dyDescent="0.2">
      <c r="A14" s="450" t="s">
        <v>481</v>
      </c>
      <c r="B14" s="416" t="s">
        <v>32</v>
      </c>
      <c r="C14" s="436">
        <v>-972517802</v>
      </c>
      <c r="D14" s="436">
        <v>-936722848.58203506</v>
      </c>
      <c r="E14" s="436"/>
      <c r="F14" s="437">
        <f t="shared" si="0"/>
        <v>35794953.417964935</v>
      </c>
      <c r="G14" s="436">
        <f t="shared" si="1"/>
        <v>7516940.2177726366</v>
      </c>
      <c r="I14" s="416"/>
      <c r="J14" s="443"/>
      <c r="K14" s="430"/>
    </row>
    <row r="15" spans="1:11" x14ac:dyDescent="0.2">
      <c r="A15" s="450" t="s">
        <v>220</v>
      </c>
      <c r="B15" s="416" t="s">
        <v>221</v>
      </c>
      <c r="C15" s="436">
        <v>-1742417</v>
      </c>
      <c r="D15" s="436">
        <v>-6894148.3700000001</v>
      </c>
      <c r="E15" s="436">
        <v>5151731</v>
      </c>
      <c r="F15" s="437">
        <f t="shared" si="0"/>
        <v>-5151731.37</v>
      </c>
      <c r="G15" s="436">
        <f t="shared" si="1"/>
        <v>-7.7700000023469329E-2</v>
      </c>
      <c r="I15" s="416"/>
      <c r="J15" s="443"/>
      <c r="K15" s="430"/>
    </row>
    <row r="16" spans="1:11" x14ac:dyDescent="0.2">
      <c r="A16" s="450" t="s">
        <v>222</v>
      </c>
      <c r="B16" s="416" t="s">
        <v>483</v>
      </c>
      <c r="C16" s="436">
        <v>-548033422</v>
      </c>
      <c r="D16" s="436">
        <v>-481076875.64999998</v>
      </c>
      <c r="E16" s="436"/>
      <c r="F16" s="437">
        <f t="shared" si="0"/>
        <v>66956546.350000024</v>
      </c>
      <c r="G16" s="436">
        <f t="shared" si="1"/>
        <v>14060874.733500004</v>
      </c>
      <c r="I16" s="416"/>
      <c r="J16" s="443"/>
      <c r="K16" s="430"/>
    </row>
    <row r="17" spans="1:11" x14ac:dyDescent="0.2">
      <c r="A17" s="450" t="s">
        <v>223</v>
      </c>
      <c r="B17" s="416" t="s">
        <v>33</v>
      </c>
      <c r="C17" s="436">
        <v>-1295389721</v>
      </c>
      <c r="D17" s="436">
        <v>-1157708899.7846346</v>
      </c>
      <c r="E17" s="436"/>
      <c r="F17" s="437">
        <f t="shared" si="0"/>
        <v>137680821.21536541</v>
      </c>
      <c r="G17" s="436">
        <f t="shared" si="1"/>
        <v>28912972.455226734</v>
      </c>
      <c r="I17" s="416"/>
      <c r="J17" s="443"/>
      <c r="K17" s="430"/>
    </row>
    <row r="18" spans="1:11" x14ac:dyDescent="0.2">
      <c r="A18" s="450" t="s">
        <v>224</v>
      </c>
      <c r="B18" s="416" t="s">
        <v>484</v>
      </c>
      <c r="C18" s="436">
        <v>-86955995</v>
      </c>
      <c r="D18" s="436">
        <v>-67061574.270000003</v>
      </c>
      <c r="E18" s="436"/>
      <c r="F18" s="437">
        <f t="shared" si="0"/>
        <v>19894420.729999997</v>
      </c>
      <c r="G18" s="436">
        <f t="shared" si="1"/>
        <v>4177828.3532999991</v>
      </c>
      <c r="I18" s="416"/>
      <c r="J18" s="443"/>
      <c r="K18" s="430"/>
    </row>
    <row r="19" spans="1:11" x14ac:dyDescent="0.2">
      <c r="A19" s="450" t="s">
        <v>225</v>
      </c>
      <c r="B19" s="416" t="s">
        <v>40</v>
      </c>
      <c r="C19" s="452">
        <v>694563007</v>
      </c>
      <c r="D19" s="452">
        <v>605075240.34909093</v>
      </c>
      <c r="E19" s="452"/>
      <c r="F19" s="453">
        <f t="shared" si="0"/>
        <v>-89487766.650909066</v>
      </c>
      <c r="G19" s="452">
        <f t="shared" si="1"/>
        <v>-18792430.996690903</v>
      </c>
      <c r="I19" s="416"/>
      <c r="J19" s="443"/>
      <c r="K19" s="430"/>
    </row>
    <row r="20" spans="1:11" x14ac:dyDescent="0.2">
      <c r="A20" s="416" t="s">
        <v>562</v>
      </c>
      <c r="B20" s="416" t="s">
        <v>429</v>
      </c>
      <c r="C20" s="436">
        <f>SUM(C8:C19)</f>
        <v>-7132051324</v>
      </c>
      <c r="D20" s="437">
        <f>SUM(D8:D19)</f>
        <v>-7190044867.0765276</v>
      </c>
      <c r="E20" s="437">
        <f>SUM(E8:E19)</f>
        <v>0</v>
      </c>
      <c r="F20" s="437">
        <f>SUM(F8:F19)</f>
        <v>-57993543.076527141</v>
      </c>
      <c r="G20" s="437">
        <f>SUM(G8:G19)</f>
        <v>-12178644.046070682</v>
      </c>
    </row>
    <row r="21" spans="1:11" x14ac:dyDescent="0.2">
      <c r="A21" s="416"/>
      <c r="B21" s="416"/>
      <c r="C21" s="436">
        <f>+C20*0.21</f>
        <v>-1497730778.04</v>
      </c>
      <c r="D21" s="436">
        <f>+D20*0.21</f>
        <v>-1509909422.0860708</v>
      </c>
      <c r="E21" s="436"/>
      <c r="F21" s="436">
        <f>+F20*0.21</f>
        <v>-12178644.046070699</v>
      </c>
      <c r="G21" s="436"/>
    </row>
    <row r="22" spans="1:11" x14ac:dyDescent="0.2">
      <c r="A22" s="416"/>
      <c r="B22" s="416"/>
      <c r="C22" s="436"/>
      <c r="D22" s="437">
        <f>+D21-C21</f>
        <v>-12178644.046070814</v>
      </c>
      <c r="E22" s="437"/>
      <c r="F22" s="437"/>
      <c r="G22" s="437"/>
    </row>
    <row r="23" spans="1:11" x14ac:dyDescent="0.2">
      <c r="A23" s="416"/>
      <c r="B23" s="416"/>
      <c r="C23" s="430"/>
      <c r="D23" s="454"/>
      <c r="E23" s="454"/>
    </row>
    <row r="24" spans="1:11" x14ac:dyDescent="0.2">
      <c r="A24" s="416"/>
      <c r="B24" s="416"/>
      <c r="C24" s="430"/>
      <c r="D24" s="454"/>
      <c r="E24" s="454"/>
    </row>
    <row r="25" spans="1:11" x14ac:dyDescent="0.2">
      <c r="A25" s="416" t="s">
        <v>995</v>
      </c>
      <c r="B25" s="416"/>
      <c r="C25" s="430"/>
      <c r="D25" s="454"/>
      <c r="E25" s="454"/>
    </row>
    <row r="26" spans="1:11" x14ac:dyDescent="0.2">
      <c r="A26" s="416"/>
      <c r="B26" s="416"/>
      <c r="C26" s="430"/>
      <c r="D26" s="454"/>
      <c r="E26" s="454"/>
    </row>
    <row r="27" spans="1:11" x14ac:dyDescent="0.2">
      <c r="A27" s="416"/>
      <c r="B27" s="416"/>
      <c r="C27" s="430"/>
      <c r="D27" s="454"/>
      <c r="E27" s="454"/>
    </row>
    <row r="28" spans="1:11" x14ac:dyDescent="0.2">
      <c r="A28" s="439" t="str" cm="1">
        <f t="array" aca="1" ref="A28" ca="1">_xlfn.TEXTAFTER(CELL("filename",$A$4),"]")</f>
        <v xml:space="preserve">WP II-E-3.5.1f PP&amp;E </v>
      </c>
      <c r="B28" s="416"/>
      <c r="C28" s="430"/>
      <c r="D28" s="454"/>
      <c r="E28" s="454"/>
    </row>
    <row r="29" spans="1:11" x14ac:dyDescent="0.2">
      <c r="A29" s="416"/>
      <c r="B29" s="416"/>
      <c r="C29" s="430"/>
      <c r="D29" s="454"/>
      <c r="E29" s="454"/>
    </row>
    <row r="30" spans="1:11" x14ac:dyDescent="0.2">
      <c r="A30" s="416"/>
      <c r="B30" s="416"/>
      <c r="C30" s="454"/>
    </row>
  </sheetData>
  <pageMargins left="1" right="1" top="1.75" bottom="1" header="1" footer="0.75"/>
  <pageSetup scale="88" fitToHeight="0" orientation="landscape" r:id="rId1"/>
  <headerFooter>
    <oddHeader>&amp;R&amp;"Arial,Regular"&amp;10&amp;A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184D0-8B7F-4603-B929-8DCB76D0FA13}">
  <sheetPr>
    <pageSetUpPr fitToPage="1"/>
  </sheetPr>
  <dimension ref="A1:L17"/>
  <sheetViews>
    <sheetView workbookViewId="0">
      <selection activeCell="E82" sqref="E82"/>
    </sheetView>
  </sheetViews>
  <sheetFormatPr defaultColWidth="8.85546875" defaultRowHeight="12.75" x14ac:dyDescent="0.2"/>
  <cols>
    <col min="1" max="1" width="8.85546875" style="428"/>
    <col min="2" max="2" width="13.42578125" style="428" customWidth="1"/>
    <col min="3" max="3" width="27.42578125" style="428" customWidth="1"/>
    <col min="4" max="10" width="14.5703125" style="430" customWidth="1"/>
    <col min="11" max="11" width="8.85546875" style="428"/>
    <col min="12" max="12" width="18.42578125" style="428" bestFit="1" customWidth="1"/>
    <col min="13" max="16384" width="8.85546875" style="428"/>
  </cols>
  <sheetData>
    <row r="1" spans="1:12" x14ac:dyDescent="0.2">
      <c r="A1" s="428" t="s">
        <v>791</v>
      </c>
      <c r="D1" s="428"/>
      <c r="E1" s="428"/>
      <c r="F1" s="428"/>
      <c r="G1" s="428"/>
      <c r="H1" s="428"/>
      <c r="I1" s="428"/>
      <c r="J1" s="428"/>
    </row>
    <row r="2" spans="1:12" x14ac:dyDescent="0.2">
      <c r="A2" s="428" t="s">
        <v>996</v>
      </c>
      <c r="D2" s="428"/>
      <c r="E2" s="428"/>
      <c r="F2" s="428"/>
      <c r="G2" s="428"/>
      <c r="H2" s="428"/>
      <c r="I2" s="428"/>
      <c r="J2" s="428"/>
    </row>
    <row r="6" spans="1:12" x14ac:dyDescent="0.2">
      <c r="D6" s="455" t="s">
        <v>306</v>
      </c>
      <c r="E6" s="456">
        <v>0.21</v>
      </c>
      <c r="F6" s="456">
        <v>7.4999999999999997E-3</v>
      </c>
      <c r="G6" s="456">
        <f>-E6*F6</f>
        <v>-1.5749999999999998E-3</v>
      </c>
      <c r="H6" s="455"/>
      <c r="I6" s="455" t="s">
        <v>997</v>
      </c>
      <c r="J6" s="455" t="s">
        <v>442</v>
      </c>
      <c r="K6" s="432"/>
    </row>
    <row r="7" spans="1:12" x14ac:dyDescent="0.2">
      <c r="A7" s="433" t="s">
        <v>365</v>
      </c>
      <c r="B7" s="433" t="s">
        <v>971</v>
      </c>
      <c r="C7" s="433" t="s">
        <v>5</v>
      </c>
      <c r="D7" s="434" t="s">
        <v>998</v>
      </c>
      <c r="E7" s="434" t="s">
        <v>799</v>
      </c>
      <c r="F7" s="434" t="s">
        <v>800</v>
      </c>
      <c r="G7" s="434" t="s">
        <v>801</v>
      </c>
      <c r="H7" s="434" t="s">
        <v>334</v>
      </c>
      <c r="I7" s="434" t="s">
        <v>311</v>
      </c>
      <c r="J7" s="434" t="s">
        <v>311</v>
      </c>
      <c r="K7" s="433" t="s">
        <v>442</v>
      </c>
    </row>
    <row r="8" spans="1:12" x14ac:dyDescent="0.2">
      <c r="A8" s="435" t="s">
        <v>967</v>
      </c>
      <c r="B8" s="445">
        <v>221140</v>
      </c>
      <c r="C8" s="428" t="s">
        <v>999</v>
      </c>
      <c r="D8" s="436">
        <v>95172.4</v>
      </c>
      <c r="E8" s="436">
        <f>-D8*0.21</f>
        <v>-19986.203999999998</v>
      </c>
      <c r="F8" s="436"/>
      <c r="G8" s="436"/>
      <c r="H8" s="436">
        <f>SUM(E8:G8)</f>
        <v>-19986.203999999998</v>
      </c>
      <c r="I8" s="449">
        <f t="shared" ref="I8:I11" si="0">IF(K8="No",H8,0)</f>
        <v>-19986.203999999998</v>
      </c>
      <c r="J8" s="436">
        <f t="shared" ref="J8:J11" si="1">IF(K8="Yes",H8,0)</f>
        <v>0</v>
      </c>
      <c r="K8" s="428" t="s">
        <v>449</v>
      </c>
    </row>
    <row r="9" spans="1:12" x14ac:dyDescent="0.2">
      <c r="A9" s="435" t="s">
        <v>967</v>
      </c>
      <c r="B9" s="445">
        <v>232012</v>
      </c>
      <c r="C9" s="428" t="s">
        <v>1000</v>
      </c>
      <c r="D9" s="436">
        <v>-3232139.15</v>
      </c>
      <c r="E9" s="436">
        <f t="shared" ref="E9:E11" si="2">-D9*0.21</f>
        <v>678749.22149999999</v>
      </c>
      <c r="F9" s="436"/>
      <c r="G9" s="436"/>
      <c r="H9" s="436">
        <f t="shared" ref="H9:H11" si="3">SUM(E9:G9)</f>
        <v>678749.22149999999</v>
      </c>
      <c r="I9" s="436">
        <f t="shared" si="0"/>
        <v>678749.22149999999</v>
      </c>
      <c r="J9" s="436">
        <f t="shared" si="1"/>
        <v>0</v>
      </c>
      <c r="K9" s="428" t="s">
        <v>449</v>
      </c>
    </row>
    <row r="10" spans="1:12" x14ac:dyDescent="0.2">
      <c r="A10" s="435" t="s">
        <v>967</v>
      </c>
      <c r="B10" s="445">
        <v>257032</v>
      </c>
      <c r="C10" s="428" t="s">
        <v>1001</v>
      </c>
      <c r="D10" s="449">
        <v>-70062252.459999993</v>
      </c>
      <c r="E10" s="436">
        <f t="shared" si="2"/>
        <v>14713073.016599998</v>
      </c>
      <c r="F10" s="449"/>
      <c r="G10" s="449"/>
      <c r="H10" s="436">
        <f t="shared" si="3"/>
        <v>14713073.016599998</v>
      </c>
      <c r="I10" s="436">
        <f t="shared" si="0"/>
        <v>14713073.016599998</v>
      </c>
      <c r="J10" s="436">
        <f t="shared" si="1"/>
        <v>0</v>
      </c>
      <c r="K10" s="428" t="s">
        <v>449</v>
      </c>
    </row>
    <row r="11" spans="1:12" x14ac:dyDescent="0.2">
      <c r="A11" s="435" t="s">
        <v>1002</v>
      </c>
      <c r="B11" s="445">
        <v>221140</v>
      </c>
      <c r="C11" s="428" t="s">
        <v>999</v>
      </c>
      <c r="D11" s="452">
        <v>-5887116.7400000002</v>
      </c>
      <c r="E11" s="452">
        <f t="shared" si="2"/>
        <v>1236294.5153999999</v>
      </c>
      <c r="F11" s="452"/>
      <c r="G11" s="452"/>
      <c r="H11" s="452">
        <f t="shared" si="3"/>
        <v>1236294.5153999999</v>
      </c>
      <c r="I11" s="452">
        <f t="shared" si="0"/>
        <v>0</v>
      </c>
      <c r="J11" s="452">
        <f t="shared" si="1"/>
        <v>1236294.5153999999</v>
      </c>
      <c r="K11" s="428" t="s">
        <v>463</v>
      </c>
      <c r="L11" s="428" t="s">
        <v>1003</v>
      </c>
    </row>
    <row r="12" spans="1:12" x14ac:dyDescent="0.2">
      <c r="D12" s="436">
        <f>SUM(D8:D11)</f>
        <v>-79086335.949999988</v>
      </c>
      <c r="E12" s="436">
        <f>SUM(E8:E11)</f>
        <v>16608130.549499998</v>
      </c>
      <c r="F12" s="436"/>
      <c r="G12" s="436"/>
      <c r="H12" s="436">
        <f>SUM(H8:H11)</f>
        <v>16608130.549499998</v>
      </c>
      <c r="I12" s="436">
        <f>SUM(I8:I11)</f>
        <v>15371836.034099998</v>
      </c>
      <c r="J12" s="436">
        <f>SUM(J8:J11)</f>
        <v>1236294.5153999999</v>
      </c>
    </row>
    <row r="13" spans="1:12" x14ac:dyDescent="0.2">
      <c r="C13" s="439" t="s">
        <v>1004</v>
      </c>
      <c r="D13" s="436"/>
      <c r="E13" s="436"/>
      <c r="F13" s="436"/>
      <c r="G13" s="436"/>
      <c r="H13" s="457">
        <f>+'[1]WP II-E-3.5.1a Support'!I71</f>
        <v>16608130</v>
      </c>
      <c r="I13" s="436"/>
      <c r="J13" s="436"/>
    </row>
    <row r="14" spans="1:12" x14ac:dyDescent="0.2">
      <c r="D14" s="436"/>
      <c r="E14" s="436"/>
      <c r="F14" s="436"/>
      <c r="G14" s="436"/>
      <c r="H14" s="457">
        <f>+H12-H13</f>
        <v>0.54949999786913395</v>
      </c>
      <c r="I14" s="436"/>
      <c r="J14" s="436"/>
    </row>
    <row r="17" spans="1:1" x14ac:dyDescent="0.2">
      <c r="A17" s="439" t="str" cm="1">
        <f t="array" aca="1" ref="A17" ca="1">_xlfn.TEXTAFTER(CELL("filename",$A$3),"]")</f>
        <v xml:space="preserve">WP II-E-3.5.1g T10A01 </v>
      </c>
    </row>
  </sheetData>
  <pageMargins left="1" right="1" top="1.75" bottom="1" header="1" footer="0.75"/>
  <pageSetup scale="63" fitToHeight="0" orientation="landscape" r:id="rId1"/>
  <headerFooter>
    <oddHeader>&amp;R&amp;"Arial,Regular"&amp;10&amp;A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5342A-3218-4FE9-B560-731E09D2CE71}">
  <sheetPr>
    <pageSetUpPr fitToPage="1"/>
  </sheetPr>
  <dimension ref="A1:M25"/>
  <sheetViews>
    <sheetView topLeftCell="C1" workbookViewId="0">
      <selection activeCell="E82" sqref="E82"/>
    </sheetView>
  </sheetViews>
  <sheetFormatPr defaultColWidth="8.85546875" defaultRowHeight="12.75" x14ac:dyDescent="0.2"/>
  <cols>
    <col min="1" max="1" width="12.5703125" style="428" customWidth="1"/>
    <col min="2" max="2" width="34.42578125" style="428" bestFit="1" customWidth="1"/>
    <col min="3" max="3" width="14.5703125" style="428" bestFit="1" customWidth="1"/>
    <col min="4" max="5" width="14.42578125" style="428" customWidth="1"/>
    <col min="6" max="6" width="14.5703125" style="428" bestFit="1" customWidth="1"/>
    <col min="7" max="8" width="9.140625" style="428" bestFit="1" customWidth="1"/>
    <col min="9" max="9" width="14.5703125" style="428" bestFit="1" customWidth="1"/>
    <col min="10" max="10" width="12.85546875" style="428" customWidth="1"/>
    <col min="11" max="11" width="11.85546875" style="428" bestFit="1" customWidth="1"/>
    <col min="12" max="16384" width="8.85546875" style="428"/>
  </cols>
  <sheetData>
    <row r="1" spans="1:13" x14ac:dyDescent="0.2">
      <c r="A1" s="428" t="s">
        <v>791</v>
      </c>
    </row>
    <row r="2" spans="1:13" x14ac:dyDescent="0.2">
      <c r="A2" s="428" t="s">
        <v>1005</v>
      </c>
    </row>
    <row r="6" spans="1:13" x14ac:dyDescent="0.2">
      <c r="C6" s="455" t="s">
        <v>306</v>
      </c>
      <c r="D6" s="455"/>
      <c r="E6" s="455"/>
      <c r="F6" s="456">
        <v>0.21</v>
      </c>
      <c r="G6" s="456">
        <v>7.4999999999999997E-3</v>
      </c>
      <c r="H6" s="456">
        <f>-F6*G6</f>
        <v>-1.5749999999999998E-3</v>
      </c>
      <c r="I6" s="455"/>
      <c r="J6" s="455" t="s">
        <v>997</v>
      </c>
      <c r="K6" s="455" t="s">
        <v>442</v>
      </c>
      <c r="L6" s="432"/>
    </row>
    <row r="7" spans="1:13" x14ac:dyDescent="0.2">
      <c r="A7" s="433" t="s">
        <v>971</v>
      </c>
      <c r="B7" s="433" t="s">
        <v>5</v>
      </c>
      <c r="C7" s="434" t="s">
        <v>998</v>
      </c>
      <c r="D7" s="434" t="s">
        <v>1006</v>
      </c>
      <c r="E7" s="434" t="s">
        <v>1007</v>
      </c>
      <c r="F7" s="434" t="s">
        <v>799</v>
      </c>
      <c r="G7" s="434" t="s">
        <v>800</v>
      </c>
      <c r="H7" s="434" t="s">
        <v>801</v>
      </c>
      <c r="I7" s="434" t="s">
        <v>334</v>
      </c>
      <c r="J7" s="434" t="s">
        <v>311</v>
      </c>
      <c r="K7" s="434" t="s">
        <v>311</v>
      </c>
      <c r="L7" s="433" t="s">
        <v>442</v>
      </c>
    </row>
    <row r="8" spans="1:13" x14ac:dyDescent="0.2">
      <c r="A8" s="445">
        <v>179030</v>
      </c>
      <c r="B8" s="428" t="s">
        <v>1008</v>
      </c>
      <c r="C8" s="436">
        <v>26498321.989999998</v>
      </c>
      <c r="D8" s="436">
        <v>10026044</v>
      </c>
      <c r="E8" s="436">
        <f>+C8+D8</f>
        <v>36524365.989999995</v>
      </c>
      <c r="F8" s="436">
        <f>-E8*0.21</f>
        <v>-7670116.8578999983</v>
      </c>
      <c r="G8" s="436"/>
      <c r="H8" s="436"/>
      <c r="I8" s="436">
        <f>SUM(F8:H8)</f>
        <v>-7670116.8578999983</v>
      </c>
      <c r="J8" s="436">
        <f t="shared" ref="J8:J14" si="0">IF(L8="No",I8,0)</f>
        <v>-7670116.8578999983</v>
      </c>
      <c r="K8" s="436">
        <f t="shared" ref="K8:K14" si="1">IF(L8="Yes",I8,0)</f>
        <v>0</v>
      </c>
      <c r="L8" s="428" t="s">
        <v>449</v>
      </c>
    </row>
    <row r="9" spans="1:13" x14ac:dyDescent="0.2">
      <c r="A9" s="445">
        <v>179032</v>
      </c>
      <c r="B9" s="428" t="s">
        <v>1009</v>
      </c>
      <c r="C9" s="436">
        <v>303943</v>
      </c>
      <c r="D9" s="436"/>
      <c r="E9" s="436">
        <f t="shared" ref="E9:E14" si="2">+C9+D9</f>
        <v>303943</v>
      </c>
      <c r="F9" s="436">
        <f t="shared" ref="F9:F14" si="3">-E9*0.21</f>
        <v>-63828.03</v>
      </c>
      <c r="G9" s="436"/>
      <c r="H9" s="436"/>
      <c r="I9" s="436">
        <f t="shared" ref="I9:I16" si="4">SUM(F9:H9)</f>
        <v>-63828.03</v>
      </c>
      <c r="J9" s="436">
        <f t="shared" si="0"/>
        <v>-63828.03</v>
      </c>
      <c r="K9" s="436">
        <f t="shared" si="1"/>
        <v>0</v>
      </c>
      <c r="L9" s="428" t="s">
        <v>449</v>
      </c>
    </row>
    <row r="10" spans="1:13" x14ac:dyDescent="0.2">
      <c r="A10" s="445" t="s">
        <v>1010</v>
      </c>
      <c r="B10" s="428" t="s">
        <v>1011</v>
      </c>
      <c r="C10" s="436">
        <v>2853304.04</v>
      </c>
      <c r="D10" s="446"/>
      <c r="E10" s="436">
        <f t="shared" si="2"/>
        <v>2853304.04</v>
      </c>
      <c r="F10" s="436">
        <f t="shared" si="3"/>
        <v>-599193.84840000002</v>
      </c>
      <c r="G10" s="436"/>
      <c r="H10" s="436"/>
      <c r="I10" s="436">
        <f t="shared" si="4"/>
        <v>-599193.84840000002</v>
      </c>
      <c r="J10" s="436">
        <f t="shared" si="0"/>
        <v>0</v>
      </c>
      <c r="K10" s="436">
        <f t="shared" si="1"/>
        <v>-599193.84840000002</v>
      </c>
      <c r="L10" s="428" t="s">
        <v>463</v>
      </c>
      <c r="M10" s="428" t="s">
        <v>1012</v>
      </c>
    </row>
    <row r="11" spans="1:13" x14ac:dyDescent="0.2">
      <c r="A11" s="445">
        <v>179096</v>
      </c>
      <c r="B11" s="428" t="s">
        <v>1013</v>
      </c>
      <c r="C11" s="436">
        <v>-28643077.100000001</v>
      </c>
      <c r="D11" s="436"/>
      <c r="E11" s="436">
        <f t="shared" si="2"/>
        <v>-28643077.100000001</v>
      </c>
      <c r="F11" s="436">
        <f t="shared" si="3"/>
        <v>6015046.1909999996</v>
      </c>
      <c r="G11" s="436"/>
      <c r="H11" s="436"/>
      <c r="I11" s="436">
        <f t="shared" si="4"/>
        <v>6015046.1909999996</v>
      </c>
      <c r="J11" s="436">
        <f t="shared" si="0"/>
        <v>6015046.1909999996</v>
      </c>
      <c r="K11" s="436">
        <f t="shared" si="1"/>
        <v>0</v>
      </c>
      <c r="L11" s="428" t="s">
        <v>449</v>
      </c>
    </row>
    <row r="12" spans="1:13" x14ac:dyDescent="0.2">
      <c r="A12" s="445">
        <v>179098</v>
      </c>
      <c r="B12" s="428" t="s">
        <v>1014</v>
      </c>
      <c r="C12" s="436">
        <v>-48423522.75</v>
      </c>
      <c r="D12" s="436"/>
      <c r="E12" s="436">
        <f t="shared" si="2"/>
        <v>-48423522.75</v>
      </c>
      <c r="F12" s="436">
        <f t="shared" si="3"/>
        <v>10168939.7775</v>
      </c>
      <c r="G12" s="436"/>
      <c r="H12" s="436"/>
      <c r="I12" s="436">
        <f t="shared" si="4"/>
        <v>10168939.7775</v>
      </c>
      <c r="J12" s="436">
        <f t="shared" si="0"/>
        <v>10168939.7775</v>
      </c>
      <c r="K12" s="436">
        <f t="shared" si="1"/>
        <v>0</v>
      </c>
      <c r="L12" s="428" t="s">
        <v>449</v>
      </c>
    </row>
    <row r="13" spans="1:13" x14ac:dyDescent="0.2">
      <c r="A13" s="445">
        <v>179099</v>
      </c>
      <c r="B13" s="428" t="s">
        <v>1015</v>
      </c>
      <c r="C13" s="436">
        <v>85272805.909999996</v>
      </c>
      <c r="D13" s="436"/>
      <c r="E13" s="436">
        <f t="shared" si="2"/>
        <v>85272805.909999996</v>
      </c>
      <c r="F13" s="436">
        <f t="shared" si="3"/>
        <v>-17907289.241099998</v>
      </c>
      <c r="G13" s="436"/>
      <c r="H13" s="436"/>
      <c r="I13" s="436">
        <f t="shared" si="4"/>
        <v>-17907289.241099998</v>
      </c>
      <c r="J13" s="436">
        <f t="shared" si="0"/>
        <v>-17907289.241099998</v>
      </c>
      <c r="K13" s="436">
        <f t="shared" si="1"/>
        <v>0</v>
      </c>
      <c r="L13" s="428" t="s">
        <v>449</v>
      </c>
    </row>
    <row r="14" spans="1:13" x14ac:dyDescent="0.2">
      <c r="A14" s="445">
        <v>179095</v>
      </c>
      <c r="B14" s="428" t="s">
        <v>1016</v>
      </c>
      <c r="C14" s="452">
        <v>34876061.520000003</v>
      </c>
      <c r="D14" s="452"/>
      <c r="E14" s="452">
        <f t="shared" si="2"/>
        <v>34876061.520000003</v>
      </c>
      <c r="F14" s="452">
        <f t="shared" si="3"/>
        <v>-7323972.9192000004</v>
      </c>
      <c r="G14" s="452"/>
      <c r="H14" s="452"/>
      <c r="I14" s="452">
        <f t="shared" si="4"/>
        <v>-7323972.9192000004</v>
      </c>
      <c r="J14" s="452">
        <f t="shared" si="0"/>
        <v>-7323972.9192000004</v>
      </c>
      <c r="K14" s="452">
        <f t="shared" si="1"/>
        <v>0</v>
      </c>
      <c r="L14" s="428" t="s">
        <v>449</v>
      </c>
    </row>
    <row r="15" spans="1:13" x14ac:dyDescent="0.2">
      <c r="C15" s="436">
        <f>SUM(C8:C14)</f>
        <v>72737836.609999985</v>
      </c>
      <c r="D15" s="436">
        <f>SUM(D8:D14)</f>
        <v>10026044</v>
      </c>
      <c r="E15" s="436">
        <f>SUM(E8:E14)</f>
        <v>82763880.609999985</v>
      </c>
      <c r="F15" s="436">
        <f>SUM(F8:F14)</f>
        <v>-17380414.928099997</v>
      </c>
      <c r="G15" s="436">
        <f t="shared" ref="G15:K15" si="5">SUM(G8:G14)</f>
        <v>0</v>
      </c>
      <c r="H15" s="436">
        <f t="shared" si="5"/>
        <v>0</v>
      </c>
      <c r="I15" s="436">
        <f t="shared" si="5"/>
        <v>-17380414.928099997</v>
      </c>
      <c r="J15" s="436">
        <f t="shared" si="5"/>
        <v>-16781221.079699997</v>
      </c>
      <c r="K15" s="436">
        <f t="shared" si="5"/>
        <v>-599193.84840000002</v>
      </c>
    </row>
    <row r="16" spans="1:13" x14ac:dyDescent="0.2">
      <c r="B16" s="428" t="s">
        <v>1017</v>
      </c>
      <c r="C16" s="452">
        <v>-4889902.6100000003</v>
      </c>
      <c r="D16" s="452"/>
      <c r="E16" s="452">
        <v>-4889902.6100000003</v>
      </c>
      <c r="F16" s="452">
        <f>-C16*0.21</f>
        <v>1026879.5481</v>
      </c>
      <c r="G16" s="452"/>
      <c r="H16" s="452"/>
      <c r="I16" s="452">
        <f t="shared" si="4"/>
        <v>1026879.5481</v>
      </c>
      <c r="J16" s="452">
        <f t="shared" ref="J16" si="6">IF(L16="No",I16,0)</f>
        <v>0</v>
      </c>
      <c r="K16" s="452">
        <f t="shared" ref="K16" si="7">IF(L16="Yes",I16,0)</f>
        <v>1026879.5481</v>
      </c>
      <c r="L16" s="428" t="s">
        <v>463</v>
      </c>
    </row>
    <row r="17" spans="1:11" x14ac:dyDescent="0.2">
      <c r="B17" s="428" t="s">
        <v>334</v>
      </c>
      <c r="C17" s="436">
        <f>SUM(C15:C16)</f>
        <v>67847933.999999985</v>
      </c>
      <c r="D17" s="436">
        <f>SUM(D15:D16)</f>
        <v>10026044</v>
      </c>
      <c r="E17" s="436">
        <f>SUM(E15:E16)</f>
        <v>77873977.999999985</v>
      </c>
      <c r="F17" s="436">
        <f t="shared" ref="F17:K17" si="8">SUM(F15:F16)</f>
        <v>-16353535.379999997</v>
      </c>
      <c r="G17" s="436">
        <f t="shared" si="8"/>
        <v>0</v>
      </c>
      <c r="H17" s="436">
        <f t="shared" si="8"/>
        <v>0</v>
      </c>
      <c r="I17" s="436">
        <f t="shared" si="8"/>
        <v>-16353535.379999997</v>
      </c>
      <c r="J17" s="436">
        <f t="shared" si="8"/>
        <v>-16781221.079699997</v>
      </c>
      <c r="K17" s="436">
        <f t="shared" si="8"/>
        <v>427685.6997</v>
      </c>
    </row>
    <row r="18" spans="1:11" x14ac:dyDescent="0.2">
      <c r="B18" s="439"/>
      <c r="C18" s="430"/>
      <c r="D18" s="430"/>
      <c r="E18" s="430"/>
      <c r="F18" s="430"/>
      <c r="G18" s="430"/>
      <c r="H18" s="430"/>
      <c r="I18" s="458"/>
    </row>
    <row r="19" spans="1:11" x14ac:dyDescent="0.2">
      <c r="C19" s="430"/>
      <c r="D19" s="430"/>
      <c r="E19" s="430"/>
      <c r="F19" s="430"/>
      <c r="G19" s="430"/>
      <c r="H19" s="430"/>
      <c r="I19" s="458"/>
    </row>
    <row r="20" spans="1:11" x14ac:dyDescent="0.2">
      <c r="A20" s="428" t="s">
        <v>1018</v>
      </c>
    </row>
    <row r="21" spans="1:11" x14ac:dyDescent="0.2">
      <c r="A21" s="428" t="s">
        <v>1019</v>
      </c>
      <c r="C21" s="459"/>
      <c r="D21" s="459"/>
      <c r="E21" s="459"/>
    </row>
    <row r="23" spans="1:11" x14ac:dyDescent="0.2">
      <c r="A23" s="444" t="s">
        <v>1020</v>
      </c>
      <c r="B23" s="428" t="s">
        <v>1021</v>
      </c>
      <c r="D23" s="436"/>
      <c r="E23" s="437"/>
      <c r="F23" s="436"/>
    </row>
    <row r="24" spans="1:11" x14ac:dyDescent="0.2">
      <c r="D24" s="437"/>
      <c r="F24" s="437"/>
    </row>
    <row r="25" spans="1:11" x14ac:dyDescent="0.2">
      <c r="A25" s="439" t="str" cm="1">
        <f t="array" aca="1" ref="A25" ca="1">_xlfn.TEXTAFTER(CELL("filename",$A$4),"]")</f>
        <v>WP II-E-3.5.1h T09S05</v>
      </c>
    </row>
  </sheetData>
  <pageMargins left="1" right="1" top="1.75" bottom="1" header="1" footer="0.75"/>
  <pageSetup scale="57" fitToHeight="0" orientation="landscape" r:id="rId1"/>
  <headerFooter>
    <oddHeader>&amp;R&amp;"Arial,Regular"&amp;10&amp;A
Page &amp;P of &amp;N</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1A77-821B-41AE-9FD6-50C5E93EE8CB}">
  <sheetPr>
    <pageSetUpPr fitToPage="1"/>
  </sheetPr>
  <dimension ref="A1:M34"/>
  <sheetViews>
    <sheetView workbookViewId="0">
      <selection activeCell="E82" sqref="E82"/>
    </sheetView>
  </sheetViews>
  <sheetFormatPr defaultColWidth="8.85546875" defaultRowHeight="12.75" x14ac:dyDescent="0.2"/>
  <cols>
    <col min="1" max="1" width="11.5703125" style="428" customWidth="1"/>
    <col min="2" max="2" width="37.42578125" style="428" bestFit="1" customWidth="1"/>
    <col min="3" max="3" width="14.85546875" style="428" bestFit="1" customWidth="1"/>
    <col min="4" max="9" width="14.85546875" style="428" customWidth="1"/>
    <col min="10" max="10" width="13.85546875" style="428" bestFit="1" customWidth="1"/>
    <col min="11" max="11" width="14.42578125" style="428" bestFit="1" customWidth="1"/>
    <col min="12" max="12" width="8.85546875" style="428"/>
    <col min="13" max="13" width="42" style="428" bestFit="1" customWidth="1"/>
    <col min="14" max="16384" width="8.85546875" style="428"/>
  </cols>
  <sheetData>
    <row r="1" spans="1:13" x14ac:dyDescent="0.2">
      <c r="A1" s="428" t="s">
        <v>791</v>
      </c>
    </row>
    <row r="2" spans="1:13" x14ac:dyDescent="0.2">
      <c r="A2" s="428" t="s">
        <v>1022</v>
      </c>
    </row>
    <row r="6" spans="1:13" x14ac:dyDescent="0.2">
      <c r="C6" s="455" t="s">
        <v>306</v>
      </c>
      <c r="D6" s="455"/>
      <c r="E6" s="455" t="s">
        <v>1023</v>
      </c>
      <c r="F6" s="456">
        <v>0.21</v>
      </c>
      <c r="G6" s="456">
        <v>7.4999999999999997E-3</v>
      </c>
      <c r="H6" s="456">
        <f>-F6*G6</f>
        <v>-1.5749999999999998E-3</v>
      </c>
      <c r="I6" s="455"/>
      <c r="J6" s="455" t="s">
        <v>997</v>
      </c>
      <c r="K6" s="455" t="s">
        <v>442</v>
      </c>
      <c r="L6" s="432"/>
    </row>
    <row r="7" spans="1:13" x14ac:dyDescent="0.2">
      <c r="A7" s="433" t="s">
        <v>971</v>
      </c>
      <c r="B7" s="433" t="s">
        <v>5</v>
      </c>
      <c r="C7" s="434" t="s">
        <v>998</v>
      </c>
      <c r="D7" s="434" t="s">
        <v>1024</v>
      </c>
      <c r="E7" s="434" t="s">
        <v>998</v>
      </c>
      <c r="F7" s="434" t="s">
        <v>799</v>
      </c>
      <c r="G7" s="434" t="s">
        <v>800</v>
      </c>
      <c r="H7" s="434" t="s">
        <v>801</v>
      </c>
      <c r="I7" s="434" t="s">
        <v>334</v>
      </c>
      <c r="J7" s="434" t="s">
        <v>311</v>
      </c>
      <c r="K7" s="434" t="s">
        <v>311</v>
      </c>
      <c r="L7" s="433" t="s">
        <v>442</v>
      </c>
    </row>
    <row r="8" spans="1:13" x14ac:dyDescent="0.2">
      <c r="A8" s="445">
        <v>179022</v>
      </c>
      <c r="B8" s="428" t="s">
        <v>1025</v>
      </c>
      <c r="C8" s="436">
        <v>9420810.3800000008</v>
      </c>
      <c r="D8" s="436"/>
      <c r="E8" s="436">
        <f>+C8-D8</f>
        <v>9420810.3800000008</v>
      </c>
      <c r="F8" s="436">
        <f>-C8*$F$6</f>
        <v>-1978370.1798</v>
      </c>
      <c r="G8" s="436">
        <f>-C8*$G$6</f>
        <v>-70656.077850000001</v>
      </c>
      <c r="H8" s="436">
        <f t="shared" ref="H8:H17" si="0">-C89-C8*$H$6</f>
        <v>14837.7763485</v>
      </c>
      <c r="I8" s="436">
        <f>SUM(F8:H8)</f>
        <v>-2034188.4813015</v>
      </c>
      <c r="J8" s="436">
        <f>IF(L8="No",I8,0)</f>
        <v>-2034188.4813015</v>
      </c>
      <c r="K8" s="436">
        <f>IF(L8="Yes",I8,0)</f>
        <v>0</v>
      </c>
      <c r="L8" s="428" t="s">
        <v>449</v>
      </c>
    </row>
    <row r="9" spans="1:13" x14ac:dyDescent="0.2">
      <c r="A9" s="445">
        <v>179024</v>
      </c>
      <c r="B9" s="428" t="s">
        <v>1026</v>
      </c>
      <c r="C9" s="436">
        <v>8104605.1799999997</v>
      </c>
      <c r="D9" s="436"/>
      <c r="E9" s="436">
        <f t="shared" ref="E9:E17" si="1">+C9-D9</f>
        <v>8104605.1799999997</v>
      </c>
      <c r="F9" s="436">
        <f t="shared" ref="F9:F19" si="2">-C9*$F$6</f>
        <v>-1701967.0877999999</v>
      </c>
      <c r="G9" s="436">
        <f t="shared" ref="G9:G17" si="3">-C9*$G$6</f>
        <v>-60784.538849999997</v>
      </c>
      <c r="H9" s="436">
        <f t="shared" si="0"/>
        <v>12764.753158499998</v>
      </c>
      <c r="I9" s="436">
        <f t="shared" ref="I9:I17" si="4">SUM(F9:H9)</f>
        <v>-1749986.8734914998</v>
      </c>
      <c r="J9" s="436">
        <f t="shared" ref="J9:J17" si="5">IF(L9="No",I9,0)</f>
        <v>-1749986.8734914998</v>
      </c>
      <c r="K9" s="436">
        <f t="shared" ref="K9:K19" si="6">IF(L9="Yes",I9,0)</f>
        <v>0</v>
      </c>
      <c r="L9" s="428" t="s">
        <v>449</v>
      </c>
    </row>
    <row r="10" spans="1:13" x14ac:dyDescent="0.2">
      <c r="A10" s="445">
        <v>179046</v>
      </c>
      <c r="B10" s="428" t="s">
        <v>1027</v>
      </c>
      <c r="C10" s="436">
        <v>7215579.4199999999</v>
      </c>
      <c r="D10" s="436"/>
      <c r="E10" s="436">
        <f t="shared" si="1"/>
        <v>7215579.4199999999</v>
      </c>
      <c r="F10" s="436">
        <f t="shared" si="2"/>
        <v>-1515271.6782</v>
      </c>
      <c r="G10" s="436">
        <f t="shared" si="3"/>
        <v>-54116.845649999996</v>
      </c>
      <c r="H10" s="436">
        <f t="shared" si="0"/>
        <v>11364.537586499999</v>
      </c>
      <c r="I10" s="436">
        <f t="shared" si="4"/>
        <v>-1558023.9862635001</v>
      </c>
      <c r="J10" s="436">
        <f t="shared" si="5"/>
        <v>-1558023.9862635001</v>
      </c>
      <c r="K10" s="436">
        <f t="shared" si="6"/>
        <v>0</v>
      </c>
      <c r="L10" s="428" t="s">
        <v>449</v>
      </c>
    </row>
    <row r="11" spans="1:13" x14ac:dyDescent="0.2">
      <c r="A11" s="445">
        <v>179052</v>
      </c>
      <c r="B11" s="428" t="s">
        <v>1028</v>
      </c>
      <c r="C11" s="436">
        <v>106061927.59999999</v>
      </c>
      <c r="D11" s="436"/>
      <c r="E11" s="436">
        <f t="shared" si="1"/>
        <v>106061927.59999999</v>
      </c>
      <c r="F11" s="436">
        <f>-C11*$F$6</f>
        <v>-22273004.795999996</v>
      </c>
      <c r="G11" s="436">
        <f>-C11*$G$6</f>
        <v>-795464.45699999994</v>
      </c>
      <c r="H11" s="436">
        <f t="shared" si="0"/>
        <v>167047.53596999997</v>
      </c>
      <c r="I11" s="436">
        <f t="shared" si="4"/>
        <v>-22901421.717029996</v>
      </c>
      <c r="J11" s="436">
        <f t="shared" si="5"/>
        <v>0</v>
      </c>
      <c r="K11" s="436">
        <f t="shared" si="6"/>
        <v>-22901421.717029996</v>
      </c>
      <c r="L11" s="428" t="s">
        <v>463</v>
      </c>
      <c r="M11" s="428" t="s">
        <v>1029</v>
      </c>
    </row>
    <row r="12" spans="1:13" x14ac:dyDescent="0.2">
      <c r="A12" s="445">
        <v>179055</v>
      </c>
      <c r="B12" s="428" t="s">
        <v>1030</v>
      </c>
      <c r="C12" s="436">
        <v>50527266.810000002</v>
      </c>
      <c r="D12" s="436"/>
      <c r="E12" s="436">
        <f t="shared" si="1"/>
        <v>50527266.810000002</v>
      </c>
      <c r="F12" s="436">
        <f t="shared" si="2"/>
        <v>-10610726.030100001</v>
      </c>
      <c r="G12" s="436">
        <f t="shared" si="3"/>
        <v>-378954.50107499998</v>
      </c>
      <c r="H12" s="436">
        <f t="shared" si="0"/>
        <v>79580.445225749994</v>
      </c>
      <c r="I12" s="436">
        <f t="shared" si="4"/>
        <v>-10910100.085949251</v>
      </c>
      <c r="J12" s="436">
        <f t="shared" si="5"/>
        <v>-10910100.085949251</v>
      </c>
      <c r="K12" s="436">
        <f t="shared" si="6"/>
        <v>0</v>
      </c>
      <c r="L12" s="428" t="s">
        <v>449</v>
      </c>
    </row>
    <row r="13" spans="1:13" x14ac:dyDescent="0.2">
      <c r="A13" s="445">
        <v>179057</v>
      </c>
      <c r="B13" s="428" t="s">
        <v>1031</v>
      </c>
      <c r="C13" s="436">
        <v>45045934.68</v>
      </c>
      <c r="D13" s="436"/>
      <c r="E13" s="436">
        <f t="shared" si="1"/>
        <v>45045934.68</v>
      </c>
      <c r="F13" s="436">
        <f t="shared" si="2"/>
        <v>-9459646.2828000002</v>
      </c>
      <c r="G13" s="436">
        <f t="shared" si="3"/>
        <v>-337844.51010000001</v>
      </c>
      <c r="H13" s="436">
        <f t="shared" si="0"/>
        <v>70947.347120999984</v>
      </c>
      <c r="I13" s="436">
        <f t="shared" si="4"/>
        <v>-9726543.4457789995</v>
      </c>
      <c r="J13" s="436">
        <f t="shared" si="5"/>
        <v>-9726543.4457789995</v>
      </c>
      <c r="K13" s="436">
        <f t="shared" si="6"/>
        <v>0</v>
      </c>
      <c r="L13" s="428" t="s">
        <v>449</v>
      </c>
    </row>
    <row r="14" spans="1:13" x14ac:dyDescent="0.2">
      <c r="A14" s="445">
        <v>179058</v>
      </c>
      <c r="B14" s="428" t="s">
        <v>1032</v>
      </c>
      <c r="C14" s="436">
        <v>-58967651.719999999</v>
      </c>
      <c r="D14" s="436"/>
      <c r="E14" s="436">
        <f t="shared" si="1"/>
        <v>-58967651.719999999</v>
      </c>
      <c r="F14" s="436">
        <f t="shared" si="2"/>
        <v>12383206.861199999</v>
      </c>
      <c r="G14" s="436">
        <f t="shared" si="3"/>
        <v>442257.38789999997</v>
      </c>
      <c r="H14" s="436">
        <f t="shared" si="0"/>
        <v>-92874.05145899998</v>
      </c>
      <c r="I14" s="436">
        <f t="shared" si="4"/>
        <v>12732590.197641</v>
      </c>
      <c r="J14" s="436">
        <f t="shared" si="5"/>
        <v>0</v>
      </c>
      <c r="K14" s="436">
        <f t="shared" si="6"/>
        <v>12732590.197641</v>
      </c>
      <c r="L14" s="428" t="s">
        <v>463</v>
      </c>
      <c r="M14" s="428" t="s">
        <v>1033</v>
      </c>
    </row>
    <row r="15" spans="1:13" x14ac:dyDescent="0.2">
      <c r="A15" s="445">
        <v>179072</v>
      </c>
      <c r="B15" s="428" t="s">
        <v>1034</v>
      </c>
      <c r="C15" s="436">
        <v>28653.23</v>
      </c>
      <c r="D15" s="436"/>
      <c r="E15" s="436">
        <f t="shared" si="1"/>
        <v>28653.23</v>
      </c>
      <c r="F15" s="436">
        <f t="shared" si="2"/>
        <v>-6017.1782999999996</v>
      </c>
      <c r="G15" s="436">
        <f t="shared" si="3"/>
        <v>-214.899225</v>
      </c>
      <c r="H15" s="436">
        <f t="shared" si="0"/>
        <v>45.128837249999997</v>
      </c>
      <c r="I15" s="436">
        <f t="shared" si="4"/>
        <v>-6186.9486877499994</v>
      </c>
      <c r="J15" s="436">
        <f t="shared" si="5"/>
        <v>0</v>
      </c>
      <c r="K15" s="436">
        <f t="shared" si="6"/>
        <v>-6186.9486877499994</v>
      </c>
      <c r="L15" s="428" t="s">
        <v>463</v>
      </c>
      <c r="M15" s="428" t="s">
        <v>1033</v>
      </c>
    </row>
    <row r="16" spans="1:13" ht="15" x14ac:dyDescent="0.25">
      <c r="A16" s="445" t="s">
        <v>1035</v>
      </c>
      <c r="B16" s="428" t="s">
        <v>1036</v>
      </c>
      <c r="C16" s="436">
        <v>7593554.04</v>
      </c>
      <c r="D16" s="460">
        <v>1277949</v>
      </c>
      <c r="E16" s="449">
        <f>+C16-D16</f>
        <v>6315605.04</v>
      </c>
      <c r="F16" s="436">
        <f>-E16*$F$6</f>
        <v>-1326277.0584</v>
      </c>
      <c r="G16" s="436">
        <f>-C16*$G$6</f>
        <v>-56951.655299999999</v>
      </c>
      <c r="H16" s="436">
        <f t="shared" si="0"/>
        <v>11959.847612999998</v>
      </c>
      <c r="I16" s="436">
        <f t="shared" si="4"/>
        <v>-1371268.8660869999</v>
      </c>
      <c r="J16" s="436">
        <f t="shared" si="5"/>
        <v>-1371268.8660869999</v>
      </c>
      <c r="K16" s="436">
        <f t="shared" si="6"/>
        <v>0</v>
      </c>
      <c r="L16" s="428" t="s">
        <v>449</v>
      </c>
      <c r="M16" s="428" t="s">
        <v>1012</v>
      </c>
    </row>
    <row r="17" spans="1:13" x14ac:dyDescent="0.2">
      <c r="A17" s="445">
        <v>179017</v>
      </c>
      <c r="B17" s="428" t="s">
        <v>1037</v>
      </c>
      <c r="C17" s="452">
        <v>42017815.030000001</v>
      </c>
      <c r="D17" s="461">
        <f>+'WP II-E-3.5.1m II-B-7 Adj 4'!C7</f>
        <v>199055.58999999997</v>
      </c>
      <c r="E17" s="452">
        <f t="shared" si="1"/>
        <v>41818759.439999998</v>
      </c>
      <c r="F17" s="452">
        <f>-E17*$F$6</f>
        <v>-8781939.4824000001</v>
      </c>
      <c r="G17" s="452">
        <f t="shared" si="3"/>
        <v>-315133.61272500001</v>
      </c>
      <c r="H17" s="452">
        <f t="shared" si="0"/>
        <v>66178.058672249987</v>
      </c>
      <c r="I17" s="452">
        <f t="shared" si="4"/>
        <v>-9030895.0364527516</v>
      </c>
      <c r="J17" s="452">
        <f t="shared" si="5"/>
        <v>-9030895.0364527516</v>
      </c>
      <c r="K17" s="452">
        <f t="shared" si="6"/>
        <v>0</v>
      </c>
      <c r="L17" s="428" t="s">
        <v>449</v>
      </c>
      <c r="M17" s="428" t="s">
        <v>1012</v>
      </c>
    </row>
    <row r="18" spans="1:13" x14ac:dyDescent="0.2">
      <c r="C18" s="437">
        <f>SUM(C8:C17)</f>
        <v>217048494.64999998</v>
      </c>
      <c r="D18" s="437"/>
      <c r="E18" s="437">
        <f>SUM(E8:E17)</f>
        <v>215571490.05999997</v>
      </c>
      <c r="F18" s="437">
        <f>SUM(F8:F17)</f>
        <v>-45270012.912600003</v>
      </c>
      <c r="G18" s="437">
        <f t="shared" ref="G18:H18" si="7">SUM(G8:G17)</f>
        <v>-1627863.7098750002</v>
      </c>
      <c r="H18" s="437">
        <f t="shared" si="7"/>
        <v>341851.37907374999</v>
      </c>
      <c r="I18" s="437">
        <f>SUM(I8:I17)</f>
        <v>-46556025.243401244</v>
      </c>
      <c r="J18" s="437">
        <f t="shared" ref="J18:K18" si="8">SUM(J8:J17)</f>
        <v>-36381006.775324501</v>
      </c>
      <c r="K18" s="437">
        <f t="shared" si="8"/>
        <v>-10175018.468076747</v>
      </c>
    </row>
    <row r="19" spans="1:13" x14ac:dyDescent="0.2">
      <c r="B19" s="428" t="s">
        <v>1038</v>
      </c>
      <c r="C19" s="452">
        <v>864931.379999995</v>
      </c>
      <c r="D19" s="452"/>
      <c r="E19" s="452">
        <f>+C19-D19</f>
        <v>864931.379999995</v>
      </c>
      <c r="F19" s="452">
        <f t="shared" si="2"/>
        <v>-181635.58979999894</v>
      </c>
      <c r="G19" s="452">
        <f t="shared" ref="G19" si="9">-C19*$G$6</f>
        <v>-6486.9853499999626</v>
      </c>
      <c r="H19" s="452">
        <f t="shared" ref="H19" si="10">-C100-C19*$H$6</f>
        <v>1362.2669234999919</v>
      </c>
      <c r="I19" s="452">
        <f t="shared" ref="I19" si="11">SUM(F19:H19)</f>
        <v>-186760.30822649892</v>
      </c>
      <c r="J19" s="452">
        <f>IF(L19="No",C19*0.21,0)</f>
        <v>0</v>
      </c>
      <c r="K19" s="436">
        <f t="shared" si="6"/>
        <v>-186760.30822649892</v>
      </c>
      <c r="L19" s="428" t="s">
        <v>463</v>
      </c>
    </row>
    <row r="20" spans="1:13" x14ac:dyDescent="0.2">
      <c r="B20" s="428" t="s">
        <v>334</v>
      </c>
      <c r="C20" s="437">
        <f>+C18+C19</f>
        <v>217913426.02999997</v>
      </c>
      <c r="D20" s="437"/>
      <c r="E20" s="437">
        <f>+E18+E19</f>
        <v>216436421.43999997</v>
      </c>
      <c r="F20" s="437">
        <f t="shared" ref="F20:K20" si="12">+F18+F19</f>
        <v>-45451648.502400003</v>
      </c>
      <c r="G20" s="437">
        <f t="shared" si="12"/>
        <v>-1634350.6952250001</v>
      </c>
      <c r="H20" s="437">
        <f t="shared" si="12"/>
        <v>343213.64599724999</v>
      </c>
      <c r="I20" s="437">
        <f t="shared" si="12"/>
        <v>-46742785.55162774</v>
      </c>
      <c r="J20" s="437">
        <f t="shared" si="12"/>
        <v>-36381006.775324501</v>
      </c>
      <c r="K20" s="462">
        <f t="shared" si="12"/>
        <v>-10361778.776303247</v>
      </c>
    </row>
    <row r="21" spans="1:13" x14ac:dyDescent="0.2">
      <c r="B21" s="439" t="s">
        <v>1004</v>
      </c>
      <c r="C21" s="436"/>
      <c r="D21" s="436"/>
      <c r="E21" s="436"/>
      <c r="F21" s="436"/>
      <c r="G21" s="436"/>
      <c r="H21" s="436"/>
      <c r="I21" s="457">
        <f>+'[1]WP II-E-3.5.1a Support'!I62</f>
        <v>-47052956</v>
      </c>
      <c r="J21" s="437"/>
      <c r="K21" s="437"/>
    </row>
    <row r="22" spans="1:13" x14ac:dyDescent="0.2">
      <c r="C22" s="436"/>
      <c r="D22" s="436"/>
      <c r="E22" s="436"/>
      <c r="F22" s="436"/>
      <c r="G22" s="436"/>
      <c r="H22" s="436"/>
      <c r="I22" s="457">
        <f>+I20-I21</f>
        <v>310170.44837225974</v>
      </c>
      <c r="J22" s="437"/>
      <c r="K22" s="437"/>
    </row>
    <row r="23" spans="1:13" x14ac:dyDescent="0.2">
      <c r="A23" s="428" t="s">
        <v>1018</v>
      </c>
    </row>
    <row r="24" spans="1:13" x14ac:dyDescent="0.2">
      <c r="A24" s="444" t="s">
        <v>1020</v>
      </c>
      <c r="B24" s="428" t="s">
        <v>1039</v>
      </c>
    </row>
    <row r="25" spans="1:13" x14ac:dyDescent="0.2">
      <c r="A25" s="444" t="s">
        <v>1040</v>
      </c>
      <c r="B25" s="428" t="s">
        <v>1041</v>
      </c>
    </row>
    <row r="26" spans="1:13" x14ac:dyDescent="0.2">
      <c r="A26" s="444" t="s">
        <v>1042</v>
      </c>
      <c r="B26" s="428" t="s">
        <v>1043</v>
      </c>
    </row>
    <row r="27" spans="1:13" x14ac:dyDescent="0.2">
      <c r="A27" s="439" t="str" cm="1">
        <f t="array" aca="1" ref="A27" ca="1">_xlfn.TEXTAFTER(CELL("filename",$A$1),"]")</f>
        <v>WP II-E-3.5.1i T09S04</v>
      </c>
    </row>
    <row r="32" spans="1:13" x14ac:dyDescent="0.2">
      <c r="B32" s="437"/>
    </row>
    <row r="33" spans="2:2" x14ac:dyDescent="0.2">
      <c r="B33" s="437"/>
    </row>
    <row r="34" spans="2:2" x14ac:dyDescent="0.2">
      <c r="B34" s="437"/>
    </row>
  </sheetData>
  <pageMargins left="1" right="1" top="1.75" bottom="1" header="1" footer="0.75"/>
  <pageSetup scale="49" fitToHeight="0" orientation="landscape" r:id="rId1"/>
  <headerFooter>
    <oddHeader>&amp;R&amp;"Arial,Regular"&amp;10&amp;A
Page &amp;P of &amp;N</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B840D-B762-4522-BB56-04556DBDBBDA}">
  <sheetPr>
    <pageSetUpPr fitToPage="1"/>
  </sheetPr>
  <dimension ref="A1:G17"/>
  <sheetViews>
    <sheetView showFormulas="1" workbookViewId="0">
      <selection activeCell="E82" sqref="E82"/>
    </sheetView>
  </sheetViews>
  <sheetFormatPr defaultColWidth="8.85546875" defaultRowHeight="12.75" x14ac:dyDescent="0.2"/>
  <cols>
    <col min="1" max="1" width="8.85546875" style="428"/>
    <col min="2" max="2" width="11.85546875" style="428" bestFit="1" customWidth="1"/>
    <col min="3" max="3" width="36" style="428" bestFit="1" customWidth="1"/>
    <col min="4" max="4" width="15.140625" style="463" bestFit="1" customWidth="1"/>
    <col min="5" max="5" width="14.42578125" style="428" bestFit="1" customWidth="1"/>
    <col min="6" max="16384" width="8.85546875" style="428"/>
  </cols>
  <sheetData>
    <row r="1" spans="1:7" x14ac:dyDescent="0.2">
      <c r="A1" s="428" t="s">
        <v>791</v>
      </c>
    </row>
    <row r="2" spans="1:7" x14ac:dyDescent="0.2">
      <c r="A2" s="428" t="s">
        <v>1044</v>
      </c>
    </row>
    <row r="6" spans="1:7" x14ac:dyDescent="0.2">
      <c r="D6" s="464" t="s">
        <v>306</v>
      </c>
      <c r="E6" s="465">
        <v>0.21</v>
      </c>
      <c r="F6" s="432"/>
    </row>
    <row r="7" spans="1:7" x14ac:dyDescent="0.2">
      <c r="B7" s="433" t="s">
        <v>971</v>
      </c>
      <c r="C7" s="433" t="s">
        <v>5</v>
      </c>
      <c r="D7" s="466" t="s">
        <v>998</v>
      </c>
      <c r="E7" s="466" t="s">
        <v>799</v>
      </c>
      <c r="F7" s="433" t="s">
        <v>442</v>
      </c>
    </row>
    <row r="8" spans="1:7" x14ac:dyDescent="0.2">
      <c r="B8" s="428">
        <v>179064</v>
      </c>
      <c r="C8" s="428" t="s">
        <v>1045</v>
      </c>
      <c r="D8" s="446">
        <v>29997</v>
      </c>
      <c r="E8" s="446">
        <f>-D8*0.21</f>
        <v>-6299.37</v>
      </c>
      <c r="F8" s="428" t="s">
        <v>463</v>
      </c>
    </row>
    <row r="9" spans="1:7" x14ac:dyDescent="0.2">
      <c r="A9" s="444" t="s">
        <v>1020</v>
      </c>
      <c r="B9" s="428">
        <v>179105</v>
      </c>
      <c r="C9" s="428" t="s">
        <v>1046</v>
      </c>
      <c r="D9" s="446">
        <v>10979172.550000001</v>
      </c>
      <c r="E9" s="446">
        <f t="shared" ref="E9:E10" si="0">-D9*0.21</f>
        <v>-2305626.2355</v>
      </c>
      <c r="F9" s="428" t="s">
        <v>449</v>
      </c>
      <c r="G9" s="428" t="s">
        <v>1012</v>
      </c>
    </row>
    <row r="10" spans="1:7" x14ac:dyDescent="0.2">
      <c r="B10" s="428">
        <v>257064</v>
      </c>
      <c r="C10" s="428" t="s">
        <v>1047</v>
      </c>
      <c r="D10" s="467">
        <v>-82208845.640000001</v>
      </c>
      <c r="E10" s="467">
        <f t="shared" si="0"/>
        <v>17263857.584399998</v>
      </c>
      <c r="F10" s="428" t="s">
        <v>463</v>
      </c>
    </row>
    <row r="11" spans="1:7" x14ac:dyDescent="0.2">
      <c r="D11" s="446">
        <f>SUM(D8:D10)</f>
        <v>-71199676.090000004</v>
      </c>
      <c r="E11" s="446">
        <f>SUM(E8:E10)</f>
        <v>14951931.978899999</v>
      </c>
    </row>
    <row r="12" spans="1:7" x14ac:dyDescent="0.2">
      <c r="E12" s="463"/>
    </row>
    <row r="14" spans="1:7" x14ac:dyDescent="0.2">
      <c r="A14" s="439" t="str" cm="1">
        <f t="array" aca="1" ref="A14" ca="1">_xlfn.TEXTAFTER(CELL("filename",$A$1),"]")</f>
        <v>WP II-E-3.5.1j T09S06</v>
      </c>
    </row>
    <row r="17" spans="1:2" x14ac:dyDescent="0.2">
      <c r="A17" s="444" t="s">
        <v>1020</v>
      </c>
      <c r="B17" s="428" t="s">
        <v>1048</v>
      </c>
    </row>
  </sheetData>
  <pageMargins left="1" right="1" top="1.75" bottom="1" header="1" footer="0.75"/>
  <pageSetup scale="94" fitToHeight="0" orientation="landscape" r:id="rId1"/>
  <headerFooter>
    <oddHeader>&amp;R&amp;"Arial,Regular"&amp;10&amp;A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CF55E-327B-4E7B-BCDC-C892844EAFA3}">
  <sheetPr>
    <pageSetUpPr fitToPage="1"/>
  </sheetPr>
  <dimension ref="A1:E28"/>
  <sheetViews>
    <sheetView workbookViewId="0">
      <selection activeCell="E82" sqref="E82"/>
    </sheetView>
  </sheetViews>
  <sheetFormatPr defaultColWidth="8.85546875" defaultRowHeight="12.75" x14ac:dyDescent="0.2"/>
  <cols>
    <col min="1" max="1" width="8.85546875" style="428"/>
    <col min="2" max="2" width="12.42578125" style="428" customWidth="1"/>
    <col min="3" max="3" width="24.140625" style="428" bestFit="1" customWidth="1"/>
    <col min="4" max="4" width="12.42578125" style="430" bestFit="1" customWidth="1"/>
    <col min="5" max="5" width="31.42578125" style="428" customWidth="1"/>
    <col min="6" max="16384" width="8.85546875" style="428"/>
  </cols>
  <sheetData>
    <row r="1" spans="1:5" x14ac:dyDescent="0.2">
      <c r="A1" s="428" t="s">
        <v>791</v>
      </c>
    </row>
    <row r="2" spans="1:5" x14ac:dyDescent="0.2">
      <c r="A2" s="428" t="s">
        <v>1049</v>
      </c>
    </row>
    <row r="6" spans="1:5" x14ac:dyDescent="0.2">
      <c r="A6" s="433" t="s">
        <v>985</v>
      </c>
      <c r="B6" s="433" t="s">
        <v>971</v>
      </c>
      <c r="C6" s="433" t="s">
        <v>5</v>
      </c>
      <c r="D6" s="468">
        <v>2023</v>
      </c>
      <c r="E6" s="433" t="s">
        <v>1050</v>
      </c>
    </row>
    <row r="7" spans="1:5" x14ac:dyDescent="0.2">
      <c r="A7" s="428">
        <v>411.1</v>
      </c>
      <c r="B7" s="428">
        <v>717511</v>
      </c>
      <c r="C7" s="428" t="s">
        <v>1051</v>
      </c>
      <c r="D7" s="430">
        <v>-347380</v>
      </c>
      <c r="E7" s="428" t="s">
        <v>0</v>
      </c>
    </row>
    <row r="8" spans="1:5" x14ac:dyDescent="0.2">
      <c r="A8" s="428">
        <v>190</v>
      </c>
      <c r="B8" s="428">
        <v>194010</v>
      </c>
      <c r="C8" s="428" t="s">
        <v>1052</v>
      </c>
      <c r="D8" s="430">
        <f>-D9-D7</f>
        <v>-95664.351624525734</v>
      </c>
      <c r="E8" s="428" t="s">
        <v>1053</v>
      </c>
    </row>
    <row r="9" spans="1:5" x14ac:dyDescent="0.2">
      <c r="A9" s="428">
        <v>182.3</v>
      </c>
      <c r="B9" s="428">
        <v>257033</v>
      </c>
      <c r="C9" s="428" t="s">
        <v>1054</v>
      </c>
      <c r="D9" s="441">
        <f>-D7*D25</f>
        <v>443044.35162452573</v>
      </c>
      <c r="E9" s="428" t="s">
        <v>1055</v>
      </c>
    </row>
    <row r="10" spans="1:5" x14ac:dyDescent="0.2">
      <c r="C10" s="428" t="s">
        <v>334</v>
      </c>
      <c r="D10" s="430">
        <f>SUM(D7:D9)</f>
        <v>0</v>
      </c>
    </row>
    <row r="13" spans="1:5" x14ac:dyDescent="0.2">
      <c r="A13" s="433" t="s">
        <v>985</v>
      </c>
      <c r="B13" s="433" t="s">
        <v>971</v>
      </c>
      <c r="C13" s="433" t="s">
        <v>5</v>
      </c>
      <c r="D13" s="468">
        <v>2023</v>
      </c>
      <c r="E13" s="433" t="s">
        <v>1050</v>
      </c>
    </row>
    <row r="14" spans="1:5" x14ac:dyDescent="0.2">
      <c r="A14" s="428">
        <v>410.1</v>
      </c>
      <c r="B14" s="428">
        <v>717513</v>
      </c>
      <c r="C14" s="428" t="s">
        <v>1056</v>
      </c>
      <c r="D14" s="430">
        <v>2292880</v>
      </c>
      <c r="E14" s="428" t="s">
        <v>0</v>
      </c>
    </row>
    <row r="15" spans="1:5" x14ac:dyDescent="0.2">
      <c r="A15" s="428">
        <v>283</v>
      </c>
      <c r="B15" s="428">
        <v>257030</v>
      </c>
      <c r="C15" s="428" t="s">
        <v>1052</v>
      </c>
      <c r="D15" s="430">
        <f>-D16-D14</f>
        <v>631432.08749163058</v>
      </c>
      <c r="E15" s="428" t="s">
        <v>1053</v>
      </c>
    </row>
    <row r="16" spans="1:5" x14ac:dyDescent="0.2">
      <c r="A16" s="428">
        <v>182.3</v>
      </c>
      <c r="B16" s="428">
        <v>179280</v>
      </c>
      <c r="C16" s="428" t="s">
        <v>1054</v>
      </c>
      <c r="D16" s="441">
        <f>-D14*D25</f>
        <v>-2924312.0874916306</v>
      </c>
      <c r="E16" s="428" t="s">
        <v>1057</v>
      </c>
    </row>
    <row r="17" spans="1:4" x14ac:dyDescent="0.2">
      <c r="C17" s="428" t="s">
        <v>334</v>
      </c>
      <c r="D17" s="430">
        <f>SUM(D14:D16)</f>
        <v>0</v>
      </c>
    </row>
    <row r="20" spans="1:4" x14ac:dyDescent="0.2">
      <c r="C20" s="433" t="s">
        <v>1058</v>
      </c>
      <c r="D20" s="434" t="s">
        <v>329</v>
      </c>
    </row>
    <row r="21" spans="1:4" x14ac:dyDescent="0.2">
      <c r="C21" s="428" t="s">
        <v>799</v>
      </c>
      <c r="D21" s="431">
        <v>0.21</v>
      </c>
    </row>
    <row r="22" spans="1:4" x14ac:dyDescent="0.2">
      <c r="C22" s="428" t="s">
        <v>800</v>
      </c>
      <c r="D22" s="431">
        <v>7.4999999999999997E-3</v>
      </c>
    </row>
    <row r="23" spans="1:4" x14ac:dyDescent="0.2">
      <c r="C23" s="428" t="s">
        <v>801</v>
      </c>
      <c r="D23" s="431">
        <f>-D21*D22</f>
        <v>-1.5749999999999998E-3</v>
      </c>
    </row>
    <row r="24" spans="1:4" x14ac:dyDescent="0.2">
      <c r="C24" s="428" t="s">
        <v>334</v>
      </c>
      <c r="D24" s="431">
        <f>SUM(D21:D23)</f>
        <v>0.21592500000000001</v>
      </c>
    </row>
    <row r="25" spans="1:4" x14ac:dyDescent="0.2">
      <c r="C25" s="428" t="s">
        <v>1058</v>
      </c>
      <c r="D25" s="469">
        <f>1/(1-D24)</f>
        <v>1.2753881962822435</v>
      </c>
    </row>
    <row r="28" spans="1:4" x14ac:dyDescent="0.2">
      <c r="A28" s="439" t="str" cm="1">
        <f t="array" aca="1" ref="A28" ca="1">_xlfn.TEXTAFTER(CELL("filename",$A$1),"]")</f>
        <v>WP II-E-3.5.1k EDIT</v>
      </c>
    </row>
  </sheetData>
  <conditionalFormatting sqref="C21:C24">
    <cfRule type="duplicateValues" dxfId="0" priority="1"/>
  </conditionalFormatting>
  <pageMargins left="1" right="1" top="1.75" bottom="1" header="1" footer="0.75"/>
  <pageSetup fitToHeight="0" orientation="landscape" r:id="rId1"/>
  <headerFooter>
    <oddHeader>&amp;R&amp;"Arial,Regular"&amp;10&amp;A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9B2C4-170E-4031-BAED-821121998954}">
  <sheetPr>
    <pageSetUpPr fitToPage="1"/>
  </sheetPr>
  <dimension ref="A1:H178"/>
  <sheetViews>
    <sheetView workbookViewId="0">
      <pane xSplit="3" ySplit="8" topLeftCell="D161" activePane="bottomRight" state="frozen"/>
      <selection activeCell="E82" sqref="E82"/>
      <selection pane="topRight" activeCell="E82" sqref="E82"/>
      <selection pane="bottomLeft" activeCell="E82" sqref="E82"/>
      <selection pane="bottomRight" activeCell="E82" sqref="E82"/>
    </sheetView>
  </sheetViews>
  <sheetFormatPr defaultColWidth="9.140625" defaultRowHeight="15" x14ac:dyDescent="0.25"/>
  <cols>
    <col min="1" max="1" width="8.140625" style="470" customWidth="1"/>
    <col min="2" max="2" width="30.42578125" style="474" customWidth="1"/>
    <col min="3" max="3" width="16.140625" style="470" customWidth="1"/>
    <col min="4" max="6" width="21.42578125" style="470" customWidth="1"/>
    <col min="7" max="7" width="16" style="470" bestFit="1" customWidth="1"/>
    <col min="8" max="8" width="15" style="470" bestFit="1" customWidth="1"/>
    <col min="9" max="16384" width="9.140625" style="470"/>
  </cols>
  <sheetData>
    <row r="1" spans="1:7" x14ac:dyDescent="0.25">
      <c r="B1" s="471" t="s">
        <v>1059</v>
      </c>
      <c r="D1" s="470" t="s">
        <v>1060</v>
      </c>
      <c r="E1" s="470" t="s">
        <v>1060</v>
      </c>
      <c r="F1" s="470" t="s">
        <v>1060</v>
      </c>
    </row>
    <row r="2" spans="1:7" ht="23.25" x14ac:dyDescent="0.25">
      <c r="B2" s="397"/>
      <c r="C2" s="472" t="s">
        <v>1061</v>
      </c>
      <c r="D2" s="473" t="s">
        <v>258</v>
      </c>
      <c r="E2" s="473" t="s">
        <v>258</v>
      </c>
      <c r="F2" s="473" t="s">
        <v>258</v>
      </c>
    </row>
    <row r="3" spans="1:7" x14ac:dyDescent="0.25">
      <c r="C3" s="472" t="s">
        <v>1062</v>
      </c>
      <c r="D3" s="473" t="s">
        <v>432</v>
      </c>
      <c r="E3" s="473" t="s">
        <v>432</v>
      </c>
      <c r="F3" s="473" t="s">
        <v>432</v>
      </c>
    </row>
    <row r="4" spans="1:7" x14ac:dyDescent="0.25">
      <c r="C4" s="472" t="s">
        <v>1063</v>
      </c>
      <c r="D4" s="475">
        <v>10003</v>
      </c>
      <c r="E4" s="475">
        <v>10003</v>
      </c>
      <c r="F4" s="475">
        <v>10003</v>
      </c>
    </row>
    <row r="5" spans="1:7" x14ac:dyDescent="0.25">
      <c r="C5" s="472" t="s">
        <v>1063</v>
      </c>
      <c r="D5" s="475">
        <v>3</v>
      </c>
      <c r="E5" s="475">
        <v>3</v>
      </c>
      <c r="F5" s="475">
        <v>3</v>
      </c>
    </row>
    <row r="6" spans="1:7" x14ac:dyDescent="0.25">
      <c r="C6" s="472" t="s">
        <v>1064</v>
      </c>
      <c r="D6" s="475">
        <v>1792</v>
      </c>
      <c r="E6" s="475">
        <v>1792</v>
      </c>
      <c r="F6" s="475">
        <v>1792</v>
      </c>
    </row>
    <row r="7" spans="1:7" x14ac:dyDescent="0.25">
      <c r="C7" s="472" t="s">
        <v>1065</v>
      </c>
      <c r="D7" s="476"/>
      <c r="E7" s="476"/>
      <c r="F7" s="476"/>
      <c r="G7" s="477" t="s">
        <v>1066</v>
      </c>
    </row>
    <row r="8" spans="1:7" x14ac:dyDescent="0.25">
      <c r="B8" s="478" t="s">
        <v>1067</v>
      </c>
      <c r="C8" s="472"/>
      <c r="D8" s="477" t="s">
        <v>1068</v>
      </c>
      <c r="E8" s="477" t="s">
        <v>1069</v>
      </c>
      <c r="F8" s="477" t="s">
        <v>1070</v>
      </c>
      <c r="G8" s="477" t="s">
        <v>1071</v>
      </c>
    </row>
    <row r="9" spans="1:7" x14ac:dyDescent="0.25">
      <c r="B9" s="479" t="s">
        <v>5</v>
      </c>
    </row>
    <row r="10" spans="1:7" x14ac:dyDescent="0.25">
      <c r="B10" s="480" t="s">
        <v>1072</v>
      </c>
      <c r="C10" s="481" t="s">
        <v>1073</v>
      </c>
      <c r="D10" s="482">
        <v>381289826</v>
      </c>
      <c r="E10" s="482">
        <v>523455615.87999874</v>
      </c>
      <c r="F10" s="482"/>
    </row>
    <row r="11" spans="1:7" x14ac:dyDescent="0.25">
      <c r="B11" s="474" t="s">
        <v>1074</v>
      </c>
      <c r="C11" s="481" t="s">
        <v>1075</v>
      </c>
      <c r="D11" s="482"/>
      <c r="E11" s="482"/>
      <c r="F11" s="482"/>
    </row>
    <row r="12" spans="1:7" x14ac:dyDescent="0.25">
      <c r="B12" s="483" t="s">
        <v>1076</v>
      </c>
      <c r="C12" s="484" t="s">
        <v>1077</v>
      </c>
      <c r="D12" s="485">
        <v>381289826</v>
      </c>
      <c r="E12" s="485">
        <f>+E10</f>
        <v>523455615.87999874</v>
      </c>
      <c r="F12" s="485"/>
    </row>
    <row r="13" spans="1:7" x14ac:dyDescent="0.25">
      <c r="A13" s="470" t="s">
        <v>1078</v>
      </c>
      <c r="B13" s="474" t="s">
        <v>1079</v>
      </c>
      <c r="C13" s="481" t="s">
        <v>1080</v>
      </c>
      <c r="D13" s="482">
        <v>52709186</v>
      </c>
      <c r="E13" s="482">
        <v>113059833.36999989</v>
      </c>
      <c r="F13" s="482"/>
    </row>
    <row r="14" spans="1:7" x14ac:dyDescent="0.25">
      <c r="A14" s="470" t="s">
        <v>1081</v>
      </c>
      <c r="B14" s="474" t="s">
        <v>1082</v>
      </c>
      <c r="C14" s="481" t="s">
        <v>1083</v>
      </c>
      <c r="D14" s="482">
        <v>20593147</v>
      </c>
      <c r="E14" s="482">
        <v>16629336.810000001</v>
      </c>
      <c r="F14" s="482"/>
    </row>
    <row r="15" spans="1:7" x14ac:dyDescent="0.25">
      <c r="A15" s="470" t="s">
        <v>1084</v>
      </c>
      <c r="B15" s="474" t="s">
        <v>44</v>
      </c>
      <c r="C15" s="481" t="s">
        <v>1085</v>
      </c>
      <c r="D15" s="482">
        <v>2437708</v>
      </c>
      <c r="E15" s="482">
        <v>-894743</v>
      </c>
      <c r="F15" s="482"/>
    </row>
    <row r="16" spans="1:7" x14ac:dyDescent="0.25">
      <c r="B16" s="474" t="s">
        <v>1086</v>
      </c>
      <c r="C16" s="481" t="s">
        <v>1087</v>
      </c>
      <c r="D16" s="482">
        <v>0</v>
      </c>
      <c r="E16" s="482"/>
      <c r="F16" s="482"/>
    </row>
    <row r="17" spans="1:7" x14ac:dyDescent="0.25">
      <c r="B17" s="486" t="s">
        <v>1088</v>
      </c>
      <c r="C17" s="484" t="s">
        <v>1089</v>
      </c>
      <c r="D17" s="485">
        <v>457029867</v>
      </c>
      <c r="E17" s="485">
        <f>+E12+E13+E14+E15</f>
        <v>652250043.05999851</v>
      </c>
      <c r="F17" s="485">
        <v>752801227</v>
      </c>
    </row>
    <row r="18" spans="1:7" x14ac:dyDescent="0.25">
      <c r="B18" s="487"/>
      <c r="C18" s="487"/>
      <c r="D18" s="482">
        <f t="shared" ref="D18" si="0">SUM(D12:D16)-D17</f>
        <v>0</v>
      </c>
      <c r="E18" s="482"/>
      <c r="F18" s="482"/>
    </row>
    <row r="19" spans="1:7" x14ac:dyDescent="0.25">
      <c r="B19" s="488" t="s">
        <v>1090</v>
      </c>
      <c r="C19" s="488"/>
      <c r="D19" s="482"/>
      <c r="E19" s="482"/>
      <c r="F19" s="482"/>
    </row>
    <row r="20" spans="1:7" x14ac:dyDescent="0.25">
      <c r="A20" s="470" t="s">
        <v>1091</v>
      </c>
      <c r="B20" s="489" t="s">
        <v>1092</v>
      </c>
      <c r="C20" s="481" t="s">
        <v>1093</v>
      </c>
      <c r="D20" s="482">
        <v>-20143639</v>
      </c>
      <c r="E20" s="482">
        <v>-23994834</v>
      </c>
      <c r="F20" s="482">
        <v>-31870916</v>
      </c>
      <c r="G20" s="490" t="s">
        <v>463</v>
      </c>
    </row>
    <row r="21" spans="1:7" x14ac:dyDescent="0.25">
      <c r="A21" s="470" t="s">
        <v>1094</v>
      </c>
      <c r="B21" s="489" t="s">
        <v>1095</v>
      </c>
      <c r="C21" s="481" t="s">
        <v>1096</v>
      </c>
      <c r="D21" s="482">
        <v>0</v>
      </c>
      <c r="E21" s="482">
        <v>0</v>
      </c>
      <c r="F21" s="482">
        <v>0</v>
      </c>
      <c r="G21" s="490"/>
    </row>
    <row r="22" spans="1:7" x14ac:dyDescent="0.25">
      <c r="A22" s="470" t="s">
        <v>1097</v>
      </c>
      <c r="B22" s="489" t="s">
        <v>1098</v>
      </c>
      <c r="C22" s="481" t="s">
        <v>1099</v>
      </c>
      <c r="D22" s="482">
        <v>0</v>
      </c>
      <c r="E22" s="482">
        <v>0</v>
      </c>
      <c r="F22" s="482">
        <v>0</v>
      </c>
      <c r="G22" s="490"/>
    </row>
    <row r="23" spans="1:7" x14ac:dyDescent="0.25">
      <c r="A23" s="470" t="s">
        <v>1100</v>
      </c>
      <c r="B23" s="489" t="s">
        <v>1101</v>
      </c>
      <c r="C23" s="481" t="s">
        <v>1102</v>
      </c>
      <c r="D23" s="482">
        <v>103438</v>
      </c>
      <c r="E23" s="482">
        <v>4444.869999999999</v>
      </c>
      <c r="F23" s="482">
        <v>17024</v>
      </c>
      <c r="G23" s="490" t="s">
        <v>463</v>
      </c>
    </row>
    <row r="24" spans="1:7" x14ac:dyDescent="0.25">
      <c r="A24" s="470" t="s">
        <v>1103</v>
      </c>
      <c r="B24" s="489" t="s">
        <v>1104</v>
      </c>
      <c r="C24" s="481" t="s">
        <v>1105</v>
      </c>
      <c r="D24" s="482">
        <v>0</v>
      </c>
      <c r="E24" s="482">
        <v>0</v>
      </c>
      <c r="F24" s="482">
        <v>0</v>
      </c>
      <c r="G24" s="490"/>
    </row>
    <row r="25" spans="1:7" x14ac:dyDescent="0.25">
      <c r="A25" s="470" t="s">
        <v>1106</v>
      </c>
      <c r="B25" s="489" t="s">
        <v>1107</v>
      </c>
      <c r="C25" s="481" t="s">
        <v>1108</v>
      </c>
      <c r="D25" s="482">
        <v>0</v>
      </c>
      <c r="E25" s="482">
        <v>0</v>
      </c>
      <c r="F25" s="482">
        <v>0</v>
      </c>
      <c r="G25" s="490"/>
    </row>
    <row r="26" spans="1:7" x14ac:dyDescent="0.25">
      <c r="A26" s="470" t="s">
        <v>1109</v>
      </c>
      <c r="B26" s="489" t="s">
        <v>1110</v>
      </c>
      <c r="C26" s="481" t="s">
        <v>1111</v>
      </c>
      <c r="D26" s="482">
        <v>517933</v>
      </c>
      <c r="E26" s="482">
        <v>580286.42318508355</v>
      </c>
      <c r="F26" s="482">
        <v>580286</v>
      </c>
      <c r="G26" s="490" t="s">
        <v>449</v>
      </c>
    </row>
    <row r="27" spans="1:7" x14ac:dyDescent="0.25">
      <c r="A27" s="470" t="s">
        <v>1112</v>
      </c>
      <c r="B27" s="489" t="s">
        <v>1113</v>
      </c>
      <c r="C27" s="481" t="s">
        <v>1114</v>
      </c>
      <c r="D27" s="482">
        <v>-9743849</v>
      </c>
      <c r="E27" s="482">
        <v>-9858735.3869619425</v>
      </c>
      <c r="F27" s="482">
        <v>-7129948</v>
      </c>
      <c r="G27" s="490" t="s">
        <v>463</v>
      </c>
    </row>
    <row r="28" spans="1:7" x14ac:dyDescent="0.25">
      <c r="A28" s="470" t="s">
        <v>1115</v>
      </c>
      <c r="B28" s="489" t="s">
        <v>1116</v>
      </c>
      <c r="C28" s="481" t="s">
        <v>1117</v>
      </c>
      <c r="D28" s="482">
        <v>0</v>
      </c>
      <c r="E28" s="482">
        <v>0</v>
      </c>
      <c r="F28" s="482">
        <v>0</v>
      </c>
      <c r="G28" s="490"/>
    </row>
    <row r="29" spans="1:7" x14ac:dyDescent="0.25">
      <c r="A29" s="470" t="s">
        <v>1118</v>
      </c>
      <c r="B29" s="489" t="s">
        <v>1119</v>
      </c>
      <c r="C29" s="481" t="s">
        <v>1120</v>
      </c>
      <c r="D29" s="482">
        <v>2172310</v>
      </c>
      <c r="E29" s="482">
        <v>2117427.1101671699</v>
      </c>
      <c r="F29" s="482">
        <v>2227393</v>
      </c>
      <c r="G29" s="490" t="s">
        <v>463</v>
      </c>
    </row>
    <row r="30" spans="1:7" x14ac:dyDescent="0.25">
      <c r="A30" s="470" t="s">
        <v>1121</v>
      </c>
      <c r="B30" s="489" t="s">
        <v>1122</v>
      </c>
      <c r="C30" s="481" t="s">
        <v>1123</v>
      </c>
      <c r="D30" s="482">
        <v>3268</v>
      </c>
      <c r="E30" s="482">
        <v>20535.170000000035</v>
      </c>
      <c r="F30" s="482">
        <v>386835</v>
      </c>
      <c r="G30" s="490" t="s">
        <v>449</v>
      </c>
    </row>
    <row r="31" spans="1:7" x14ac:dyDescent="0.25">
      <c r="A31" s="470" t="s">
        <v>1124</v>
      </c>
      <c r="B31" s="489" t="s">
        <v>1125</v>
      </c>
      <c r="C31" s="481" t="s">
        <v>1126</v>
      </c>
      <c r="D31" s="482">
        <v>3269</v>
      </c>
      <c r="E31" s="482">
        <v>38273.310000000012</v>
      </c>
      <c r="F31" s="482">
        <v>40922</v>
      </c>
      <c r="G31" s="490" t="s">
        <v>449</v>
      </c>
    </row>
    <row r="32" spans="1:7" x14ac:dyDescent="0.25">
      <c r="A32" s="470" t="s">
        <v>1127</v>
      </c>
      <c r="B32" s="489" t="s">
        <v>1128</v>
      </c>
      <c r="C32" s="481" t="s">
        <v>1129</v>
      </c>
      <c r="D32" s="482">
        <v>22500</v>
      </c>
      <c r="E32" s="482">
        <v>218000</v>
      </c>
      <c r="F32" s="482">
        <v>3000</v>
      </c>
      <c r="G32" s="490" t="s">
        <v>463</v>
      </c>
    </row>
    <row r="33" spans="1:7" x14ac:dyDescent="0.25">
      <c r="A33" s="470" t="s">
        <v>1130</v>
      </c>
      <c r="B33" s="489" t="s">
        <v>1131</v>
      </c>
      <c r="C33" s="481" t="s">
        <v>1132</v>
      </c>
      <c r="D33" s="482">
        <v>0</v>
      </c>
      <c r="E33" s="482">
        <v>0</v>
      </c>
      <c r="F33" s="482">
        <v>0</v>
      </c>
      <c r="G33" s="490"/>
    </row>
    <row r="34" spans="1:7" x14ac:dyDescent="0.25">
      <c r="A34" s="470" t="s">
        <v>1133</v>
      </c>
      <c r="B34" s="489" t="s">
        <v>1134</v>
      </c>
      <c r="C34" s="481" t="s">
        <v>1135</v>
      </c>
      <c r="D34" s="482">
        <v>0</v>
      </c>
      <c r="E34" s="482">
        <v>0</v>
      </c>
      <c r="F34" s="482">
        <v>0</v>
      </c>
      <c r="G34" s="490"/>
    </row>
    <row r="35" spans="1:7" x14ac:dyDescent="0.25">
      <c r="A35" s="470" t="s">
        <v>1136</v>
      </c>
      <c r="B35" s="489" t="s">
        <v>1137</v>
      </c>
      <c r="C35" s="481" t="s">
        <v>1138</v>
      </c>
      <c r="D35" s="482">
        <v>93196</v>
      </c>
      <c r="E35" s="482">
        <v>0</v>
      </c>
      <c r="F35" s="482">
        <v>0</v>
      </c>
      <c r="G35" s="490"/>
    </row>
    <row r="36" spans="1:7" x14ac:dyDescent="0.25">
      <c r="A36" s="470" t="s">
        <v>1139</v>
      </c>
      <c r="B36" s="489" t="s">
        <v>1140</v>
      </c>
      <c r="C36" s="481" t="s">
        <v>1141</v>
      </c>
      <c r="D36" s="482"/>
      <c r="E36" s="482">
        <v>46748.255766999995</v>
      </c>
      <c r="F36" s="482">
        <v>-1298210</v>
      </c>
      <c r="G36" s="490" t="s">
        <v>463</v>
      </c>
    </row>
    <row r="37" spans="1:7" x14ac:dyDescent="0.25">
      <c r="A37" s="470" t="s">
        <v>1142</v>
      </c>
      <c r="B37" s="489" t="s">
        <v>1143</v>
      </c>
      <c r="C37" s="481" t="s">
        <v>1144</v>
      </c>
      <c r="D37" s="482">
        <v>5199</v>
      </c>
      <c r="E37" s="482">
        <v>13550.35727</v>
      </c>
      <c r="F37" s="482">
        <v>13550</v>
      </c>
      <c r="G37" s="490" t="s">
        <v>449</v>
      </c>
    </row>
    <row r="38" spans="1:7" x14ac:dyDescent="0.25">
      <c r="A38" s="470" t="s">
        <v>1145</v>
      </c>
      <c r="B38" s="489" t="s">
        <v>1146</v>
      </c>
      <c r="C38" s="481" t="s">
        <v>1147</v>
      </c>
      <c r="D38" s="482">
        <v>0</v>
      </c>
      <c r="E38" s="482">
        <v>0</v>
      </c>
      <c r="F38" s="482">
        <v>0</v>
      </c>
      <c r="G38" s="490"/>
    </row>
    <row r="39" spans="1:7" x14ac:dyDescent="0.25">
      <c r="A39" s="470" t="s">
        <v>1148</v>
      </c>
      <c r="B39" s="489" t="s">
        <v>1149</v>
      </c>
      <c r="C39" s="481" t="s">
        <v>1150</v>
      </c>
      <c r="D39" s="482">
        <v>0</v>
      </c>
      <c r="E39" s="482">
        <v>0</v>
      </c>
      <c r="F39" s="482">
        <v>0</v>
      </c>
      <c r="G39" s="490"/>
    </row>
    <row r="40" spans="1:7" x14ac:dyDescent="0.25">
      <c r="A40" s="470" t="s">
        <v>1151</v>
      </c>
      <c r="B40" s="489" t="s">
        <v>1152</v>
      </c>
      <c r="C40" s="481" t="s">
        <v>1153</v>
      </c>
      <c r="D40" s="482">
        <v>0</v>
      </c>
      <c r="E40" s="482">
        <v>0</v>
      </c>
      <c r="F40" s="482">
        <v>0</v>
      </c>
      <c r="G40" s="490"/>
    </row>
    <row r="41" spans="1:7" x14ac:dyDescent="0.25">
      <c r="A41" s="470" t="s">
        <v>1154</v>
      </c>
      <c r="B41" s="489" t="s">
        <v>1155</v>
      </c>
      <c r="C41" s="481" t="s">
        <v>1156</v>
      </c>
      <c r="D41" s="482">
        <v>0</v>
      </c>
      <c r="E41" s="482">
        <v>0</v>
      </c>
      <c r="F41" s="482">
        <v>0</v>
      </c>
      <c r="G41" s="490"/>
    </row>
    <row r="42" spans="1:7" x14ac:dyDescent="0.25">
      <c r="A42" s="470" t="s">
        <v>1157</v>
      </c>
      <c r="B42" s="489" t="s">
        <v>1158</v>
      </c>
      <c r="C42" s="481" t="s">
        <v>1159</v>
      </c>
      <c r="D42" s="482">
        <v>0</v>
      </c>
      <c r="E42" s="482">
        <v>0</v>
      </c>
      <c r="F42" s="482">
        <v>0</v>
      </c>
      <c r="G42" s="490"/>
    </row>
    <row r="43" spans="1:7" x14ac:dyDescent="0.25">
      <c r="A43" s="470" t="s">
        <v>1160</v>
      </c>
      <c r="B43" s="489" t="s">
        <v>1161</v>
      </c>
      <c r="C43" s="491" t="s">
        <v>1162</v>
      </c>
      <c r="D43" s="482">
        <v>5196590</v>
      </c>
      <c r="E43" s="482">
        <v>5867940</v>
      </c>
      <c r="F43" s="482">
        <v>5867940</v>
      </c>
      <c r="G43" s="490" t="s">
        <v>449</v>
      </c>
    </row>
    <row r="44" spans="1:7" x14ac:dyDescent="0.25">
      <c r="B44" s="487"/>
      <c r="C44" s="487"/>
      <c r="D44" s="492"/>
      <c r="E44" s="492"/>
      <c r="F44" s="492"/>
    </row>
    <row r="45" spans="1:7" x14ac:dyDescent="0.25">
      <c r="B45" s="493" t="s">
        <v>1163</v>
      </c>
      <c r="C45" s="494" t="s">
        <v>1164</v>
      </c>
      <c r="D45" s="485">
        <v>-21769785</v>
      </c>
      <c r="E45" s="485">
        <f>SUM(E20:E44)</f>
        <v>-24946363.890572693</v>
      </c>
      <c r="F45" s="485">
        <f>SUM(F20:F44)</f>
        <v>-31162124</v>
      </c>
    </row>
    <row r="46" spans="1:7" x14ac:dyDescent="0.25">
      <c r="B46" s="487"/>
      <c r="C46" s="487"/>
      <c r="D46" s="495">
        <f t="shared" ref="D46" si="1">SUM(D19:D43)-D45</f>
        <v>0</v>
      </c>
      <c r="E46" s="495"/>
      <c r="F46" s="495"/>
    </row>
    <row r="47" spans="1:7" x14ac:dyDescent="0.25">
      <c r="B47" s="488" t="s">
        <v>1165</v>
      </c>
      <c r="C47" s="496"/>
      <c r="D47" s="495"/>
      <c r="E47" s="495"/>
      <c r="F47" s="495"/>
    </row>
    <row r="48" spans="1:7" x14ac:dyDescent="0.25">
      <c r="A48" s="470" t="s">
        <v>1166</v>
      </c>
      <c r="B48" s="489" t="s">
        <v>1167</v>
      </c>
      <c r="C48" s="481" t="s">
        <v>1168</v>
      </c>
      <c r="D48" s="482">
        <v>0</v>
      </c>
      <c r="E48" s="482">
        <v>0</v>
      </c>
      <c r="F48" s="482">
        <v>0</v>
      </c>
      <c r="G48" s="490"/>
    </row>
    <row r="49" spans="1:7" x14ac:dyDescent="0.25">
      <c r="A49" s="470" t="s">
        <v>215</v>
      </c>
      <c r="B49" s="489" t="s">
        <v>1169</v>
      </c>
      <c r="C49" s="481" t="s">
        <v>1170</v>
      </c>
      <c r="D49" s="482">
        <v>8590044</v>
      </c>
      <c r="E49" s="482">
        <v>9779238.4371172637</v>
      </c>
      <c r="F49" s="482">
        <v>11070790</v>
      </c>
      <c r="G49" s="490" t="s">
        <v>449</v>
      </c>
    </row>
    <row r="50" spans="1:7" x14ac:dyDescent="0.25">
      <c r="A50" s="470" t="s">
        <v>1171</v>
      </c>
      <c r="B50" s="489" t="s">
        <v>1172</v>
      </c>
      <c r="C50" s="481" t="s">
        <v>1173</v>
      </c>
      <c r="D50" s="482">
        <v>0</v>
      </c>
      <c r="E50" s="482">
        <v>0</v>
      </c>
      <c r="F50" s="482">
        <v>0</v>
      </c>
      <c r="G50" s="490"/>
    </row>
    <row r="51" spans="1:7" x14ac:dyDescent="0.25">
      <c r="A51" s="470" t="s">
        <v>216</v>
      </c>
      <c r="B51" s="489" t="s">
        <v>1174</v>
      </c>
      <c r="C51" s="481" t="s">
        <v>1175</v>
      </c>
      <c r="D51" s="482">
        <v>-3190983</v>
      </c>
      <c r="E51" s="482">
        <v>-59556521.059999943</v>
      </c>
      <c r="F51" s="482">
        <v>-90740763</v>
      </c>
      <c r="G51" s="490" t="s">
        <v>449</v>
      </c>
    </row>
    <row r="52" spans="1:7" x14ac:dyDescent="0.25">
      <c r="A52" s="470" t="s">
        <v>475</v>
      </c>
      <c r="B52" s="489" t="s">
        <v>1176</v>
      </c>
      <c r="C52" s="481" t="s">
        <v>1177</v>
      </c>
      <c r="D52" s="482">
        <v>0</v>
      </c>
      <c r="E52" s="482">
        <v>-156797374.02999994</v>
      </c>
      <c r="F52" s="482">
        <v>-159734747</v>
      </c>
      <c r="G52" s="490" t="s">
        <v>449</v>
      </c>
    </row>
    <row r="53" spans="1:7" x14ac:dyDescent="0.25">
      <c r="A53" s="470" t="s">
        <v>217</v>
      </c>
      <c r="B53" s="489" t="s">
        <v>1178</v>
      </c>
      <c r="C53" s="481" t="s">
        <v>1179</v>
      </c>
      <c r="D53" s="482">
        <v>0</v>
      </c>
      <c r="E53" s="482">
        <v>0</v>
      </c>
      <c r="F53" s="482">
        <v>0</v>
      </c>
      <c r="G53" s="490"/>
    </row>
    <row r="54" spans="1:7" x14ac:dyDescent="0.25">
      <c r="A54" s="470" t="s">
        <v>218</v>
      </c>
      <c r="B54" s="489" t="s">
        <v>1180</v>
      </c>
      <c r="C54" s="481" t="s">
        <v>1181</v>
      </c>
      <c r="D54" s="482">
        <v>-86926285</v>
      </c>
      <c r="E54" s="482">
        <v>-16936375.273711875</v>
      </c>
      <c r="F54" s="482">
        <v>-14648606</v>
      </c>
      <c r="G54" s="490" t="s">
        <v>449</v>
      </c>
    </row>
    <row r="55" spans="1:7" x14ac:dyDescent="0.25">
      <c r="A55" s="470" t="s">
        <v>1182</v>
      </c>
      <c r="B55" s="489" t="s">
        <v>1183</v>
      </c>
      <c r="C55" s="481" t="s">
        <v>1184</v>
      </c>
      <c r="D55" s="482">
        <v>0</v>
      </c>
      <c r="E55" s="482">
        <v>0</v>
      </c>
      <c r="F55" s="482">
        <v>0</v>
      </c>
      <c r="G55" s="490"/>
    </row>
    <row r="56" spans="1:7" x14ac:dyDescent="0.25">
      <c r="A56" s="470" t="s">
        <v>238</v>
      </c>
      <c r="B56" s="489" t="s">
        <v>1185</v>
      </c>
      <c r="C56" s="481" t="s">
        <v>1186</v>
      </c>
      <c r="D56" s="482">
        <v>0.39000000013038499</v>
      </c>
      <c r="E56" s="482">
        <v>0</v>
      </c>
      <c r="F56" s="482">
        <v>0</v>
      </c>
      <c r="G56" s="490"/>
    </row>
    <row r="57" spans="1:7" x14ac:dyDescent="0.25">
      <c r="A57" s="470" t="s">
        <v>219</v>
      </c>
      <c r="B57" s="489" t="s">
        <v>1187</v>
      </c>
      <c r="C57" s="481" t="s">
        <v>1188</v>
      </c>
      <c r="D57" s="482">
        <v>0</v>
      </c>
      <c r="E57" s="482">
        <v>0</v>
      </c>
      <c r="F57" s="482">
        <v>0</v>
      </c>
      <c r="G57" s="490"/>
    </row>
    <row r="58" spans="1:7" x14ac:dyDescent="0.25">
      <c r="A58" s="470" t="s">
        <v>479</v>
      </c>
      <c r="B58" s="489" t="s">
        <v>1189</v>
      </c>
      <c r="C58" s="481" t="s">
        <v>1190</v>
      </c>
      <c r="D58" s="482">
        <v>0</v>
      </c>
      <c r="E58" s="482">
        <v>0</v>
      </c>
      <c r="F58" s="482">
        <v>0</v>
      </c>
      <c r="G58" s="490"/>
    </row>
    <row r="59" spans="1:7" x14ac:dyDescent="0.25">
      <c r="A59" s="470" t="s">
        <v>481</v>
      </c>
      <c r="B59" s="489" t="s">
        <v>1191</v>
      </c>
      <c r="C59" s="481" t="s">
        <v>1192</v>
      </c>
      <c r="D59" s="482">
        <v>-79141822</v>
      </c>
      <c r="E59" s="482">
        <v>-187293611.09664834</v>
      </c>
      <c r="F59" s="482">
        <v>-218118787</v>
      </c>
      <c r="G59" s="490" t="s">
        <v>449</v>
      </c>
    </row>
    <row r="60" spans="1:7" x14ac:dyDescent="0.25">
      <c r="A60" s="470" t="s">
        <v>220</v>
      </c>
      <c r="B60" s="489" t="s">
        <v>1193</v>
      </c>
      <c r="C60" s="481" t="s">
        <v>1194</v>
      </c>
      <c r="D60" s="482">
        <v>0</v>
      </c>
      <c r="E60" s="482">
        <v>0</v>
      </c>
      <c r="F60" s="482">
        <v>0</v>
      </c>
      <c r="G60" s="490"/>
    </row>
    <row r="61" spans="1:7" x14ac:dyDescent="0.25">
      <c r="A61" s="470" t="s">
        <v>250</v>
      </c>
      <c r="B61" s="489" t="s">
        <v>1195</v>
      </c>
      <c r="C61" s="481" t="s">
        <v>1196</v>
      </c>
      <c r="D61" s="482">
        <v>0.32999999821186099</v>
      </c>
      <c r="E61" s="482">
        <v>0</v>
      </c>
      <c r="F61" s="482">
        <v>0</v>
      </c>
      <c r="G61" s="490" t="s">
        <v>463</v>
      </c>
    </row>
    <row r="62" spans="1:7" x14ac:dyDescent="0.25">
      <c r="A62" s="470" t="s">
        <v>222</v>
      </c>
      <c r="B62" s="489" t="s">
        <v>1197</v>
      </c>
      <c r="C62" s="481" t="s">
        <v>1198</v>
      </c>
      <c r="D62" s="482">
        <v>0</v>
      </c>
      <c r="E62" s="482">
        <v>0</v>
      </c>
      <c r="F62" s="482">
        <v>0</v>
      </c>
      <c r="G62" s="490"/>
    </row>
    <row r="63" spans="1:7" x14ac:dyDescent="0.25">
      <c r="A63" s="470" t="s">
        <v>223</v>
      </c>
      <c r="B63" s="489" t="s">
        <v>1199</v>
      </c>
      <c r="C63" s="481" t="s">
        <v>1200</v>
      </c>
      <c r="D63" s="482">
        <v>-154684195</v>
      </c>
      <c r="E63" s="482">
        <v>-248787032.15796357</v>
      </c>
      <c r="F63" s="482">
        <v>-287353122</v>
      </c>
      <c r="G63" s="490" t="s">
        <v>449</v>
      </c>
    </row>
    <row r="64" spans="1:7" x14ac:dyDescent="0.25">
      <c r="A64" s="470" t="s">
        <v>224</v>
      </c>
      <c r="B64" s="489" t="s">
        <v>1201</v>
      </c>
      <c r="C64" s="481" t="s">
        <v>1202</v>
      </c>
      <c r="D64" s="482">
        <v>-12378270</v>
      </c>
      <c r="E64" s="482">
        <v>0</v>
      </c>
      <c r="F64" s="482">
        <v>0</v>
      </c>
      <c r="G64" s="490" t="s">
        <v>449</v>
      </c>
    </row>
    <row r="65" spans="1:7" x14ac:dyDescent="0.25">
      <c r="A65" s="470" t="s">
        <v>1203</v>
      </c>
      <c r="B65" s="489" t="s">
        <v>1204</v>
      </c>
      <c r="C65" s="481" t="s">
        <v>1205</v>
      </c>
      <c r="D65" s="482"/>
      <c r="E65" s="482">
        <v>0</v>
      </c>
      <c r="F65" s="482">
        <v>0</v>
      </c>
      <c r="G65" s="490"/>
    </row>
    <row r="66" spans="1:7" x14ac:dyDescent="0.25">
      <c r="A66" s="470" t="s">
        <v>1206</v>
      </c>
      <c r="B66" s="489" t="s">
        <v>1207</v>
      </c>
      <c r="C66" s="481" t="s">
        <v>1208</v>
      </c>
      <c r="D66" s="482"/>
      <c r="E66" s="482">
        <v>0</v>
      </c>
      <c r="F66" s="482">
        <v>0</v>
      </c>
      <c r="G66" s="490"/>
    </row>
    <row r="67" spans="1:7" x14ac:dyDescent="0.25">
      <c r="A67" s="470" t="s">
        <v>1209</v>
      </c>
      <c r="B67" s="489" t="s">
        <v>1210</v>
      </c>
      <c r="C67" s="481" t="s">
        <v>1211</v>
      </c>
      <c r="D67" s="482">
        <v>0</v>
      </c>
      <c r="E67" s="482">
        <v>0</v>
      </c>
      <c r="F67" s="482">
        <v>0</v>
      </c>
      <c r="G67" s="490"/>
    </row>
    <row r="68" spans="1:7" x14ac:dyDescent="0.25">
      <c r="A68" s="470" t="s">
        <v>1212</v>
      </c>
      <c r="B68" s="489" t="s">
        <v>1213</v>
      </c>
      <c r="C68" s="481" t="s">
        <v>1214</v>
      </c>
      <c r="D68" s="482">
        <v>0</v>
      </c>
      <c r="E68" s="482">
        <v>0</v>
      </c>
      <c r="F68" s="482">
        <v>0</v>
      </c>
      <c r="G68" s="490"/>
    </row>
    <row r="69" spans="1:7" x14ac:dyDescent="0.25">
      <c r="A69" s="470" t="s">
        <v>1215</v>
      </c>
      <c r="B69" s="489" t="s">
        <v>1216</v>
      </c>
      <c r="C69" s="481" t="s">
        <v>1217</v>
      </c>
      <c r="D69" s="482">
        <v>0</v>
      </c>
      <c r="E69" s="482">
        <v>0</v>
      </c>
      <c r="F69" s="482">
        <v>0</v>
      </c>
      <c r="G69" s="490"/>
    </row>
    <row r="70" spans="1:7" x14ac:dyDescent="0.25">
      <c r="A70" s="470" t="s">
        <v>1218</v>
      </c>
      <c r="B70" s="489" t="s">
        <v>1219</v>
      </c>
      <c r="C70" s="481" t="s">
        <v>1220</v>
      </c>
      <c r="D70" s="482">
        <v>0</v>
      </c>
      <c r="E70" s="482">
        <v>0</v>
      </c>
      <c r="F70" s="482">
        <v>0</v>
      </c>
      <c r="G70" s="490"/>
    </row>
    <row r="71" spans="1:7" x14ac:dyDescent="0.25">
      <c r="A71" s="470" t="s">
        <v>248</v>
      </c>
      <c r="B71" s="489" t="s">
        <v>1221</v>
      </c>
      <c r="C71" s="481" t="s">
        <v>1222</v>
      </c>
      <c r="D71" s="482">
        <v>1363</v>
      </c>
      <c r="E71" s="482">
        <v>-5697</v>
      </c>
      <c r="F71" s="482">
        <v>1363</v>
      </c>
      <c r="G71" s="490" t="s">
        <v>449</v>
      </c>
    </row>
    <row r="72" spans="1:7" x14ac:dyDescent="0.25">
      <c r="A72" s="470" t="s">
        <v>1223</v>
      </c>
      <c r="B72" s="489" t="s">
        <v>1224</v>
      </c>
      <c r="C72" s="481" t="s">
        <v>1225</v>
      </c>
      <c r="D72" s="482">
        <v>0</v>
      </c>
      <c r="E72" s="482">
        <v>0</v>
      </c>
      <c r="F72" s="482">
        <v>0</v>
      </c>
      <c r="G72" s="490"/>
    </row>
    <row r="73" spans="1:7" x14ac:dyDescent="0.25">
      <c r="A73" s="497" t="s">
        <v>485</v>
      </c>
      <c r="B73" s="489" t="s">
        <v>35</v>
      </c>
      <c r="C73" s="481" t="s">
        <v>1226</v>
      </c>
      <c r="D73" s="482"/>
      <c r="E73" s="482">
        <v>3494276.6059254101</v>
      </c>
      <c r="F73" s="482">
        <v>2616159</v>
      </c>
      <c r="G73" s="490" t="s">
        <v>449</v>
      </c>
    </row>
    <row r="74" spans="1:7" x14ac:dyDescent="0.25">
      <c r="A74" s="470" t="s">
        <v>240</v>
      </c>
      <c r="B74" s="489" t="s">
        <v>1227</v>
      </c>
      <c r="C74" s="481" t="s">
        <v>1228</v>
      </c>
      <c r="D74" s="482">
        <v>260277.5</v>
      </c>
      <c r="E74" s="482">
        <v>-95618.719999999972</v>
      </c>
      <c r="F74" s="482">
        <v>-308760</v>
      </c>
      <c r="G74" s="490" t="s">
        <v>449</v>
      </c>
    </row>
    <row r="75" spans="1:7" x14ac:dyDescent="0.25">
      <c r="A75" s="470" t="s">
        <v>1229</v>
      </c>
      <c r="B75" s="489" t="s">
        <v>1230</v>
      </c>
      <c r="C75" s="481" t="s">
        <v>1231</v>
      </c>
      <c r="D75" s="482">
        <v>0</v>
      </c>
      <c r="E75" s="482">
        <v>0</v>
      </c>
      <c r="F75" s="482">
        <v>0</v>
      </c>
      <c r="G75" s="490"/>
    </row>
    <row r="76" spans="1:7" x14ac:dyDescent="0.25">
      <c r="A76" s="470" t="s">
        <v>1232</v>
      </c>
      <c r="B76" s="489" t="s">
        <v>1233</v>
      </c>
      <c r="C76" s="481" t="s">
        <v>1234</v>
      </c>
      <c r="D76" s="482"/>
      <c r="E76" s="482">
        <v>0</v>
      </c>
      <c r="F76" s="482">
        <v>0</v>
      </c>
      <c r="G76" s="490"/>
    </row>
    <row r="77" spans="1:7" x14ac:dyDescent="0.25">
      <c r="A77" s="470" t="s">
        <v>241</v>
      </c>
      <c r="B77" s="489" t="s">
        <v>1235</v>
      </c>
      <c r="C77" s="481" t="s">
        <v>1236</v>
      </c>
      <c r="D77" s="482">
        <v>0</v>
      </c>
      <c r="E77" s="482">
        <v>0</v>
      </c>
      <c r="F77" s="482">
        <v>0</v>
      </c>
      <c r="G77" s="490"/>
    </row>
    <row r="78" spans="1:7" x14ac:dyDescent="0.25">
      <c r="A78" s="470" t="s">
        <v>1237</v>
      </c>
      <c r="B78" s="489" t="s">
        <v>1238</v>
      </c>
      <c r="C78" s="481" t="s">
        <v>1239</v>
      </c>
      <c r="D78" s="482"/>
      <c r="E78" s="482">
        <v>0</v>
      </c>
      <c r="F78" s="482">
        <v>0</v>
      </c>
      <c r="G78" s="490"/>
    </row>
    <row r="79" spans="1:7" x14ac:dyDescent="0.25">
      <c r="A79" s="470" t="s">
        <v>242</v>
      </c>
      <c r="B79" s="489" t="s">
        <v>1240</v>
      </c>
      <c r="C79" s="481" t="s">
        <v>1241</v>
      </c>
      <c r="D79" s="482">
        <v>0</v>
      </c>
      <c r="E79" s="482">
        <v>0</v>
      </c>
      <c r="F79" s="482">
        <v>0</v>
      </c>
      <c r="G79" s="490"/>
    </row>
    <row r="80" spans="1:7" x14ac:dyDescent="0.25">
      <c r="A80" s="470" t="s">
        <v>243</v>
      </c>
      <c r="B80" s="489" t="s">
        <v>1137</v>
      </c>
      <c r="C80" s="481" t="s">
        <v>1242</v>
      </c>
      <c r="D80" s="482">
        <v>1831052</v>
      </c>
      <c r="E80" s="482">
        <v>1900564.9700000007</v>
      </c>
      <c r="F80" s="482">
        <v>791941</v>
      </c>
      <c r="G80" s="490" t="s">
        <v>449</v>
      </c>
    </row>
    <row r="81" spans="1:7" x14ac:dyDescent="0.25">
      <c r="A81" s="470" t="s">
        <v>244</v>
      </c>
      <c r="B81" s="489" t="s">
        <v>1243</v>
      </c>
      <c r="C81" s="481" t="s">
        <v>1244</v>
      </c>
      <c r="D81" s="482">
        <v>3041857.42</v>
      </c>
      <c r="E81" s="482">
        <v>4122133.8200000054</v>
      </c>
      <c r="F81" s="482">
        <v>6670573</v>
      </c>
      <c r="G81" s="490" t="s">
        <v>449</v>
      </c>
    </row>
    <row r="82" spans="1:7" x14ac:dyDescent="0.25">
      <c r="A82" s="470" t="s">
        <v>245</v>
      </c>
      <c r="B82" s="489" t="s">
        <v>1245</v>
      </c>
      <c r="C82" s="481" t="s">
        <v>1246</v>
      </c>
      <c r="D82" s="482">
        <v>-137077.04999999999</v>
      </c>
      <c r="E82" s="482">
        <v>-69461.759999999995</v>
      </c>
      <c r="F82" s="482">
        <v>0</v>
      </c>
      <c r="G82" s="490" t="s">
        <v>449</v>
      </c>
    </row>
    <row r="83" spans="1:7" x14ac:dyDescent="0.25">
      <c r="A83" s="470" t="s">
        <v>225</v>
      </c>
      <c r="B83" s="489" t="s">
        <v>1247</v>
      </c>
      <c r="C83" s="481" t="s">
        <v>1248</v>
      </c>
      <c r="D83" s="482">
        <v>59854514</v>
      </c>
      <c r="E83" s="482">
        <v>78289565.190000042</v>
      </c>
      <c r="F83" s="482">
        <v>59483290</v>
      </c>
      <c r="G83" s="490" t="s">
        <v>449</v>
      </c>
    </row>
    <row r="84" spans="1:7" x14ac:dyDescent="0.25">
      <c r="A84" s="470" t="s">
        <v>246</v>
      </c>
      <c r="B84" s="489" t="s">
        <v>1249</v>
      </c>
      <c r="C84" s="481" t="s">
        <v>1250</v>
      </c>
      <c r="D84" s="482">
        <v>-597104</v>
      </c>
      <c r="E84" s="482">
        <v>-1903060.9399999997</v>
      </c>
      <c r="F84" s="482">
        <v>-1092071</v>
      </c>
      <c r="G84" s="490" t="s">
        <v>449</v>
      </c>
    </row>
    <row r="85" spans="1:7" x14ac:dyDescent="0.25">
      <c r="A85" s="470" t="s">
        <v>1251</v>
      </c>
      <c r="B85" s="489" t="s">
        <v>1252</v>
      </c>
      <c r="C85" s="481" t="s">
        <v>1253</v>
      </c>
      <c r="D85" s="482">
        <v>0</v>
      </c>
      <c r="E85" s="482">
        <v>0</v>
      </c>
      <c r="F85" s="482">
        <v>0</v>
      </c>
      <c r="G85" s="490"/>
    </row>
    <row r="86" spans="1:7" x14ac:dyDescent="0.25">
      <c r="A86" s="470" t="s">
        <v>251</v>
      </c>
      <c r="B86" s="489" t="s">
        <v>1254</v>
      </c>
      <c r="C86" s="481" t="s">
        <v>1255</v>
      </c>
      <c r="D86" s="482">
        <v>6681913.2400000002</v>
      </c>
      <c r="E86" s="482">
        <v>3883492.75</v>
      </c>
      <c r="F86" s="482">
        <v>-7155530</v>
      </c>
      <c r="G86" s="490" t="s">
        <v>496</v>
      </c>
    </row>
    <row r="87" spans="1:7" x14ac:dyDescent="0.25">
      <c r="A87" s="470" t="s">
        <v>1256</v>
      </c>
      <c r="B87" s="489" t="s">
        <v>1257</v>
      </c>
      <c r="C87" s="481" t="s">
        <v>1258</v>
      </c>
      <c r="D87" s="482"/>
      <c r="E87" s="482">
        <v>0</v>
      </c>
      <c r="F87" s="482">
        <v>0</v>
      </c>
      <c r="G87" s="490"/>
    </row>
    <row r="88" spans="1:7" x14ac:dyDescent="0.25">
      <c r="A88" s="470" t="s">
        <v>1259</v>
      </c>
      <c r="B88" s="489" t="s">
        <v>1260</v>
      </c>
      <c r="C88" s="481" t="s">
        <v>1261</v>
      </c>
      <c r="D88" s="482">
        <v>0</v>
      </c>
      <c r="E88" s="482">
        <v>0</v>
      </c>
      <c r="F88" s="482">
        <v>0</v>
      </c>
      <c r="G88" s="490"/>
    </row>
    <row r="89" spans="1:7" x14ac:dyDescent="0.25">
      <c r="A89" s="470" t="s">
        <v>1262</v>
      </c>
      <c r="B89" s="489" t="s">
        <v>1263</v>
      </c>
      <c r="C89" s="481" t="s">
        <v>1264</v>
      </c>
      <c r="D89" s="482">
        <v>0</v>
      </c>
      <c r="E89" s="482">
        <v>0</v>
      </c>
      <c r="F89" s="482">
        <v>0</v>
      </c>
      <c r="G89" s="490"/>
    </row>
    <row r="90" spans="1:7" x14ac:dyDescent="0.25">
      <c r="A90" s="470" t="s">
        <v>1265</v>
      </c>
      <c r="B90" s="489" t="s">
        <v>1266</v>
      </c>
      <c r="C90" s="481" t="s">
        <v>1267</v>
      </c>
      <c r="D90" s="482">
        <v>0</v>
      </c>
      <c r="E90" s="482">
        <v>0</v>
      </c>
      <c r="F90" s="482">
        <v>0</v>
      </c>
      <c r="G90" s="490"/>
    </row>
    <row r="91" spans="1:7" x14ac:dyDescent="0.25">
      <c r="A91" s="470" t="s">
        <v>1268</v>
      </c>
      <c r="B91" s="489" t="s">
        <v>1269</v>
      </c>
      <c r="C91" s="481" t="s">
        <v>1270</v>
      </c>
      <c r="D91" s="482">
        <v>0</v>
      </c>
      <c r="E91" s="482">
        <v>0</v>
      </c>
      <c r="F91" s="482">
        <v>0</v>
      </c>
      <c r="G91" s="490"/>
    </row>
    <row r="92" spans="1:7" x14ac:dyDescent="0.25">
      <c r="A92" s="470" t="s">
        <v>1271</v>
      </c>
      <c r="B92" s="489" t="s">
        <v>1272</v>
      </c>
      <c r="C92" s="481" t="s">
        <v>1273</v>
      </c>
      <c r="D92" s="482">
        <v>0</v>
      </c>
      <c r="E92" s="482">
        <v>0</v>
      </c>
      <c r="F92" s="482">
        <v>0</v>
      </c>
      <c r="G92" s="490"/>
    </row>
    <row r="93" spans="1:7" x14ac:dyDescent="0.25">
      <c r="A93" s="470" t="s">
        <v>1274</v>
      </c>
      <c r="B93" s="489" t="s">
        <v>1152</v>
      </c>
      <c r="C93" s="481" t="s">
        <v>1275</v>
      </c>
      <c r="D93" s="482">
        <v>0</v>
      </c>
      <c r="E93" s="482">
        <v>0</v>
      </c>
      <c r="F93" s="482">
        <v>0</v>
      </c>
      <c r="G93" s="490"/>
    </row>
    <row r="94" spans="1:7" x14ac:dyDescent="0.25">
      <c r="A94" s="470" t="s">
        <v>247</v>
      </c>
      <c r="B94" s="489" t="s">
        <v>1276</v>
      </c>
      <c r="C94" s="481" t="s">
        <v>1277</v>
      </c>
      <c r="D94" s="482">
        <v>0</v>
      </c>
      <c r="E94" s="482">
        <v>0</v>
      </c>
      <c r="F94" s="482">
        <v>0</v>
      </c>
      <c r="G94" s="490"/>
    </row>
    <row r="95" spans="1:7" x14ac:dyDescent="0.25">
      <c r="A95" s="470" t="s">
        <v>1278</v>
      </c>
      <c r="B95" s="489" t="s">
        <v>1279</v>
      </c>
      <c r="C95" s="481" t="s">
        <v>1280</v>
      </c>
      <c r="D95" s="482">
        <v>0</v>
      </c>
      <c r="E95" s="482">
        <v>0</v>
      </c>
      <c r="F95" s="482">
        <v>0</v>
      </c>
      <c r="G95" s="490"/>
    </row>
    <row r="96" spans="1:7" x14ac:dyDescent="0.25">
      <c r="A96" s="470" t="s">
        <v>252</v>
      </c>
      <c r="B96" s="489" t="s">
        <v>1281</v>
      </c>
      <c r="C96" s="481" t="s">
        <v>1282</v>
      </c>
      <c r="D96" s="482">
        <v>0.45999999996274699</v>
      </c>
      <c r="E96" s="482">
        <v>-1656677.54</v>
      </c>
      <c r="F96" s="482">
        <v>0</v>
      </c>
      <c r="G96" s="490" t="s">
        <v>449</v>
      </c>
    </row>
    <row r="97" spans="1:7" x14ac:dyDescent="0.25">
      <c r="A97" s="470" t="s">
        <v>226</v>
      </c>
      <c r="B97" s="489" t="s">
        <v>1283</v>
      </c>
      <c r="C97" s="481" t="s">
        <v>1284</v>
      </c>
      <c r="D97" s="482">
        <v>0</v>
      </c>
      <c r="E97" s="482">
        <v>0</v>
      </c>
      <c r="F97" s="482">
        <v>0</v>
      </c>
      <c r="G97" s="490"/>
    </row>
    <row r="98" spans="1:7" x14ac:dyDescent="0.25">
      <c r="A98" s="470" t="s">
        <v>1285</v>
      </c>
      <c r="B98" s="489" t="s">
        <v>1286</v>
      </c>
      <c r="C98" s="481" t="s">
        <v>1287</v>
      </c>
      <c r="D98" s="482">
        <v>0</v>
      </c>
      <c r="E98" s="482">
        <v>0</v>
      </c>
      <c r="F98" s="482">
        <v>0</v>
      </c>
      <c r="G98" s="490"/>
    </row>
    <row r="99" spans="1:7" x14ac:dyDescent="0.25">
      <c r="A99" s="470" t="s">
        <v>1288</v>
      </c>
      <c r="B99" s="489" t="s">
        <v>1289</v>
      </c>
      <c r="C99" s="481" t="s">
        <v>1290</v>
      </c>
      <c r="D99" s="482">
        <v>0</v>
      </c>
      <c r="E99" s="482">
        <v>0</v>
      </c>
      <c r="F99" s="482">
        <v>0</v>
      </c>
      <c r="G99" s="490"/>
    </row>
    <row r="100" spans="1:7" x14ac:dyDescent="0.25">
      <c r="A100" s="470" t="s">
        <v>1291</v>
      </c>
      <c r="B100" s="489" t="s">
        <v>1292</v>
      </c>
      <c r="C100" s="481" t="s">
        <v>1293</v>
      </c>
      <c r="D100" s="482">
        <v>0</v>
      </c>
      <c r="E100" s="482">
        <v>0</v>
      </c>
      <c r="F100" s="482">
        <v>0</v>
      </c>
      <c r="G100" s="490"/>
    </row>
    <row r="101" spans="1:7" x14ac:dyDescent="0.25">
      <c r="A101" s="470" t="s">
        <v>1294</v>
      </c>
      <c r="B101" s="489" t="s">
        <v>1295</v>
      </c>
      <c r="C101" s="481" t="s">
        <v>1296</v>
      </c>
      <c r="D101" s="482">
        <v>0</v>
      </c>
      <c r="E101" s="482">
        <v>0</v>
      </c>
      <c r="F101" s="482">
        <v>0</v>
      </c>
      <c r="G101" s="490"/>
    </row>
    <row r="102" spans="1:7" x14ac:dyDescent="0.25">
      <c r="A102" s="470" t="s">
        <v>1297</v>
      </c>
      <c r="B102" s="489" t="s">
        <v>1298</v>
      </c>
      <c r="C102" s="481" t="s">
        <v>1299</v>
      </c>
      <c r="D102" s="482"/>
      <c r="E102" s="482">
        <v>0</v>
      </c>
      <c r="F102" s="482">
        <v>0</v>
      </c>
      <c r="G102" s="490"/>
    </row>
    <row r="103" spans="1:7" x14ac:dyDescent="0.25">
      <c r="A103" s="470" t="s">
        <v>490</v>
      </c>
      <c r="B103" s="489" t="s">
        <v>1300</v>
      </c>
      <c r="C103" s="481" t="s">
        <v>1301</v>
      </c>
      <c r="D103" s="482">
        <v>-6448307.8799999999</v>
      </c>
      <c r="E103" s="482">
        <v>-6448307.8799999999</v>
      </c>
      <c r="F103" s="482">
        <v>0</v>
      </c>
      <c r="G103" s="490" t="s">
        <v>449</v>
      </c>
    </row>
    <row r="104" spans="1:7" x14ac:dyDescent="0.25">
      <c r="A104" s="470" t="s">
        <v>239</v>
      </c>
      <c r="B104" s="489" t="s">
        <v>1302</v>
      </c>
      <c r="C104" s="481" t="s">
        <v>1303</v>
      </c>
      <c r="D104" s="482">
        <v>1107416.9099999999</v>
      </c>
      <c r="E104" s="482">
        <v>28059350.75</v>
      </c>
      <c r="F104" s="482">
        <v>-6076813</v>
      </c>
      <c r="G104" s="490" t="s">
        <v>449</v>
      </c>
    </row>
    <row r="105" spans="1:7" x14ac:dyDescent="0.25">
      <c r="A105" s="470" t="s">
        <v>491</v>
      </c>
      <c r="B105" s="489" t="s">
        <v>1304</v>
      </c>
      <c r="C105" s="481" t="s">
        <v>1305</v>
      </c>
      <c r="D105" s="482">
        <v>-5.0000000526779297E-2</v>
      </c>
      <c r="E105" s="482">
        <v>0</v>
      </c>
      <c r="F105" s="482">
        <v>0</v>
      </c>
      <c r="G105" s="490"/>
    </row>
    <row r="106" spans="1:7" x14ac:dyDescent="0.25">
      <c r="A106" s="470" t="s">
        <v>1306</v>
      </c>
      <c r="B106" s="489" t="s">
        <v>1307</v>
      </c>
      <c r="C106" s="481" t="s">
        <v>1308</v>
      </c>
      <c r="D106" s="482"/>
      <c r="E106" s="482">
        <v>0</v>
      </c>
      <c r="F106" s="482">
        <v>0</v>
      </c>
      <c r="G106" s="490"/>
    </row>
    <row r="107" spans="1:7" x14ac:dyDescent="0.25">
      <c r="A107" s="470" t="s">
        <v>1309</v>
      </c>
      <c r="B107" s="489" t="s">
        <v>1310</v>
      </c>
      <c r="C107" s="481" t="s">
        <v>1311</v>
      </c>
      <c r="D107" s="482">
        <v>0</v>
      </c>
      <c r="E107" s="482">
        <v>0</v>
      </c>
      <c r="F107" s="482">
        <v>0</v>
      </c>
      <c r="G107" s="490"/>
    </row>
    <row r="108" spans="1:7" x14ac:dyDescent="0.25">
      <c r="A108" s="470" t="s">
        <v>1312</v>
      </c>
      <c r="B108" s="489" t="s">
        <v>1313</v>
      </c>
      <c r="C108" s="481" t="s">
        <v>1314</v>
      </c>
      <c r="D108" s="482">
        <v>-2.9999999329447701E-2</v>
      </c>
      <c r="E108" s="482">
        <v>0</v>
      </c>
      <c r="F108" s="482">
        <v>0</v>
      </c>
      <c r="G108" s="490"/>
    </row>
    <row r="109" spans="1:7" x14ac:dyDescent="0.25">
      <c r="A109" s="470" t="s">
        <v>1315</v>
      </c>
      <c r="B109" s="489" t="s">
        <v>1316</v>
      </c>
      <c r="C109" s="481" t="s">
        <v>1317</v>
      </c>
      <c r="D109" s="482">
        <v>-8.9999999999918104E-2</v>
      </c>
      <c r="E109" s="482">
        <v>0</v>
      </c>
      <c r="F109" s="482">
        <v>0</v>
      </c>
      <c r="G109" s="490"/>
    </row>
    <row r="110" spans="1:7" x14ac:dyDescent="0.25">
      <c r="A110" s="470" t="s">
        <v>1318</v>
      </c>
      <c r="B110" s="489" t="s">
        <v>1319</v>
      </c>
      <c r="C110" s="481" t="s">
        <v>1320</v>
      </c>
      <c r="D110" s="482">
        <v>0</v>
      </c>
      <c r="E110" s="482">
        <v>0</v>
      </c>
      <c r="F110" s="482">
        <v>0</v>
      </c>
      <c r="G110" s="490"/>
    </row>
    <row r="111" spans="1:7" x14ac:dyDescent="0.25">
      <c r="A111" s="470" t="s">
        <v>1321</v>
      </c>
      <c r="B111" s="489" t="s">
        <v>1322</v>
      </c>
      <c r="C111" s="481" t="s">
        <v>1323</v>
      </c>
      <c r="D111" s="482">
        <v>0</v>
      </c>
      <c r="E111" s="482">
        <v>0</v>
      </c>
      <c r="F111" s="482">
        <v>0</v>
      </c>
      <c r="G111" s="490"/>
    </row>
    <row r="112" spans="1:7" x14ac:dyDescent="0.25">
      <c r="A112" s="470" t="s">
        <v>1324</v>
      </c>
      <c r="B112" s="489" t="s">
        <v>1325</v>
      </c>
      <c r="C112" s="481" t="s">
        <v>1326</v>
      </c>
      <c r="D112" s="482">
        <v>0</v>
      </c>
      <c r="E112" s="482">
        <v>0</v>
      </c>
      <c r="F112" s="482">
        <v>0</v>
      </c>
      <c r="G112" s="490"/>
    </row>
    <row r="113" spans="1:7" x14ac:dyDescent="0.25">
      <c r="A113" s="470" t="s">
        <v>1327</v>
      </c>
      <c r="B113" s="489" t="s">
        <v>1328</v>
      </c>
      <c r="C113" s="481" t="s">
        <v>1329</v>
      </c>
      <c r="D113" s="482">
        <v>0</v>
      </c>
      <c r="E113" s="482">
        <v>0</v>
      </c>
      <c r="F113" s="482">
        <v>0</v>
      </c>
      <c r="G113" s="490"/>
    </row>
    <row r="114" spans="1:7" x14ac:dyDescent="0.25">
      <c r="A114" s="470" t="s">
        <v>1330</v>
      </c>
      <c r="B114" s="489" t="s">
        <v>1331</v>
      </c>
      <c r="C114" s="481" t="s">
        <v>1332</v>
      </c>
      <c r="D114" s="482">
        <v>0</v>
      </c>
      <c r="E114" s="482">
        <v>0</v>
      </c>
      <c r="F114" s="482">
        <v>0</v>
      </c>
      <c r="G114" s="490"/>
    </row>
    <row r="115" spans="1:7" x14ac:dyDescent="0.25">
      <c r="A115" s="470" t="s">
        <v>1333</v>
      </c>
      <c r="B115" s="489" t="s">
        <v>1334</v>
      </c>
      <c r="C115" s="481" t="s">
        <v>1335</v>
      </c>
      <c r="D115" s="482">
        <v>0</v>
      </c>
      <c r="E115" s="482">
        <v>0</v>
      </c>
      <c r="F115" s="482">
        <v>0</v>
      </c>
      <c r="G115" s="490"/>
    </row>
    <row r="116" spans="1:7" x14ac:dyDescent="0.25">
      <c r="A116" s="470" t="s">
        <v>1336</v>
      </c>
      <c r="B116" s="489" t="s">
        <v>1337</v>
      </c>
      <c r="C116" s="481" t="s">
        <v>1338</v>
      </c>
      <c r="D116" s="482">
        <v>0</v>
      </c>
      <c r="E116" s="482">
        <v>0</v>
      </c>
      <c r="F116" s="482">
        <v>0</v>
      </c>
      <c r="G116" s="490"/>
    </row>
    <row r="117" spans="1:7" x14ac:dyDescent="0.25">
      <c r="A117" s="470" t="s">
        <v>1339</v>
      </c>
      <c r="B117" s="489" t="s">
        <v>1340</v>
      </c>
      <c r="C117" s="481" t="s">
        <v>1341</v>
      </c>
      <c r="D117" s="482">
        <v>0</v>
      </c>
      <c r="E117" s="482">
        <v>0</v>
      </c>
      <c r="F117" s="482">
        <v>0</v>
      </c>
      <c r="G117" s="490"/>
    </row>
    <row r="118" spans="1:7" x14ac:dyDescent="0.25">
      <c r="A118" s="470" t="s">
        <v>253</v>
      </c>
      <c r="B118" s="489" t="s">
        <v>1342</v>
      </c>
      <c r="C118" s="481" t="s">
        <v>1343</v>
      </c>
      <c r="D118" s="482">
        <v>-3825</v>
      </c>
      <c r="E118" s="482">
        <v>0</v>
      </c>
      <c r="F118" s="482">
        <v>0</v>
      </c>
      <c r="G118" s="490" t="s">
        <v>449</v>
      </c>
    </row>
    <row r="119" spans="1:7" x14ac:dyDescent="0.25">
      <c r="A119" s="470" t="s">
        <v>1344</v>
      </c>
      <c r="B119" s="489" t="s">
        <v>1345</v>
      </c>
      <c r="C119" s="481" t="s">
        <v>1346</v>
      </c>
      <c r="D119" s="482">
        <v>0</v>
      </c>
      <c r="E119" s="482">
        <v>0</v>
      </c>
      <c r="F119" s="482">
        <v>0</v>
      </c>
      <c r="G119" s="490"/>
    </row>
    <row r="120" spans="1:7" x14ac:dyDescent="0.25">
      <c r="A120" s="470" t="s">
        <v>249</v>
      </c>
      <c r="B120" s="489" t="s">
        <v>1347</v>
      </c>
      <c r="C120" s="481" t="s">
        <v>1348</v>
      </c>
      <c r="D120" s="482">
        <v>-11086.04</v>
      </c>
      <c r="E120" s="482">
        <v>0</v>
      </c>
      <c r="F120" s="482">
        <v>0</v>
      </c>
      <c r="G120" s="490" t="s">
        <v>449</v>
      </c>
    </row>
    <row r="121" spans="1:7" x14ac:dyDescent="0.25">
      <c r="A121" s="470" t="s">
        <v>1349</v>
      </c>
      <c r="B121" s="489" t="s">
        <v>1350</v>
      </c>
      <c r="C121" s="481" t="s">
        <v>1351</v>
      </c>
      <c r="D121" s="482">
        <v>0</v>
      </c>
      <c r="E121" s="482">
        <v>0</v>
      </c>
      <c r="F121" s="482">
        <v>0</v>
      </c>
      <c r="G121" s="490"/>
    </row>
    <row r="122" spans="1:7" x14ac:dyDescent="0.25">
      <c r="A122" s="470" t="s">
        <v>1352</v>
      </c>
      <c r="B122" s="489" t="s">
        <v>1353</v>
      </c>
      <c r="C122" s="481" t="s">
        <v>1354</v>
      </c>
      <c r="D122" s="482"/>
      <c r="E122" s="482">
        <v>0</v>
      </c>
      <c r="F122" s="482">
        <v>0</v>
      </c>
      <c r="G122" s="490"/>
    </row>
    <row r="123" spans="1:7" x14ac:dyDescent="0.25">
      <c r="A123" s="470" t="s">
        <v>254</v>
      </c>
      <c r="B123" s="489" t="s">
        <v>1355</v>
      </c>
      <c r="C123" s="481" t="s">
        <v>1356</v>
      </c>
      <c r="D123" s="482">
        <v>-4.0000000037252903E-2</v>
      </c>
      <c r="E123" s="482">
        <v>0</v>
      </c>
      <c r="F123" s="482">
        <v>0</v>
      </c>
      <c r="G123" s="490"/>
    </row>
    <row r="124" spans="1:7" x14ac:dyDescent="0.25">
      <c r="A124" s="470" t="s">
        <v>1357</v>
      </c>
      <c r="B124" s="489" t="s">
        <v>1358</v>
      </c>
      <c r="C124" s="481" t="s">
        <v>1359</v>
      </c>
      <c r="D124" s="482"/>
      <c r="E124" s="482">
        <v>0</v>
      </c>
      <c r="F124" s="482">
        <v>0</v>
      </c>
      <c r="G124" s="490"/>
    </row>
    <row r="125" spans="1:7" x14ac:dyDescent="0.25">
      <c r="A125" s="470" t="s">
        <v>1360</v>
      </c>
      <c r="B125" s="489" t="s">
        <v>1361</v>
      </c>
      <c r="C125" s="481" t="s">
        <v>1362</v>
      </c>
      <c r="D125" s="482"/>
      <c r="E125" s="482">
        <v>0</v>
      </c>
      <c r="F125" s="482">
        <v>0</v>
      </c>
      <c r="G125" s="490"/>
    </row>
    <row r="126" spans="1:7" x14ac:dyDescent="0.25">
      <c r="A126" s="470" t="s">
        <v>1363</v>
      </c>
      <c r="B126" s="489" t="s">
        <v>1364</v>
      </c>
      <c r="C126" s="481" t="s">
        <v>1365</v>
      </c>
      <c r="D126" s="482">
        <v>0</v>
      </c>
      <c r="E126" s="482">
        <v>0</v>
      </c>
      <c r="F126" s="482">
        <v>0</v>
      </c>
      <c r="G126" s="490"/>
    </row>
    <row r="127" spans="1:7" x14ac:dyDescent="0.25">
      <c r="A127" s="470" t="s">
        <v>255</v>
      </c>
      <c r="B127" s="489" t="s">
        <v>1366</v>
      </c>
      <c r="C127" s="481" t="s">
        <v>1367</v>
      </c>
      <c r="D127" s="482">
        <v>0</v>
      </c>
      <c r="E127" s="482">
        <v>0</v>
      </c>
      <c r="F127" s="482">
        <v>-362015</v>
      </c>
      <c r="G127" s="490" t="s">
        <v>449</v>
      </c>
    </row>
    <row r="128" spans="1:7" x14ac:dyDescent="0.25">
      <c r="A128" s="470" t="s">
        <v>1368</v>
      </c>
      <c r="B128" s="489" t="s">
        <v>1369</v>
      </c>
      <c r="C128" s="481" t="s">
        <v>1370</v>
      </c>
      <c r="D128" s="482">
        <v>0</v>
      </c>
      <c r="E128" s="482">
        <v>0</v>
      </c>
      <c r="F128" s="482">
        <v>0</v>
      </c>
      <c r="G128" s="490"/>
    </row>
    <row r="129" spans="1:7" x14ac:dyDescent="0.25">
      <c r="A129" s="470" t="s">
        <v>1371</v>
      </c>
      <c r="B129" s="489" t="s">
        <v>1372</v>
      </c>
      <c r="C129" s="481" t="s">
        <v>1373</v>
      </c>
      <c r="D129" s="482">
        <v>0</v>
      </c>
      <c r="E129" s="482">
        <v>0</v>
      </c>
      <c r="F129" s="482">
        <v>0</v>
      </c>
      <c r="G129" s="490"/>
    </row>
    <row r="130" spans="1:7" x14ac:dyDescent="0.25">
      <c r="A130" s="470" t="s">
        <v>1374</v>
      </c>
      <c r="B130" s="489" t="s">
        <v>1375</v>
      </c>
      <c r="C130" s="481" t="s">
        <v>1376</v>
      </c>
      <c r="D130" s="482">
        <v>0</v>
      </c>
      <c r="E130" s="482">
        <v>0</v>
      </c>
      <c r="F130" s="482">
        <v>0</v>
      </c>
      <c r="G130" s="490"/>
    </row>
    <row r="131" spans="1:7" x14ac:dyDescent="0.25">
      <c r="A131" s="470" t="s">
        <v>1377</v>
      </c>
      <c r="B131" s="489" t="s">
        <v>1378</v>
      </c>
      <c r="C131" s="481" t="s">
        <v>1379</v>
      </c>
      <c r="D131" s="482">
        <v>0</v>
      </c>
      <c r="E131" s="482">
        <v>0</v>
      </c>
      <c r="F131" s="482">
        <v>0</v>
      </c>
      <c r="G131" s="490"/>
    </row>
    <row r="132" spans="1:7" x14ac:dyDescent="0.25">
      <c r="A132" s="470" t="s">
        <v>227</v>
      </c>
      <c r="B132" s="489" t="s">
        <v>1380</v>
      </c>
      <c r="C132" s="481" t="s">
        <v>1381</v>
      </c>
      <c r="D132" s="482">
        <v>-39950252.869999997</v>
      </c>
      <c r="E132" s="482">
        <v>-41991930</v>
      </c>
      <c r="F132" s="482">
        <v>-37286964</v>
      </c>
      <c r="G132" s="490" t="s">
        <v>463</v>
      </c>
    </row>
    <row r="133" spans="1:7" x14ac:dyDescent="0.25">
      <c r="A133" s="470" t="s">
        <v>228</v>
      </c>
      <c r="B133" s="489" t="s">
        <v>1382</v>
      </c>
      <c r="C133" s="481" t="s">
        <v>1383</v>
      </c>
      <c r="D133" s="482">
        <v>-7660129.1799999997</v>
      </c>
      <c r="E133" s="482">
        <v>354847</v>
      </c>
      <c r="F133" s="482">
        <v>542842</v>
      </c>
      <c r="G133" s="490" t="s">
        <v>449</v>
      </c>
    </row>
    <row r="134" spans="1:7" x14ac:dyDescent="0.25">
      <c r="A134" s="470" t="s">
        <v>229</v>
      </c>
      <c r="B134" s="489" t="s">
        <v>1384</v>
      </c>
      <c r="C134" s="481" t="s">
        <v>1385</v>
      </c>
      <c r="D134" s="482">
        <v>-31292824</v>
      </c>
      <c r="E134" s="482">
        <v>-31292824</v>
      </c>
      <c r="F134" s="482">
        <v>-31292824</v>
      </c>
      <c r="G134" s="490" t="s">
        <v>463</v>
      </c>
    </row>
    <row r="135" spans="1:7" x14ac:dyDescent="0.25">
      <c r="A135" s="470" t="s">
        <v>230</v>
      </c>
      <c r="B135" s="489" t="s">
        <v>1386</v>
      </c>
      <c r="C135" s="481" t="s">
        <v>1387</v>
      </c>
      <c r="D135" s="482">
        <v>-76188219</v>
      </c>
      <c r="E135" s="482">
        <v>-54338483</v>
      </c>
      <c r="F135" s="482">
        <v>-16751175</v>
      </c>
      <c r="G135" s="490" t="s">
        <v>496</v>
      </c>
    </row>
    <row r="136" spans="1:7" x14ac:dyDescent="0.25">
      <c r="A136" s="470" t="s">
        <v>231</v>
      </c>
      <c r="B136" s="489" t="s">
        <v>1388</v>
      </c>
      <c r="C136" s="481" t="s">
        <v>1389</v>
      </c>
      <c r="D136" s="482">
        <v>11153632</v>
      </c>
      <c r="E136" s="482">
        <v>1366188</v>
      </c>
      <c r="F136" s="482">
        <v>40711272</v>
      </c>
      <c r="G136" s="490" t="s">
        <v>496</v>
      </c>
    </row>
    <row r="137" spans="1:7" x14ac:dyDescent="0.25">
      <c r="A137" s="470" t="s">
        <v>232</v>
      </c>
      <c r="B137" s="489" t="s">
        <v>1390</v>
      </c>
      <c r="C137" s="481" t="s">
        <v>1391</v>
      </c>
      <c r="D137" s="482">
        <v>-5252004.75</v>
      </c>
      <c r="E137" s="482">
        <v>-320078.41000000015</v>
      </c>
      <c r="F137" s="482">
        <v>-2324212</v>
      </c>
      <c r="G137" s="490" t="s">
        <v>496</v>
      </c>
    </row>
    <row r="138" spans="1:7" x14ac:dyDescent="0.25">
      <c r="A138" s="470" t="s">
        <v>1392</v>
      </c>
      <c r="B138" s="489" t="s">
        <v>1393</v>
      </c>
      <c r="C138" s="481" t="s">
        <v>1394</v>
      </c>
      <c r="D138" s="482">
        <v>0</v>
      </c>
      <c r="E138" s="482">
        <v>0</v>
      </c>
      <c r="F138" s="482">
        <v>0</v>
      </c>
      <c r="G138" s="490"/>
    </row>
    <row r="139" spans="1:7" x14ac:dyDescent="0.25">
      <c r="A139" s="470" t="s">
        <v>233</v>
      </c>
      <c r="B139" s="489" t="s">
        <v>1395</v>
      </c>
      <c r="C139" s="481" t="s">
        <v>1396</v>
      </c>
      <c r="D139" s="482">
        <v>0</v>
      </c>
      <c r="E139" s="482">
        <v>0</v>
      </c>
      <c r="F139" s="482">
        <v>0</v>
      </c>
      <c r="G139" s="490"/>
    </row>
    <row r="140" spans="1:7" x14ac:dyDescent="0.25">
      <c r="A140" s="470" t="s">
        <v>1397</v>
      </c>
      <c r="B140" s="489" t="s">
        <v>1398</v>
      </c>
      <c r="C140" s="481" t="s">
        <v>1399</v>
      </c>
      <c r="D140" s="482">
        <v>0</v>
      </c>
      <c r="E140" s="482">
        <v>0</v>
      </c>
      <c r="F140" s="482">
        <v>0</v>
      </c>
      <c r="G140" s="490"/>
    </row>
    <row r="141" spans="1:7" x14ac:dyDescent="0.25">
      <c r="A141" s="470" t="s">
        <v>499</v>
      </c>
      <c r="B141" s="489" t="s">
        <v>1400</v>
      </c>
      <c r="C141" s="481" t="s">
        <v>1401</v>
      </c>
      <c r="D141" s="482">
        <v>-15111247</v>
      </c>
      <c r="E141" s="482">
        <v>-922850</v>
      </c>
      <c r="F141" s="482">
        <v>-1279162</v>
      </c>
      <c r="G141" s="490" t="s">
        <v>449</v>
      </c>
    </row>
    <row r="142" spans="1:7" x14ac:dyDescent="0.25">
      <c r="A142" s="470" t="s">
        <v>500</v>
      </c>
      <c r="B142" s="489" t="s">
        <v>1402</v>
      </c>
      <c r="C142" s="481" t="s">
        <v>1403</v>
      </c>
      <c r="D142" s="482"/>
      <c r="E142" s="482">
        <v>-444867807.92000002</v>
      </c>
      <c r="F142" s="482">
        <v>-106360592</v>
      </c>
      <c r="G142" s="490" t="s">
        <v>463</v>
      </c>
    </row>
    <row r="143" spans="1:7" x14ac:dyDescent="0.25">
      <c r="B143" s="489" t="s">
        <v>1404</v>
      </c>
      <c r="C143" s="481"/>
      <c r="D143" s="482"/>
      <c r="E143" s="482">
        <v>369847778.06999999</v>
      </c>
      <c r="F143" s="482"/>
      <c r="G143" s="490" t="s">
        <v>463</v>
      </c>
    </row>
    <row r="144" spans="1:7" x14ac:dyDescent="0.25">
      <c r="A144" s="470" t="s">
        <v>234</v>
      </c>
      <c r="B144" s="489" t="s">
        <v>1405</v>
      </c>
      <c r="C144" s="481" t="s">
        <v>1406</v>
      </c>
      <c r="D144" s="482">
        <v>-83682170.620000005</v>
      </c>
      <c r="E144" s="482">
        <v>98381422.439999998</v>
      </c>
      <c r="F144" s="482">
        <v>-38905344</v>
      </c>
      <c r="G144" s="490" t="s">
        <v>449</v>
      </c>
    </row>
    <row r="145" spans="1:8" x14ac:dyDescent="0.25">
      <c r="A145" s="470" t="s">
        <v>235</v>
      </c>
      <c r="B145" s="489" t="s">
        <v>1407</v>
      </c>
      <c r="C145" s="481" t="s">
        <v>1408</v>
      </c>
      <c r="D145" s="482">
        <v>0</v>
      </c>
      <c r="E145" s="482">
        <v>0</v>
      </c>
      <c r="F145" s="482">
        <v>0</v>
      </c>
      <c r="G145" s="490"/>
    </row>
    <row r="146" spans="1:8" x14ac:dyDescent="0.25">
      <c r="A146" s="470" t="s">
        <v>1409</v>
      </c>
      <c r="B146" s="489" t="s">
        <v>1410</v>
      </c>
      <c r="C146" s="481" t="s">
        <v>1411</v>
      </c>
      <c r="D146" s="482">
        <v>0</v>
      </c>
      <c r="E146" s="482">
        <v>0</v>
      </c>
      <c r="F146" s="482">
        <v>0</v>
      </c>
      <c r="G146" s="490"/>
    </row>
    <row r="147" spans="1:8" x14ac:dyDescent="0.25">
      <c r="A147" s="470" t="s">
        <v>236</v>
      </c>
      <c r="B147" s="489" t="s">
        <v>1412</v>
      </c>
      <c r="C147" s="481" t="s">
        <v>1413</v>
      </c>
      <c r="D147" s="482">
        <v>0</v>
      </c>
      <c r="E147" s="482">
        <v>0</v>
      </c>
      <c r="F147" s="482">
        <v>0</v>
      </c>
      <c r="G147" s="490"/>
    </row>
    <row r="148" spans="1:8" x14ac:dyDescent="0.25">
      <c r="A148" s="470" t="s">
        <v>237</v>
      </c>
      <c r="B148" s="489" t="s">
        <v>1414</v>
      </c>
      <c r="C148" s="481" t="s">
        <v>1415</v>
      </c>
      <c r="D148" s="482">
        <v>17049292.34</v>
      </c>
      <c r="E148" s="482">
        <v>-35764015.459999993</v>
      </c>
      <c r="F148" s="482">
        <v>7641697</v>
      </c>
      <c r="G148" s="490" t="s">
        <v>496</v>
      </c>
    </row>
    <row r="149" spans="1:8" x14ac:dyDescent="0.25">
      <c r="B149" s="487"/>
      <c r="C149" s="487"/>
      <c r="D149" s="492"/>
      <c r="E149" s="492"/>
      <c r="F149" s="492"/>
    </row>
    <row r="150" spans="1:8" x14ac:dyDescent="0.25">
      <c r="B150" s="498" t="s">
        <v>1416</v>
      </c>
      <c r="C150" s="494" t="s">
        <v>1417</v>
      </c>
      <c r="D150" s="485">
        <v>-493084439.00999999</v>
      </c>
      <c r="E150" s="499">
        <f>SUM(E48:E148)</f>
        <v>-689568868.21528101</v>
      </c>
      <c r="F150" s="499">
        <f>SUM(F48:F148)</f>
        <v>-890261560</v>
      </c>
      <c r="G150" s="500"/>
      <c r="H150" s="500"/>
    </row>
    <row r="151" spans="1:8" x14ac:dyDescent="0.25">
      <c r="B151" s="487"/>
      <c r="C151" s="487"/>
      <c r="D151" s="495">
        <f>SUM(D48:D149)-D150</f>
        <v>0</v>
      </c>
      <c r="E151" s="495"/>
      <c r="F151" s="495"/>
    </row>
    <row r="152" spans="1:8" x14ac:dyDescent="0.25">
      <c r="A152" s="470" t="s">
        <v>1081</v>
      </c>
      <c r="B152" s="474" t="s">
        <v>1418</v>
      </c>
      <c r="C152" s="481" t="s">
        <v>1419</v>
      </c>
      <c r="D152" s="482">
        <v>-20593147</v>
      </c>
      <c r="E152" s="482">
        <f>-E14</f>
        <v>-16629336.810000001</v>
      </c>
      <c r="F152" s="482">
        <v>-33222983</v>
      </c>
    </row>
    <row r="153" spans="1:8" x14ac:dyDescent="0.25">
      <c r="B153" s="487"/>
      <c r="C153" s="487"/>
      <c r="D153" s="492"/>
      <c r="E153" s="492"/>
      <c r="F153" s="492"/>
    </row>
    <row r="154" spans="1:8" ht="23.25" x14ac:dyDescent="0.25">
      <c r="B154" s="498" t="s">
        <v>1420</v>
      </c>
      <c r="C154" s="494" t="s">
        <v>1421</v>
      </c>
      <c r="D154" s="485">
        <f>+D152+D150+D45+D17</f>
        <v>-78417504.00999999</v>
      </c>
      <c r="E154" s="485">
        <f>+E152+E150+E45+E17</f>
        <v>-78894525.855855107</v>
      </c>
      <c r="F154" s="485">
        <f>+F152+F150+F45+F17</f>
        <v>-201845440</v>
      </c>
    </row>
    <row r="155" spans="1:8" x14ac:dyDescent="0.25">
      <c r="B155" s="501" t="s">
        <v>1422</v>
      </c>
      <c r="C155" s="484" t="s">
        <v>1423</v>
      </c>
      <c r="D155" s="495"/>
      <c r="E155" s="495"/>
      <c r="F155" s="495"/>
    </row>
    <row r="156" spans="1:8" x14ac:dyDescent="0.25">
      <c r="B156" s="501" t="s">
        <v>1424</v>
      </c>
      <c r="C156" s="484" t="s">
        <v>1425</v>
      </c>
      <c r="D156" s="482"/>
      <c r="E156" s="482"/>
      <c r="F156" s="482"/>
    </row>
    <row r="157" spans="1:8" x14ac:dyDescent="0.25">
      <c r="B157" s="474" t="s">
        <v>1426</v>
      </c>
      <c r="C157" s="484" t="s">
        <v>1427</v>
      </c>
      <c r="D157" s="492"/>
      <c r="E157" s="492"/>
      <c r="F157" s="492"/>
    </row>
    <row r="158" spans="1:8" x14ac:dyDescent="0.25">
      <c r="B158" s="502" t="s">
        <v>1428</v>
      </c>
      <c r="C158" s="484" t="s">
        <v>1429</v>
      </c>
      <c r="D158" s="485">
        <v>-78417504.010000005</v>
      </c>
      <c r="E158" s="485">
        <f>+E154</f>
        <v>-78894525.855855107</v>
      </c>
      <c r="F158" s="485">
        <f>+F154</f>
        <v>-201845440</v>
      </c>
    </row>
    <row r="159" spans="1:8" x14ac:dyDescent="0.25">
      <c r="B159" s="487"/>
      <c r="C159" s="487"/>
      <c r="D159" s="495">
        <f>D17+D45+D150+D152-D158</f>
        <v>0</v>
      </c>
      <c r="E159" s="495"/>
      <c r="F159" s="495"/>
    </row>
    <row r="160" spans="1:8" x14ac:dyDescent="0.25">
      <c r="B160" s="474" t="s">
        <v>1430</v>
      </c>
      <c r="C160" s="484" t="s">
        <v>1431</v>
      </c>
      <c r="D160" s="482"/>
      <c r="E160" s="482"/>
      <c r="F160" s="482"/>
    </row>
    <row r="161" spans="2:8" x14ac:dyDescent="0.25">
      <c r="B161" s="474" t="s">
        <v>1432</v>
      </c>
      <c r="C161" s="484" t="s">
        <v>1433</v>
      </c>
      <c r="D161" s="482"/>
      <c r="E161" s="482"/>
      <c r="F161" s="482"/>
    </row>
    <row r="162" spans="2:8" x14ac:dyDescent="0.25">
      <c r="B162" s="474" t="s">
        <v>1434</v>
      </c>
      <c r="C162" s="484" t="s">
        <v>1435</v>
      </c>
      <c r="D162" s="482"/>
      <c r="E162" s="482"/>
      <c r="F162" s="482"/>
    </row>
    <row r="163" spans="2:8" x14ac:dyDescent="0.25">
      <c r="B163" s="487"/>
      <c r="C163" s="487"/>
      <c r="D163" s="492"/>
      <c r="E163" s="492"/>
      <c r="F163" s="492"/>
    </row>
    <row r="164" spans="2:8" ht="23.25" x14ac:dyDescent="0.25">
      <c r="B164" s="502" t="s">
        <v>1436</v>
      </c>
      <c r="C164" s="484" t="s">
        <v>1437</v>
      </c>
      <c r="D164" s="485">
        <v>0</v>
      </c>
      <c r="E164" s="485"/>
      <c r="F164" s="485"/>
    </row>
    <row r="165" spans="2:8" x14ac:dyDescent="0.25">
      <c r="B165" s="501" t="s">
        <v>1438</v>
      </c>
      <c r="C165" s="484" t="s">
        <v>1439</v>
      </c>
      <c r="D165" s="503"/>
      <c r="E165" s="503"/>
      <c r="F165" s="503"/>
    </row>
    <row r="166" spans="2:8" x14ac:dyDescent="0.25">
      <c r="B166" s="502" t="s">
        <v>1440</v>
      </c>
      <c r="C166" s="484" t="s">
        <v>1441</v>
      </c>
      <c r="D166" s="485">
        <v>0</v>
      </c>
      <c r="E166" s="485"/>
      <c r="F166" s="485"/>
    </row>
    <row r="167" spans="2:8" x14ac:dyDescent="0.25">
      <c r="B167" s="483"/>
      <c r="C167" s="504"/>
      <c r="D167" s="505"/>
      <c r="E167" s="505"/>
      <c r="F167" s="505"/>
    </row>
    <row r="168" spans="2:8" x14ac:dyDescent="0.25">
      <c r="B168" s="483"/>
      <c r="C168" s="504" t="s">
        <v>1442</v>
      </c>
      <c r="D168" s="505">
        <f t="shared" ref="D168" si="2">D158</f>
        <v>-78417504.010000005</v>
      </c>
      <c r="E168" s="505">
        <f>+E166+E164+E158</f>
        <v>-78894525.855855107</v>
      </c>
      <c r="F168" s="505">
        <f>+F158</f>
        <v>-201845440</v>
      </c>
    </row>
    <row r="169" spans="2:8" x14ac:dyDescent="0.25">
      <c r="B169" s="483"/>
      <c r="C169" s="504" t="s">
        <v>1443</v>
      </c>
      <c r="D169" s="505">
        <f>SUM(D152+D150+D45+D17)</f>
        <v>-78417504.00999999</v>
      </c>
      <c r="E169" s="505">
        <f>+E168+D168</f>
        <v>-157312029.8658551</v>
      </c>
      <c r="F169" s="505">
        <f>+F168+E169</f>
        <v>-359157469.8658551</v>
      </c>
    </row>
    <row r="170" spans="2:8" x14ac:dyDescent="0.25">
      <c r="B170" s="483"/>
      <c r="C170" s="504" t="s">
        <v>544</v>
      </c>
      <c r="D170" s="505">
        <f t="shared" ref="D170" si="3">D168-D169</f>
        <v>0</v>
      </c>
      <c r="E170" s="505"/>
      <c r="F170" s="505"/>
      <c r="H170" s="505"/>
    </row>
    <row r="171" spans="2:8" x14ac:dyDescent="0.25">
      <c r="B171" s="483"/>
      <c r="C171" s="504" t="s">
        <v>1444</v>
      </c>
      <c r="D171" s="505">
        <f>-D168*0.21</f>
        <v>16467675.8421</v>
      </c>
      <c r="E171" s="505">
        <f t="shared" ref="E171:F171" si="4">-E168*0.21</f>
        <v>16567850.429729572</v>
      </c>
      <c r="F171" s="505">
        <f t="shared" si="4"/>
        <v>42387542.399999999</v>
      </c>
      <c r="G171" s="490" t="s">
        <v>449</v>
      </c>
    </row>
    <row r="172" spans="2:8" x14ac:dyDescent="0.25">
      <c r="B172" s="483"/>
      <c r="C172" s="504" t="s">
        <v>1445</v>
      </c>
      <c r="D172" s="505">
        <f>+D171</f>
        <v>16467675.8421</v>
      </c>
      <c r="E172" s="505">
        <f>+E171+D171</f>
        <v>33035526.271829572</v>
      </c>
      <c r="F172" s="505">
        <f>+E172+F171</f>
        <v>75423068.671829566</v>
      </c>
      <c r="G172" s="490" t="s">
        <v>449</v>
      </c>
    </row>
    <row r="173" spans="2:8" x14ac:dyDescent="0.25">
      <c r="B173" s="483"/>
      <c r="C173" s="504"/>
      <c r="D173" s="505"/>
      <c r="E173" s="505"/>
      <c r="F173" s="505"/>
    </row>
    <row r="174" spans="2:8" x14ac:dyDescent="0.25">
      <c r="B174" s="483"/>
      <c r="C174" s="504"/>
      <c r="D174" s="505"/>
      <c r="E174" s="505"/>
      <c r="F174" s="505"/>
    </row>
    <row r="175" spans="2:8" x14ac:dyDescent="0.25">
      <c r="B175" s="483" t="s">
        <v>1446</v>
      </c>
      <c r="C175" s="504"/>
      <c r="D175" s="505">
        <f>+D51</f>
        <v>-3190983</v>
      </c>
      <c r="E175" s="505">
        <f t="shared" ref="E175:F175" si="5">+E51</f>
        <v>-59556521.059999943</v>
      </c>
      <c r="F175" s="505">
        <f t="shared" si="5"/>
        <v>-90740763</v>
      </c>
    </row>
    <row r="176" spans="2:8" x14ac:dyDescent="0.25">
      <c r="B176" s="483" t="s">
        <v>1447</v>
      </c>
      <c r="C176" s="504"/>
      <c r="D176" s="505">
        <f>-D175*0.21</f>
        <v>670106.42999999993</v>
      </c>
      <c r="E176" s="505">
        <f t="shared" ref="E176:F176" si="6">-E175*0.21</f>
        <v>12506869.422599988</v>
      </c>
      <c r="F176" s="505">
        <f t="shared" si="6"/>
        <v>19055560.23</v>
      </c>
    </row>
    <row r="177" spans="2:6" x14ac:dyDescent="0.25">
      <c r="B177" s="483" t="s">
        <v>1448</v>
      </c>
      <c r="D177" s="505">
        <f>+D176</f>
        <v>670106.42999999993</v>
      </c>
      <c r="E177" s="505">
        <f>+E176+D177</f>
        <v>13176975.852599988</v>
      </c>
      <c r="F177" s="505">
        <f>+F176+E177</f>
        <v>32232536.08259999</v>
      </c>
    </row>
    <row r="178" spans="2:6" x14ac:dyDescent="0.25">
      <c r="B178" s="483" t="s">
        <v>1449</v>
      </c>
      <c r="D178" s="505">
        <f>+D172-D177</f>
        <v>15797569.4121</v>
      </c>
      <c r="E178" s="505">
        <f t="shared" ref="E178:F178" si="7">+E172-E177</f>
        <v>19858550.419229582</v>
      </c>
      <c r="F178" s="505">
        <f t="shared" si="7"/>
        <v>43190532.589229576</v>
      </c>
    </row>
  </sheetData>
  <pageMargins left="1" right="1" top="1.75" bottom="1" header="1" footer="0.75"/>
  <pageSetup scale="84" fitToHeight="0" orientation="landscape" r:id="rId1"/>
  <headerFooter>
    <oddHeader>&amp;R&amp;"Arial,Regular"&amp;10&amp;A
Page &amp;P of &amp;N</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F26C8-D66C-40EC-A81F-237F59BFEA45}">
  <sheetPr>
    <pageSetUpPr fitToPage="1"/>
  </sheetPr>
  <dimension ref="A1:D60"/>
  <sheetViews>
    <sheetView zoomScaleNormal="100" zoomScaleSheetLayoutView="80" workbookViewId="0">
      <selection activeCell="E82" sqref="E82"/>
    </sheetView>
  </sheetViews>
  <sheetFormatPr defaultColWidth="14.42578125" defaultRowHeight="11.25" x14ac:dyDescent="0.25"/>
  <cols>
    <col min="1" max="1" width="4.5703125" style="506" customWidth="1"/>
    <col min="2" max="2" width="52" style="506" customWidth="1"/>
    <col min="3" max="3" width="11.85546875" style="507" customWidth="1"/>
    <col min="4" max="4" width="13.42578125" style="507" customWidth="1"/>
    <col min="5" max="16384" width="14.42578125" style="506"/>
  </cols>
  <sheetData>
    <row r="1" spans="1:4" x14ac:dyDescent="0.25">
      <c r="A1" s="506" t="s">
        <v>1450</v>
      </c>
    </row>
    <row r="2" spans="1:4" x14ac:dyDescent="0.25">
      <c r="A2" s="508"/>
    </row>
    <row r="3" spans="1:4" s="510" customFormat="1" ht="21" x14ac:dyDescent="0.25">
      <c r="A3" s="509" t="s">
        <v>4</v>
      </c>
      <c r="B3" s="510" t="s">
        <v>1451</v>
      </c>
      <c r="C3" s="511" t="s">
        <v>1452</v>
      </c>
      <c r="D3" s="512"/>
    </row>
    <row r="4" spans="1:4" x14ac:dyDescent="0.2">
      <c r="A4" s="513">
        <v>1</v>
      </c>
      <c r="B4" s="514" t="s">
        <v>1453</v>
      </c>
      <c r="C4" s="515">
        <v>96387.65</v>
      </c>
      <c r="D4" s="516"/>
    </row>
    <row r="5" spans="1:4" x14ac:dyDescent="0.2">
      <c r="A5" s="513">
        <v>2</v>
      </c>
      <c r="B5" s="514" t="s">
        <v>1454</v>
      </c>
      <c r="C5" s="517">
        <v>92072.2</v>
      </c>
      <c r="D5" s="516"/>
    </row>
    <row r="6" spans="1:4" x14ac:dyDescent="0.25">
      <c r="A6" s="513">
        <v>3</v>
      </c>
      <c r="B6" s="514" t="s">
        <v>1455</v>
      </c>
      <c r="C6" s="517">
        <v>10595.74</v>
      </c>
      <c r="D6" s="517"/>
    </row>
    <row r="7" spans="1:4" x14ac:dyDescent="0.25">
      <c r="A7" s="513"/>
      <c r="C7" s="518">
        <f>SUM(C4:C6)</f>
        <v>199055.58999999997</v>
      </c>
      <c r="D7" s="506"/>
    </row>
    <row r="8" spans="1:4" x14ac:dyDescent="0.25">
      <c r="A8" s="513"/>
      <c r="C8" s="506"/>
      <c r="D8" s="506"/>
    </row>
    <row r="9" spans="1:4" x14ac:dyDescent="0.25">
      <c r="A9" s="513"/>
      <c r="C9" s="506"/>
      <c r="D9" s="506"/>
    </row>
    <row r="10" spans="1:4" x14ac:dyDescent="0.25">
      <c r="A10" s="513"/>
      <c r="C10" s="506"/>
      <c r="D10" s="506"/>
    </row>
    <row r="11" spans="1:4" x14ac:dyDescent="0.25">
      <c r="A11" s="513"/>
      <c r="C11" s="506"/>
      <c r="D11" s="506"/>
    </row>
    <row r="12" spans="1:4" x14ac:dyDescent="0.25">
      <c r="C12" s="519"/>
      <c r="D12" s="519"/>
    </row>
    <row r="13" spans="1:4" x14ac:dyDescent="0.25">
      <c r="C13" s="519"/>
      <c r="D13" s="519"/>
    </row>
    <row r="14" spans="1:4" x14ac:dyDescent="0.25">
      <c r="C14" s="519"/>
      <c r="D14" s="519"/>
    </row>
    <row r="15" spans="1:4" x14ac:dyDescent="0.25">
      <c r="C15" s="519"/>
      <c r="D15" s="519"/>
    </row>
    <row r="16" spans="1:4" x14ac:dyDescent="0.25">
      <c r="C16" s="519"/>
      <c r="D16" s="519"/>
    </row>
    <row r="17" spans="3:4" x14ac:dyDescent="0.25">
      <c r="C17" s="519"/>
      <c r="D17" s="519"/>
    </row>
    <row r="18" spans="3:4" x14ac:dyDescent="0.25">
      <c r="C18" s="519"/>
      <c r="D18" s="519"/>
    </row>
    <row r="19" spans="3:4" x14ac:dyDescent="0.25">
      <c r="C19" s="519"/>
      <c r="D19" s="519"/>
    </row>
    <row r="20" spans="3:4" x14ac:dyDescent="0.25">
      <c r="C20" s="519"/>
      <c r="D20" s="519"/>
    </row>
    <row r="21" spans="3:4" x14ac:dyDescent="0.25">
      <c r="C21" s="519"/>
      <c r="D21" s="519"/>
    </row>
    <row r="22" spans="3:4" x14ac:dyDescent="0.25">
      <c r="C22" s="519"/>
      <c r="D22" s="519"/>
    </row>
    <row r="23" spans="3:4" x14ac:dyDescent="0.25">
      <c r="C23" s="519"/>
      <c r="D23" s="519"/>
    </row>
    <row r="24" spans="3:4" x14ac:dyDescent="0.25">
      <c r="C24" s="519"/>
      <c r="D24" s="519"/>
    </row>
    <row r="25" spans="3:4" x14ac:dyDescent="0.25">
      <c r="C25" s="519"/>
      <c r="D25" s="519"/>
    </row>
    <row r="26" spans="3:4" x14ac:dyDescent="0.25">
      <c r="C26" s="519"/>
      <c r="D26" s="519"/>
    </row>
    <row r="27" spans="3:4" x14ac:dyDescent="0.25">
      <c r="C27" s="519"/>
      <c r="D27" s="519"/>
    </row>
    <row r="28" spans="3:4" x14ac:dyDescent="0.25">
      <c r="C28" s="519"/>
      <c r="D28" s="519"/>
    </row>
    <row r="29" spans="3:4" x14ac:dyDescent="0.25">
      <c r="C29" s="519"/>
      <c r="D29" s="519"/>
    </row>
    <row r="30" spans="3:4" x14ac:dyDescent="0.25">
      <c r="C30" s="519"/>
      <c r="D30" s="519"/>
    </row>
    <row r="31" spans="3:4" x14ac:dyDescent="0.25">
      <c r="C31" s="519"/>
      <c r="D31" s="519"/>
    </row>
    <row r="32" spans="3:4" x14ac:dyDescent="0.25">
      <c r="C32" s="519"/>
      <c r="D32" s="519"/>
    </row>
    <row r="33" spans="3:4" x14ac:dyDescent="0.25">
      <c r="C33" s="519"/>
      <c r="D33" s="519"/>
    </row>
    <row r="34" spans="3:4" x14ac:dyDescent="0.25">
      <c r="C34" s="519"/>
      <c r="D34" s="519"/>
    </row>
    <row r="35" spans="3:4" x14ac:dyDescent="0.25">
      <c r="C35" s="519"/>
      <c r="D35" s="519"/>
    </row>
    <row r="36" spans="3:4" x14ac:dyDescent="0.25">
      <c r="C36" s="519"/>
      <c r="D36" s="519"/>
    </row>
    <row r="37" spans="3:4" x14ac:dyDescent="0.25">
      <c r="C37" s="519"/>
      <c r="D37" s="519"/>
    </row>
    <row r="38" spans="3:4" x14ac:dyDescent="0.25">
      <c r="C38" s="519"/>
      <c r="D38" s="519"/>
    </row>
    <row r="39" spans="3:4" x14ac:dyDescent="0.25">
      <c r="C39" s="519"/>
      <c r="D39" s="519"/>
    </row>
    <row r="40" spans="3:4" x14ac:dyDescent="0.25">
      <c r="C40" s="519"/>
      <c r="D40" s="519"/>
    </row>
    <row r="41" spans="3:4" x14ac:dyDescent="0.25">
      <c r="C41" s="519"/>
      <c r="D41" s="519"/>
    </row>
    <row r="42" spans="3:4" x14ac:dyDescent="0.25">
      <c r="C42" s="519"/>
      <c r="D42" s="519"/>
    </row>
    <row r="43" spans="3:4" x14ac:dyDescent="0.25">
      <c r="C43" s="519"/>
      <c r="D43" s="519"/>
    </row>
    <row r="44" spans="3:4" x14ac:dyDescent="0.25">
      <c r="C44" s="519"/>
      <c r="D44" s="519"/>
    </row>
    <row r="45" spans="3:4" x14ac:dyDescent="0.25">
      <c r="C45" s="519"/>
      <c r="D45" s="519"/>
    </row>
    <row r="46" spans="3:4" x14ac:dyDescent="0.25">
      <c r="C46" s="519"/>
      <c r="D46" s="519"/>
    </row>
    <row r="47" spans="3:4" x14ac:dyDescent="0.25">
      <c r="C47" s="519"/>
      <c r="D47" s="519"/>
    </row>
    <row r="48" spans="3:4" x14ac:dyDescent="0.25">
      <c r="C48" s="519"/>
      <c r="D48" s="519"/>
    </row>
    <row r="49" spans="3:4" x14ac:dyDescent="0.25">
      <c r="C49" s="519"/>
      <c r="D49" s="519"/>
    </row>
    <row r="50" spans="3:4" x14ac:dyDescent="0.25">
      <c r="C50" s="519"/>
      <c r="D50" s="519"/>
    </row>
    <row r="51" spans="3:4" x14ac:dyDescent="0.25">
      <c r="C51" s="519"/>
      <c r="D51" s="519"/>
    </row>
    <row r="52" spans="3:4" x14ac:dyDescent="0.25">
      <c r="C52" s="519"/>
      <c r="D52" s="519"/>
    </row>
    <row r="53" spans="3:4" x14ac:dyDescent="0.25">
      <c r="C53" s="519"/>
      <c r="D53" s="519"/>
    </row>
    <row r="54" spans="3:4" x14ac:dyDescent="0.25">
      <c r="C54" s="519"/>
      <c r="D54" s="519"/>
    </row>
    <row r="55" spans="3:4" x14ac:dyDescent="0.25">
      <c r="C55" s="519"/>
      <c r="D55" s="519"/>
    </row>
    <row r="56" spans="3:4" x14ac:dyDescent="0.25">
      <c r="C56" s="519"/>
      <c r="D56" s="519"/>
    </row>
    <row r="57" spans="3:4" x14ac:dyDescent="0.25">
      <c r="C57" s="519"/>
      <c r="D57" s="519"/>
    </row>
    <row r="58" spans="3:4" x14ac:dyDescent="0.25">
      <c r="C58" s="519"/>
      <c r="D58" s="519"/>
    </row>
    <row r="59" spans="3:4" x14ac:dyDescent="0.25">
      <c r="C59" s="519"/>
      <c r="D59" s="519"/>
    </row>
    <row r="60" spans="3:4" x14ac:dyDescent="0.25">
      <c r="C60" s="519"/>
      <c r="D60" s="519"/>
    </row>
  </sheetData>
  <pageMargins left="1" right="1" top="1.75" bottom="1" header="1" footer="0.75"/>
  <pageSetup fitToHeight="0" orientation="landscape" r:id="rId1"/>
  <headerFooter>
    <oddHeader>&amp;R&amp;"Arial,Regular"&amp;10&amp;A
Page &amp;P of &amp;N</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2A25E-BCA4-4DD1-A82C-D27B6B8945B5}">
  <sheetPr codeName="Sheet12">
    <pageSetUpPr fitToPage="1"/>
  </sheetPr>
  <dimension ref="A2:H1038"/>
  <sheetViews>
    <sheetView topLeftCell="A314" zoomScale="120" zoomScaleNormal="120" workbookViewId="0">
      <selection activeCell="E82" sqref="E82"/>
    </sheetView>
  </sheetViews>
  <sheetFormatPr defaultColWidth="9.140625" defaultRowHeight="12.75" x14ac:dyDescent="0.25"/>
  <cols>
    <col min="1" max="1" width="8.42578125" style="201" customWidth="1"/>
    <col min="2" max="2" width="38.85546875" style="58" customWidth="1"/>
    <col min="3" max="3" width="9.5703125" style="201" customWidth="1"/>
    <col min="4" max="4" width="10" style="201" customWidth="1"/>
    <col min="5" max="5" width="16.5703125" style="60" bestFit="1" customWidth="1"/>
    <col min="6" max="6" width="17.140625" style="58" bestFit="1" customWidth="1"/>
    <col min="7" max="7" width="34" style="58" customWidth="1"/>
    <col min="8" max="16384" width="9.140625" style="58"/>
  </cols>
  <sheetData>
    <row r="2" spans="1:8" x14ac:dyDescent="0.25">
      <c r="B2" s="336" t="s">
        <v>257</v>
      </c>
      <c r="E2" s="348" t="s">
        <v>847</v>
      </c>
    </row>
    <row r="3" spans="1:8" x14ac:dyDescent="0.25">
      <c r="B3" s="337" t="s">
        <v>258</v>
      </c>
      <c r="E3" s="235"/>
    </row>
    <row r="4" spans="1:8" x14ac:dyDescent="0.25">
      <c r="B4" s="338" t="s">
        <v>842</v>
      </c>
      <c r="E4" s="235"/>
    </row>
    <row r="6" spans="1:8" ht="38.25" x14ac:dyDescent="0.25">
      <c r="A6" s="236">
        <f>A5+1</f>
        <v>1</v>
      </c>
      <c r="B6" s="237" t="s">
        <v>512</v>
      </c>
      <c r="C6" s="237" t="s">
        <v>840</v>
      </c>
      <c r="D6" s="237" t="s">
        <v>841</v>
      </c>
      <c r="E6" s="238" t="s">
        <v>513</v>
      </c>
    </row>
    <row r="7" spans="1:8" x14ac:dyDescent="0.25">
      <c r="A7" s="236">
        <f t="shared" ref="A7:A22" si="0">A6+1</f>
        <v>2</v>
      </c>
      <c r="B7" s="211"/>
      <c r="E7" s="239"/>
    </row>
    <row r="8" spans="1:8" x14ac:dyDescent="0.25">
      <c r="A8" s="236">
        <f t="shared" si="0"/>
        <v>3</v>
      </c>
      <c r="B8" s="240" t="s">
        <v>514</v>
      </c>
      <c r="E8" s="239"/>
    </row>
    <row r="9" spans="1:8" ht="11.25" customHeight="1" x14ac:dyDescent="0.2">
      <c r="A9" s="236">
        <f t="shared" si="0"/>
        <v>4</v>
      </c>
      <c r="B9" s="241" t="s">
        <v>515</v>
      </c>
      <c r="E9" s="239"/>
      <c r="F9" s="28"/>
      <c r="G9" s="28"/>
      <c r="H9" s="28"/>
    </row>
    <row r="10" spans="1:8" ht="11.25" customHeight="1" x14ac:dyDescent="0.2">
      <c r="A10" s="236">
        <f t="shared" si="0"/>
        <v>5</v>
      </c>
      <c r="B10" s="4" t="s">
        <v>56</v>
      </c>
      <c r="C10" s="57">
        <v>20</v>
      </c>
      <c r="D10" s="242" t="s">
        <v>906</v>
      </c>
      <c r="E10" s="239">
        <f>'WP II-E-3.5.2 Q1'!C63</f>
        <v>3569581</v>
      </c>
      <c r="F10" s="28"/>
      <c r="G10" s="28"/>
      <c r="H10" s="28"/>
    </row>
    <row r="11" spans="1:8" ht="11.25" customHeight="1" x14ac:dyDescent="0.2">
      <c r="A11" s="236">
        <f t="shared" si="0"/>
        <v>6</v>
      </c>
      <c r="B11" s="4" t="s">
        <v>516</v>
      </c>
      <c r="C11" s="57">
        <v>20</v>
      </c>
      <c r="D11" s="242" t="s">
        <v>906</v>
      </c>
      <c r="E11" s="239">
        <f>'WP II-E-3.5.2 Q1'!C65</f>
        <v>-12016858</v>
      </c>
      <c r="F11" s="28"/>
      <c r="G11" s="28"/>
      <c r="H11" s="28"/>
    </row>
    <row r="12" spans="1:8" ht="11.25" customHeight="1" x14ac:dyDescent="0.2">
      <c r="A12" s="236">
        <f t="shared" si="0"/>
        <v>7</v>
      </c>
      <c r="B12" s="4" t="s">
        <v>46</v>
      </c>
      <c r="C12" s="57">
        <v>20</v>
      </c>
      <c r="D12" s="242" t="s">
        <v>906</v>
      </c>
      <c r="E12" s="60">
        <f>'WP II-E-3.5.2 Q1'!C49</f>
        <v>6493022</v>
      </c>
      <c r="F12" s="28"/>
      <c r="G12" s="28"/>
      <c r="H12" s="28"/>
    </row>
    <row r="13" spans="1:8" ht="11.25" customHeight="1" x14ac:dyDescent="0.2">
      <c r="A13" s="236">
        <f t="shared" si="0"/>
        <v>8</v>
      </c>
      <c r="B13" s="4" t="s">
        <v>517</v>
      </c>
      <c r="C13" s="57">
        <v>12</v>
      </c>
      <c r="D13" s="242" t="s">
        <v>902</v>
      </c>
      <c r="E13" s="239">
        <f>'WP II-E-3.5.2 Q1'!C36</f>
        <v>-115087019</v>
      </c>
      <c r="F13" s="28"/>
      <c r="G13" s="28"/>
      <c r="H13" s="28"/>
    </row>
    <row r="14" spans="1:8" ht="11.25" customHeight="1" x14ac:dyDescent="0.2">
      <c r="A14" s="236">
        <f t="shared" si="0"/>
        <v>9</v>
      </c>
      <c r="B14" s="4" t="s">
        <v>34</v>
      </c>
      <c r="C14" s="57">
        <v>12</v>
      </c>
      <c r="D14" s="242" t="s">
        <v>902</v>
      </c>
      <c r="E14" s="239">
        <f>'WP II-E-3.5.2 Q1'!C34</f>
        <v>-135711918</v>
      </c>
      <c r="F14" s="28"/>
      <c r="G14" s="28"/>
      <c r="H14" s="28"/>
    </row>
    <row r="15" spans="1:8" ht="11.25" customHeight="1" x14ac:dyDescent="0.2">
      <c r="A15" s="236">
        <f t="shared" si="0"/>
        <v>10</v>
      </c>
      <c r="B15" s="4" t="s">
        <v>494</v>
      </c>
      <c r="C15" s="57">
        <v>12</v>
      </c>
      <c r="D15" s="242" t="s">
        <v>902</v>
      </c>
      <c r="E15" s="239">
        <f>'WP II-E-3.5.2 Q1'!C55</f>
        <v>-42244072</v>
      </c>
      <c r="F15" s="28"/>
      <c r="G15" s="28"/>
      <c r="H15" s="28"/>
    </row>
    <row r="16" spans="1:8" ht="11.25" customHeight="1" x14ac:dyDescent="0.2">
      <c r="A16" s="236">
        <f t="shared" si="0"/>
        <v>11</v>
      </c>
      <c r="B16" s="4" t="s">
        <v>518</v>
      </c>
      <c r="C16" s="57">
        <v>12</v>
      </c>
      <c r="D16" s="242" t="s">
        <v>902</v>
      </c>
      <c r="E16" s="239">
        <f>'WP II-E-3.5.2 Q1'!C30</f>
        <v>48411592</v>
      </c>
      <c r="F16" s="28"/>
      <c r="G16" s="28"/>
      <c r="H16" s="28"/>
    </row>
    <row r="17" spans="1:8" ht="11.25" customHeight="1" x14ac:dyDescent="0.2">
      <c r="A17" s="236">
        <f t="shared" si="0"/>
        <v>12</v>
      </c>
      <c r="B17" s="4" t="s">
        <v>519</v>
      </c>
      <c r="C17" s="57">
        <v>12</v>
      </c>
      <c r="D17" s="242" t="s">
        <v>902</v>
      </c>
      <c r="E17" s="239">
        <f>'WP II-E-3.5.2 Q1'!C44</f>
        <v>-32062924</v>
      </c>
      <c r="F17" s="28"/>
      <c r="G17" s="28"/>
      <c r="H17" s="28"/>
    </row>
    <row r="18" spans="1:8" ht="11.25" customHeight="1" x14ac:dyDescent="0.2">
      <c r="A18" s="236">
        <f t="shared" si="0"/>
        <v>13</v>
      </c>
      <c r="B18" s="4" t="s">
        <v>520</v>
      </c>
      <c r="C18" s="57">
        <v>20</v>
      </c>
      <c r="D18" s="242" t="s">
        <v>906</v>
      </c>
      <c r="E18" s="239">
        <f>'WP II-E-3.5.2 Q1'!C46</f>
        <v>0</v>
      </c>
      <c r="F18" s="28"/>
      <c r="G18" s="28"/>
      <c r="H18" s="28"/>
    </row>
    <row r="19" spans="1:8" ht="11.25" customHeight="1" x14ac:dyDescent="0.2">
      <c r="A19" s="236">
        <f t="shared" si="0"/>
        <v>14</v>
      </c>
      <c r="B19" s="4" t="s">
        <v>521</v>
      </c>
      <c r="C19" s="57">
        <v>5</v>
      </c>
      <c r="D19" s="242" t="s">
        <v>510</v>
      </c>
      <c r="E19" s="239">
        <f>'WP II-E-3.5.2 Q1'!C51</f>
        <v>-7324185</v>
      </c>
      <c r="F19" s="28"/>
      <c r="G19" s="28"/>
      <c r="H19" s="28"/>
    </row>
    <row r="20" spans="1:8" ht="11.25" customHeight="1" x14ac:dyDescent="0.2">
      <c r="A20" s="236">
        <f t="shared" si="0"/>
        <v>15</v>
      </c>
      <c r="B20" s="4" t="s">
        <v>486</v>
      </c>
      <c r="C20" s="57">
        <v>5</v>
      </c>
      <c r="D20" s="242" t="s">
        <v>510</v>
      </c>
      <c r="E20" s="239">
        <f>'WP II-E-3.5.2 Q1'!C37</f>
        <v>-217522252</v>
      </c>
      <c r="F20" s="28"/>
      <c r="G20" s="28"/>
      <c r="H20" s="28"/>
    </row>
    <row r="21" spans="1:8" ht="11.25" customHeight="1" x14ac:dyDescent="0.2">
      <c r="A21" s="236">
        <f t="shared" si="0"/>
        <v>16</v>
      </c>
      <c r="B21" s="4" t="s">
        <v>495</v>
      </c>
      <c r="C21" s="57">
        <v>12</v>
      </c>
      <c r="D21" s="242" t="s">
        <v>902</v>
      </c>
      <c r="E21" s="239">
        <f>'WP II-E-3.5.2 Q1'!C53</f>
        <v>-1858034</v>
      </c>
      <c r="F21" s="28"/>
      <c r="G21" s="28"/>
      <c r="H21" s="28"/>
    </row>
    <row r="22" spans="1:8" ht="11.25" customHeight="1" x14ac:dyDescent="0.2">
      <c r="A22" s="236">
        <f t="shared" si="0"/>
        <v>17</v>
      </c>
      <c r="B22" s="4" t="s">
        <v>39</v>
      </c>
      <c r="C22" s="57">
        <v>12</v>
      </c>
      <c r="D22" s="242" t="s">
        <v>902</v>
      </c>
      <c r="E22" s="60" t="str">
        <f>'WP II-E-3.5.2 Q1'!C41</f>
        <v/>
      </c>
      <c r="F22" s="28"/>
      <c r="G22" s="28"/>
      <c r="H22" s="28"/>
    </row>
    <row r="23" spans="1:8" ht="11.25" customHeight="1" x14ac:dyDescent="0.2">
      <c r="A23" s="236">
        <f t="shared" ref="A23:A87" si="1">A22+1</f>
        <v>18</v>
      </c>
      <c r="B23" s="4" t="s">
        <v>37</v>
      </c>
      <c r="C23" s="57">
        <v>12</v>
      </c>
      <c r="D23" s="242" t="s">
        <v>902</v>
      </c>
      <c r="E23" s="239">
        <f>'WP II-E-3.5.2 Q1'!C39</f>
        <v>130496465</v>
      </c>
      <c r="F23" s="28"/>
      <c r="G23" s="28"/>
      <c r="H23" s="28"/>
    </row>
    <row r="24" spans="1:8" ht="11.25" customHeight="1" x14ac:dyDescent="0.2">
      <c r="A24" s="236">
        <f t="shared" si="1"/>
        <v>19</v>
      </c>
      <c r="B24" s="4" t="s">
        <v>35</v>
      </c>
      <c r="C24" s="57">
        <v>20</v>
      </c>
      <c r="D24" s="242" t="s">
        <v>906</v>
      </c>
      <c r="E24" s="239">
        <f>'WP II-E-3.5.2 Q1'!C35</f>
        <v>-365908</v>
      </c>
      <c r="F24" s="28"/>
      <c r="G24" s="28"/>
      <c r="H24" s="28"/>
    </row>
    <row r="25" spans="1:8" ht="11.25" customHeight="1" x14ac:dyDescent="0.2">
      <c r="A25" s="236">
        <f t="shared" si="1"/>
        <v>20</v>
      </c>
      <c r="B25" s="4" t="s">
        <v>522</v>
      </c>
      <c r="C25" s="57">
        <v>20</v>
      </c>
      <c r="D25" s="242" t="s">
        <v>906</v>
      </c>
      <c r="E25" s="239">
        <f>'WP II-E-3.5.2 Q1'!C11</f>
        <v>3788</v>
      </c>
      <c r="F25" s="28"/>
      <c r="G25" s="28"/>
      <c r="H25" s="28"/>
    </row>
    <row r="26" spans="1:8" ht="11.25" customHeight="1" x14ac:dyDescent="0.2">
      <c r="A26" s="236">
        <f t="shared" si="1"/>
        <v>21</v>
      </c>
      <c r="B26" s="4" t="s">
        <v>214</v>
      </c>
      <c r="C26" s="57">
        <v>20</v>
      </c>
      <c r="D26" s="242" t="s">
        <v>906</v>
      </c>
      <c r="E26" s="239">
        <f>'WP II-E-3.5.2 Q1'!C15</f>
        <v>2177946</v>
      </c>
      <c r="F26" s="28"/>
      <c r="G26" s="28"/>
      <c r="H26" s="28"/>
    </row>
    <row r="27" spans="1:8" ht="11.25" customHeight="1" x14ac:dyDescent="0.2">
      <c r="A27" s="236">
        <f t="shared" si="1"/>
        <v>22</v>
      </c>
      <c r="B27" s="4" t="s">
        <v>462</v>
      </c>
      <c r="C27" s="57">
        <v>20</v>
      </c>
      <c r="D27" s="242" t="s">
        <v>906</v>
      </c>
      <c r="E27" s="239">
        <f>'WP II-E-3.5.2 Q1'!C18</f>
        <v>367500</v>
      </c>
      <c r="F27" s="28"/>
      <c r="G27" s="164"/>
      <c r="H27" s="28"/>
    </row>
    <row r="28" spans="1:8" ht="11.25" customHeight="1" x14ac:dyDescent="0.2">
      <c r="A28" s="236">
        <f t="shared" si="1"/>
        <v>23</v>
      </c>
      <c r="B28" s="157" t="s">
        <v>467</v>
      </c>
      <c r="C28" s="57">
        <v>20</v>
      </c>
      <c r="D28" s="242" t="s">
        <v>906</v>
      </c>
      <c r="E28" s="239">
        <f>'WP II-E-3.5.2 Q1'!C19</f>
        <v>229974</v>
      </c>
      <c r="F28" s="28"/>
      <c r="G28" s="28"/>
      <c r="H28" s="28"/>
    </row>
    <row r="29" spans="1:8" ht="11.25" customHeight="1" x14ac:dyDescent="0.2">
      <c r="A29" s="236">
        <f t="shared" si="1"/>
        <v>24</v>
      </c>
      <c r="B29" s="4" t="s">
        <v>462</v>
      </c>
      <c r="C29" s="201">
        <v>20</v>
      </c>
      <c r="D29" s="242" t="s">
        <v>906</v>
      </c>
      <c r="E29" s="239">
        <f>'WP II-E-3.5.2 Q1'!C18</f>
        <v>367500</v>
      </c>
      <c r="F29" s="28"/>
      <c r="G29" s="28"/>
      <c r="H29" s="28"/>
    </row>
    <row r="30" spans="1:8" ht="11.25" customHeight="1" x14ac:dyDescent="0.2">
      <c r="A30" s="236"/>
      <c r="B30" s="4"/>
      <c r="D30" s="242"/>
      <c r="E30" s="239"/>
      <c r="F30" s="28"/>
      <c r="G30" s="28"/>
      <c r="H30" s="28"/>
    </row>
    <row r="31" spans="1:8" ht="11.25" customHeight="1" thickBot="1" x14ac:dyDescent="0.25">
      <c r="A31" s="236">
        <f>A29+1</f>
        <v>25</v>
      </c>
      <c r="B31" s="20" t="s">
        <v>523</v>
      </c>
      <c r="C31" s="243"/>
      <c r="D31" s="244"/>
      <c r="E31" s="245">
        <f>SUM(E10:E29)</f>
        <v>-372075802</v>
      </c>
      <c r="F31" s="28"/>
      <c r="G31" s="28"/>
      <c r="H31" s="28"/>
    </row>
    <row r="32" spans="1:8" ht="11.25" customHeight="1" thickTop="1" x14ac:dyDescent="0.2">
      <c r="A32" s="236">
        <f t="shared" si="1"/>
        <v>26</v>
      </c>
      <c r="B32" s="4"/>
      <c r="D32" s="246"/>
      <c r="E32" s="239"/>
      <c r="F32" s="28"/>
      <c r="G32" s="28"/>
      <c r="H32" s="28"/>
    </row>
    <row r="33" spans="1:8" ht="11.25" customHeight="1" x14ac:dyDescent="0.2">
      <c r="A33" s="236">
        <f t="shared" si="1"/>
        <v>27</v>
      </c>
      <c r="B33" s="241" t="s">
        <v>524</v>
      </c>
      <c r="D33" s="246"/>
      <c r="E33" s="239"/>
      <c r="F33" s="28"/>
      <c r="G33" s="28"/>
      <c r="H33" s="28"/>
    </row>
    <row r="34" spans="1:8" ht="11.25" customHeight="1" x14ac:dyDescent="0.2">
      <c r="A34" s="236">
        <f t="shared" si="1"/>
        <v>28</v>
      </c>
      <c r="B34" s="4" t="s">
        <v>525</v>
      </c>
      <c r="C34" s="201">
        <v>20</v>
      </c>
      <c r="D34" s="242" t="s">
        <v>906</v>
      </c>
      <c r="E34" s="239">
        <v>0</v>
      </c>
      <c r="F34" s="28"/>
      <c r="G34" s="28"/>
      <c r="H34" s="28"/>
    </row>
    <row r="35" spans="1:8" ht="11.25" customHeight="1" x14ac:dyDescent="0.2">
      <c r="A35" s="236">
        <f t="shared" si="1"/>
        <v>29</v>
      </c>
      <c r="B35" s="4"/>
      <c r="D35" s="246"/>
      <c r="F35" s="28"/>
      <c r="G35" s="28"/>
      <c r="H35" s="28"/>
    </row>
    <row r="36" spans="1:8" ht="11.25" customHeight="1" thickBot="1" x14ac:dyDescent="0.25">
      <c r="A36" s="236">
        <f t="shared" si="1"/>
        <v>30</v>
      </c>
      <c r="B36" s="20" t="s">
        <v>526</v>
      </c>
      <c r="C36" s="243"/>
      <c r="D36" s="244"/>
      <c r="E36" s="244">
        <f>SUM(E34)</f>
        <v>0</v>
      </c>
      <c r="F36" s="28"/>
      <c r="G36" s="28"/>
      <c r="H36" s="28"/>
    </row>
    <row r="37" spans="1:8" ht="11.25" customHeight="1" thickTop="1" thickBot="1" x14ac:dyDescent="0.25">
      <c r="A37" s="236">
        <f t="shared" si="1"/>
        <v>31</v>
      </c>
      <c r="B37" s="4"/>
      <c r="D37" s="246"/>
      <c r="E37" s="239"/>
      <c r="F37" s="28"/>
      <c r="G37" s="28"/>
      <c r="H37" s="28"/>
    </row>
    <row r="38" spans="1:8" ht="11.25" customHeight="1" thickBot="1" x14ac:dyDescent="0.25">
      <c r="A38" s="236">
        <f t="shared" si="1"/>
        <v>32</v>
      </c>
      <c r="B38" s="247" t="s">
        <v>527</v>
      </c>
      <c r="C38" s="248"/>
      <c r="D38" s="248"/>
      <c r="E38" s="249">
        <f>SUM(E31+E35)</f>
        <v>-372075802</v>
      </c>
      <c r="F38" s="28"/>
      <c r="G38" s="28"/>
      <c r="H38" s="28"/>
    </row>
    <row r="39" spans="1:8" ht="11.25" customHeight="1" x14ac:dyDescent="0.2">
      <c r="A39" s="236">
        <f t="shared" si="1"/>
        <v>33</v>
      </c>
      <c r="E39" s="58"/>
      <c r="F39" s="28"/>
      <c r="G39" s="28"/>
      <c r="H39" s="28"/>
    </row>
    <row r="40" spans="1:8" ht="11.25" customHeight="1" x14ac:dyDescent="0.2">
      <c r="A40" s="236">
        <f t="shared" si="1"/>
        <v>34</v>
      </c>
      <c r="B40" s="240"/>
      <c r="E40" s="58"/>
      <c r="F40" s="28"/>
      <c r="G40" s="28"/>
      <c r="H40" s="28"/>
    </row>
    <row r="41" spans="1:8" ht="11.25" customHeight="1" x14ac:dyDescent="0.2">
      <c r="A41" s="236">
        <f t="shared" si="1"/>
        <v>35</v>
      </c>
      <c r="B41" s="240" t="s">
        <v>528</v>
      </c>
      <c r="E41" s="58"/>
      <c r="F41" s="28"/>
      <c r="G41" s="28"/>
      <c r="H41" s="28"/>
    </row>
    <row r="42" spans="1:8" ht="11.25" customHeight="1" x14ac:dyDescent="0.2">
      <c r="A42" s="236">
        <f t="shared" si="1"/>
        <v>36</v>
      </c>
      <c r="B42" s="241" t="s">
        <v>515</v>
      </c>
      <c r="E42" s="58"/>
      <c r="F42" s="28"/>
      <c r="G42" s="28"/>
      <c r="H42" s="28"/>
    </row>
    <row r="43" spans="1:8" ht="11.25" customHeight="1" x14ac:dyDescent="0.2">
      <c r="A43" s="236">
        <f t="shared" si="1"/>
        <v>37</v>
      </c>
      <c r="B43" s="4" t="s">
        <v>29</v>
      </c>
      <c r="C43" s="201">
        <v>21</v>
      </c>
      <c r="D43" s="242" t="s">
        <v>900</v>
      </c>
      <c r="E43" s="239">
        <f>'WP II-E-3.5.2 Q1'!C21</f>
        <v>238899</v>
      </c>
      <c r="F43" s="28"/>
      <c r="G43" s="28"/>
      <c r="H43" s="28"/>
    </row>
    <row r="44" spans="1:8" ht="11.25" customHeight="1" x14ac:dyDescent="0.2">
      <c r="A44" s="236">
        <f t="shared" si="1"/>
        <v>38</v>
      </c>
      <c r="B44" s="4" t="s">
        <v>476</v>
      </c>
      <c r="C44" s="201">
        <v>21</v>
      </c>
      <c r="D44" s="242" t="s">
        <v>900</v>
      </c>
      <c r="E44" s="239">
        <f>'WP II-E-3.5.2 Q1'!C23</f>
        <v>25040681</v>
      </c>
      <c r="F44" s="28"/>
      <c r="G44" s="28"/>
      <c r="H44" s="28"/>
    </row>
    <row r="45" spans="1:8" ht="11.25" customHeight="1" x14ac:dyDescent="0.2">
      <c r="A45" s="236">
        <f t="shared" si="1"/>
        <v>39</v>
      </c>
      <c r="B45" s="4" t="s">
        <v>221</v>
      </c>
      <c r="C45" s="201">
        <v>21</v>
      </c>
      <c r="D45" s="242" t="s">
        <v>900</v>
      </c>
      <c r="E45" s="239">
        <f>'WP II-E-3.5.2 Q1'!C29</f>
        <v>-955279699</v>
      </c>
      <c r="F45" s="28"/>
      <c r="G45" s="28"/>
      <c r="H45" s="28"/>
    </row>
    <row r="46" spans="1:8" ht="11.25" customHeight="1" x14ac:dyDescent="0.2">
      <c r="A46" s="236">
        <f t="shared" si="1"/>
        <v>40</v>
      </c>
      <c r="B46" s="4" t="s">
        <v>483</v>
      </c>
      <c r="C46" s="201">
        <v>21</v>
      </c>
      <c r="D46" s="242" t="s">
        <v>900</v>
      </c>
      <c r="E46" s="239">
        <f>'WP II-E-3.5.2 Q1'!C31</f>
        <v>-27335940</v>
      </c>
      <c r="F46" s="28"/>
      <c r="G46" s="28"/>
      <c r="H46" s="28"/>
    </row>
    <row r="47" spans="1:8" s="251" customFormat="1" ht="11.25" customHeight="1" x14ac:dyDescent="0.2">
      <c r="A47" s="236">
        <f t="shared" si="1"/>
        <v>41</v>
      </c>
      <c r="B47" s="4" t="s">
        <v>33</v>
      </c>
      <c r="C47" s="201">
        <v>21</v>
      </c>
      <c r="D47" s="242" t="s">
        <v>900</v>
      </c>
      <c r="E47" s="239">
        <f>'WP II-E-3.5.2 Q1'!C32</f>
        <v>-49956820</v>
      </c>
      <c r="F47" s="250"/>
      <c r="G47" s="250"/>
      <c r="H47" s="250"/>
    </row>
    <row r="48" spans="1:8" ht="11.25" customHeight="1" x14ac:dyDescent="0.2">
      <c r="A48" s="236">
        <f t="shared" si="1"/>
        <v>42</v>
      </c>
      <c r="B48" s="4" t="s">
        <v>484</v>
      </c>
      <c r="C48" s="201">
        <v>21</v>
      </c>
      <c r="D48" s="242" t="s">
        <v>900</v>
      </c>
      <c r="E48" s="239">
        <f>'WP II-E-3.5.2 Q1'!C33</f>
        <v>1863484</v>
      </c>
      <c r="F48" s="28"/>
      <c r="G48" s="28"/>
      <c r="H48" s="28"/>
    </row>
    <row r="49" spans="1:8" ht="11.25" customHeight="1" x14ac:dyDescent="0.2">
      <c r="A49" s="236">
        <f t="shared" si="1"/>
        <v>43</v>
      </c>
      <c r="B49" s="58" t="s">
        <v>30</v>
      </c>
      <c r="C49" s="201">
        <v>21</v>
      </c>
      <c r="D49" s="242" t="s">
        <v>900</v>
      </c>
      <c r="E49" s="239">
        <f>'WP II-E-3.5.2 Q1'!C22</f>
        <v>0</v>
      </c>
      <c r="F49" s="28"/>
      <c r="G49" s="28"/>
      <c r="H49" s="28"/>
    </row>
    <row r="50" spans="1:8" ht="11.25" customHeight="1" x14ac:dyDescent="0.2">
      <c r="A50" s="236">
        <f t="shared" si="1"/>
        <v>44</v>
      </c>
      <c r="B50" s="58" t="s">
        <v>32</v>
      </c>
      <c r="C50" s="201">
        <v>21</v>
      </c>
      <c r="D50" s="242" t="s">
        <v>900</v>
      </c>
      <c r="E50" s="239">
        <f>'WP II-E-3.5.2 Q1'!C28</f>
        <v>11717609</v>
      </c>
      <c r="F50" s="28"/>
      <c r="G50" s="28"/>
      <c r="H50" s="28"/>
    </row>
    <row r="51" spans="1:8" ht="11.25" customHeight="1" x14ac:dyDescent="0.2">
      <c r="A51" s="236">
        <f t="shared" si="1"/>
        <v>45</v>
      </c>
      <c r="B51" s="58" t="s">
        <v>31</v>
      </c>
      <c r="C51" s="201">
        <v>21</v>
      </c>
      <c r="D51" s="242" t="s">
        <v>900</v>
      </c>
      <c r="E51" s="239">
        <f>'WP II-E-3.5.2 Q1'!C24</f>
        <v>13867521</v>
      </c>
      <c r="F51" s="28"/>
      <c r="G51" s="28"/>
      <c r="H51" s="28"/>
    </row>
    <row r="52" spans="1:8" ht="11.25" customHeight="1" x14ac:dyDescent="0.2">
      <c r="A52" s="236">
        <f t="shared" si="1"/>
        <v>46</v>
      </c>
      <c r="B52" s="58" t="s">
        <v>478</v>
      </c>
      <c r="C52" s="201">
        <v>21</v>
      </c>
      <c r="D52" s="242" t="s">
        <v>900</v>
      </c>
      <c r="E52" s="239" t="str">
        <f>'WP II-E-3.5.2 Q1'!C26</f>
        <v/>
      </c>
      <c r="F52" s="28"/>
      <c r="G52" s="28"/>
      <c r="H52" s="28"/>
    </row>
    <row r="53" spans="1:8" ht="11.25" customHeight="1" x14ac:dyDescent="0.2">
      <c r="A53" s="236">
        <f t="shared" si="1"/>
        <v>47</v>
      </c>
      <c r="B53" s="58" t="s">
        <v>460</v>
      </c>
      <c r="D53" s="242"/>
      <c r="E53" s="239">
        <f>'WP II-E-3.5.2 Q1'!C17</f>
        <v>6430800</v>
      </c>
      <c r="F53" s="28"/>
      <c r="G53" s="28"/>
      <c r="H53" s="28"/>
    </row>
    <row r="54" spans="1:8" ht="11.25" customHeight="1" x14ac:dyDescent="0.2">
      <c r="A54" s="236">
        <f t="shared" si="1"/>
        <v>48</v>
      </c>
      <c r="B54" s="4"/>
      <c r="D54" s="242"/>
      <c r="E54" s="239"/>
      <c r="F54" s="28"/>
      <c r="G54" s="28"/>
      <c r="H54" s="28"/>
    </row>
    <row r="55" spans="1:8" ht="11.25" customHeight="1" thickBot="1" x14ac:dyDescent="0.25">
      <c r="A55" s="236">
        <f t="shared" si="1"/>
        <v>49</v>
      </c>
      <c r="B55" s="20" t="s">
        <v>523</v>
      </c>
      <c r="C55" s="243"/>
      <c r="D55" s="244"/>
      <c r="E55" s="245">
        <f>SUM(E43:E53)</f>
        <v>-973413465</v>
      </c>
      <c r="F55" s="28"/>
      <c r="G55" s="28"/>
      <c r="H55" s="28"/>
    </row>
    <row r="56" spans="1:8" ht="11.25" customHeight="1" thickTop="1" x14ac:dyDescent="0.2">
      <c r="A56" s="236">
        <f t="shared" si="1"/>
        <v>50</v>
      </c>
      <c r="B56" s="4"/>
      <c r="D56" s="246"/>
      <c r="E56" s="239"/>
      <c r="F56" s="28"/>
      <c r="H56" s="28"/>
    </row>
    <row r="57" spans="1:8" ht="11.25" customHeight="1" x14ac:dyDescent="0.2">
      <c r="A57" s="236">
        <f t="shared" si="1"/>
        <v>51</v>
      </c>
      <c r="B57" s="241" t="s">
        <v>524</v>
      </c>
      <c r="D57" s="246"/>
      <c r="E57" s="58"/>
      <c r="F57" s="28"/>
      <c r="G57" s="28"/>
      <c r="H57" s="28"/>
    </row>
    <row r="58" spans="1:8" ht="11.25" customHeight="1" x14ac:dyDescent="0.2">
      <c r="A58" s="236">
        <f t="shared" si="1"/>
        <v>52</v>
      </c>
      <c r="B58" s="4" t="s">
        <v>474</v>
      </c>
      <c r="C58" s="201">
        <v>21</v>
      </c>
      <c r="D58" s="242" t="s">
        <v>900</v>
      </c>
      <c r="E58" s="58">
        <f>'WP II-E-3.5.2 Q1'!C20</f>
        <v>20079</v>
      </c>
      <c r="F58" s="28"/>
      <c r="G58" s="28"/>
      <c r="H58" s="28"/>
    </row>
    <row r="59" spans="1:8" ht="11.25" customHeight="1" x14ac:dyDescent="0.2">
      <c r="A59" s="236">
        <f t="shared" si="1"/>
        <v>53</v>
      </c>
      <c r="B59" s="4" t="s">
        <v>40</v>
      </c>
      <c r="C59" s="201">
        <v>21</v>
      </c>
      <c r="D59" s="242" t="s">
        <v>900</v>
      </c>
      <c r="E59" s="58" t="str">
        <f>'WP II-E-3.5.2 Q1'!C42</f>
        <v/>
      </c>
      <c r="F59" s="28"/>
      <c r="G59" s="28"/>
      <c r="H59" s="28"/>
    </row>
    <row r="60" spans="1:8" ht="11.25" customHeight="1" x14ac:dyDescent="0.2">
      <c r="A60" s="236">
        <f t="shared" si="1"/>
        <v>54</v>
      </c>
      <c r="B60" s="4"/>
      <c r="D60" s="246"/>
      <c r="F60" s="28"/>
      <c r="G60" s="28"/>
      <c r="H60" s="28"/>
    </row>
    <row r="61" spans="1:8" ht="11.25" customHeight="1" thickBot="1" x14ac:dyDescent="0.25">
      <c r="A61" s="236">
        <f t="shared" si="1"/>
        <v>55</v>
      </c>
      <c r="B61" s="20" t="s">
        <v>526</v>
      </c>
      <c r="C61" s="243"/>
      <c r="D61" s="244"/>
      <c r="E61" s="219">
        <f>SUM(E58:E59)</f>
        <v>20079</v>
      </c>
      <c r="F61" s="28"/>
      <c r="H61" s="28"/>
    </row>
    <row r="62" spans="1:8" ht="11.25" customHeight="1" thickTop="1" thickBot="1" x14ac:dyDescent="0.25">
      <c r="A62" s="236">
        <f t="shared" si="1"/>
        <v>56</v>
      </c>
      <c r="B62" s="4"/>
      <c r="D62" s="246"/>
      <c r="F62" s="28"/>
      <c r="H62" s="28"/>
    </row>
    <row r="63" spans="1:8" ht="11.25" customHeight="1" thickBot="1" x14ac:dyDescent="0.25">
      <c r="A63" s="236">
        <f t="shared" si="1"/>
        <v>57</v>
      </c>
      <c r="B63" s="247" t="s">
        <v>529</v>
      </c>
      <c r="C63" s="248"/>
      <c r="D63" s="248"/>
      <c r="E63" s="252">
        <f>SUM(E61+E55)</f>
        <v>-973393386</v>
      </c>
      <c r="F63" s="28"/>
      <c r="H63" s="28"/>
    </row>
    <row r="64" spans="1:8" ht="11.25" customHeight="1" x14ac:dyDescent="0.2">
      <c r="A64" s="236">
        <f t="shared" si="1"/>
        <v>58</v>
      </c>
      <c r="B64" s="4"/>
      <c r="E64" s="239"/>
      <c r="F64" s="28"/>
      <c r="H64" s="28"/>
    </row>
    <row r="65" spans="1:8" ht="11.25" customHeight="1" x14ac:dyDescent="0.2">
      <c r="A65" s="236">
        <f t="shared" si="1"/>
        <v>59</v>
      </c>
      <c r="B65" s="4"/>
      <c r="E65" s="239"/>
      <c r="F65" s="28"/>
      <c r="H65" s="28"/>
    </row>
    <row r="66" spans="1:8" ht="11.25" customHeight="1" x14ac:dyDescent="0.2">
      <c r="A66" s="236">
        <f t="shared" si="1"/>
        <v>60</v>
      </c>
      <c r="B66" s="240" t="s">
        <v>530</v>
      </c>
      <c r="E66" s="239"/>
      <c r="F66" s="28"/>
      <c r="H66" s="28"/>
    </row>
    <row r="67" spans="1:8" ht="11.25" customHeight="1" x14ac:dyDescent="0.2">
      <c r="A67" s="236">
        <f t="shared" si="1"/>
        <v>61</v>
      </c>
      <c r="B67" s="241" t="s">
        <v>515</v>
      </c>
      <c r="E67" s="239"/>
      <c r="F67" s="28"/>
      <c r="H67" s="28"/>
    </row>
    <row r="68" spans="1:8" ht="11.25" customHeight="1" x14ac:dyDescent="0.2">
      <c r="A68" s="236">
        <f t="shared" si="1"/>
        <v>62</v>
      </c>
      <c r="B68" s="4" t="s">
        <v>489</v>
      </c>
      <c r="C68" s="201">
        <v>12</v>
      </c>
      <c r="D68" s="242" t="s">
        <v>902</v>
      </c>
      <c r="E68" s="239">
        <f>'WP II-E-3.5.2 Q1'!C47</f>
        <v>0</v>
      </c>
      <c r="F68" s="28"/>
      <c r="H68" s="28"/>
    </row>
    <row r="69" spans="1:8" ht="11.25" customHeight="1" x14ac:dyDescent="0.2">
      <c r="A69" s="236">
        <f t="shared" si="1"/>
        <v>63</v>
      </c>
      <c r="B69" s="4" t="s">
        <v>531</v>
      </c>
      <c r="C69" s="201">
        <v>5</v>
      </c>
      <c r="D69" s="242" t="s">
        <v>510</v>
      </c>
      <c r="E69" s="239">
        <f>'WP II-E-3.5.2 Q1'!C55</f>
        <v>-42244072</v>
      </c>
      <c r="F69" s="28"/>
      <c r="H69" s="28"/>
    </row>
    <row r="70" spans="1:8" ht="11.25" customHeight="1" x14ac:dyDescent="0.2">
      <c r="A70" s="236">
        <f t="shared" si="1"/>
        <v>64</v>
      </c>
      <c r="B70" s="4" t="s">
        <v>532</v>
      </c>
      <c r="C70" s="201">
        <v>12</v>
      </c>
      <c r="D70" s="242" t="s">
        <v>902</v>
      </c>
      <c r="E70" s="239">
        <f>'WP II-E-3.5.2 Q1'!C56</f>
        <v>-22797433</v>
      </c>
      <c r="F70" s="28"/>
      <c r="H70" s="28"/>
    </row>
    <row r="71" spans="1:8" ht="11.25" customHeight="1" x14ac:dyDescent="0.2">
      <c r="A71" s="236">
        <f t="shared" si="1"/>
        <v>65</v>
      </c>
      <c r="B71" s="4" t="s">
        <v>533</v>
      </c>
      <c r="C71" s="201">
        <v>3</v>
      </c>
      <c r="D71" s="242" t="s">
        <v>508</v>
      </c>
      <c r="E71" s="239">
        <f>'WP II-E-3.5.2 Q1'!C57</f>
        <v>14367127</v>
      </c>
      <c r="F71" s="28"/>
      <c r="H71" s="28"/>
    </row>
    <row r="72" spans="1:8" ht="11.25" customHeight="1" x14ac:dyDescent="0.2">
      <c r="A72" s="236">
        <f t="shared" si="1"/>
        <v>66</v>
      </c>
      <c r="B72" s="4" t="s">
        <v>534</v>
      </c>
      <c r="C72" s="201">
        <v>12</v>
      </c>
      <c r="D72" s="242" t="s">
        <v>902</v>
      </c>
      <c r="E72" s="239">
        <f>'WP II-E-3.5.2 Q1'!C58</f>
        <v>-6108171</v>
      </c>
      <c r="F72" s="28"/>
      <c r="H72" s="28"/>
    </row>
    <row r="73" spans="1:8" ht="11.25" customHeight="1" x14ac:dyDescent="0.2">
      <c r="A73" s="236">
        <f t="shared" si="1"/>
        <v>67</v>
      </c>
      <c r="B73" s="4" t="s">
        <v>497</v>
      </c>
      <c r="C73" s="201">
        <v>12</v>
      </c>
      <c r="D73" s="242" t="s">
        <v>902</v>
      </c>
      <c r="E73" s="239">
        <f>'WP II-E-3.5.2 Q1'!C59</f>
        <v>-3367161</v>
      </c>
      <c r="F73" s="28"/>
      <c r="H73" s="28"/>
    </row>
    <row r="74" spans="1:8" ht="11.25" customHeight="1" x14ac:dyDescent="0.2">
      <c r="A74" s="236">
        <f t="shared" si="1"/>
        <v>68</v>
      </c>
      <c r="B74" s="4" t="s">
        <v>535</v>
      </c>
      <c r="C74" s="201">
        <v>12</v>
      </c>
      <c r="D74" s="242" t="s">
        <v>902</v>
      </c>
      <c r="E74" s="239">
        <f>'WP II-E-3.5.2 Q1'!C60</f>
        <v>-93793901</v>
      </c>
      <c r="F74" s="28"/>
      <c r="H74" s="28"/>
    </row>
    <row r="75" spans="1:8" ht="11.25" customHeight="1" x14ac:dyDescent="0.2">
      <c r="A75" s="236">
        <f t="shared" si="1"/>
        <v>69</v>
      </c>
      <c r="B75" s="4" t="s">
        <v>54</v>
      </c>
      <c r="D75" s="242"/>
      <c r="E75" s="239" t="str">
        <f>'WP II-E-3.5.2 Q1'!C61</f>
        <v/>
      </c>
      <c r="F75" s="28"/>
      <c r="H75" s="28"/>
    </row>
    <row r="76" spans="1:8" ht="11.25" customHeight="1" x14ac:dyDescent="0.2">
      <c r="A76" s="236">
        <f t="shared" si="1"/>
        <v>70</v>
      </c>
      <c r="B76" s="4" t="s">
        <v>536</v>
      </c>
      <c r="C76" s="201">
        <v>12</v>
      </c>
      <c r="D76" s="242" t="s">
        <v>902</v>
      </c>
      <c r="E76" s="239">
        <f>'WP II-E-3.5.2 Q1'!C12</f>
        <v>2244701</v>
      </c>
      <c r="F76" s="28"/>
      <c r="G76" s="28"/>
      <c r="H76" s="28"/>
    </row>
    <row r="77" spans="1:8" ht="11.25" customHeight="1" x14ac:dyDescent="0.2">
      <c r="A77" s="236">
        <f t="shared" si="1"/>
        <v>71</v>
      </c>
      <c r="B77" s="4" t="s">
        <v>38</v>
      </c>
      <c r="D77" s="242"/>
      <c r="E77" s="239">
        <f>'WP II-E-3.5.2 Q1'!C40</f>
        <v>-1330424870</v>
      </c>
      <c r="F77" s="28"/>
      <c r="G77" s="28"/>
      <c r="H77" s="28"/>
    </row>
    <row r="78" spans="1:8" ht="11.25" customHeight="1" x14ac:dyDescent="0.2">
      <c r="A78" s="236">
        <f t="shared" si="1"/>
        <v>72</v>
      </c>
      <c r="B78" s="4" t="s">
        <v>467</v>
      </c>
      <c r="D78" s="242"/>
      <c r="E78" s="239">
        <f>'WP II-E-3.5.2 Q1'!C19</f>
        <v>229974</v>
      </c>
      <c r="F78" s="28"/>
      <c r="G78" s="28"/>
      <c r="H78" s="28"/>
    </row>
    <row r="79" spans="1:8" ht="11.25" customHeight="1" x14ac:dyDescent="0.2">
      <c r="A79" s="236">
        <f t="shared" si="1"/>
        <v>73</v>
      </c>
      <c r="B79" s="4" t="s">
        <v>41</v>
      </c>
      <c r="D79" s="242"/>
      <c r="E79" s="239">
        <f>'WP II-E-3.5.2 Q1'!C43</f>
        <v>0</v>
      </c>
      <c r="F79" s="28"/>
      <c r="G79" s="28"/>
      <c r="H79" s="28"/>
    </row>
    <row r="80" spans="1:8" ht="11.25" customHeight="1" x14ac:dyDescent="0.2">
      <c r="A80" s="236">
        <f t="shared" si="1"/>
        <v>74</v>
      </c>
      <c r="B80" s="4" t="s">
        <v>458</v>
      </c>
      <c r="C80" s="201">
        <v>20</v>
      </c>
      <c r="D80" s="201" t="s">
        <v>906</v>
      </c>
      <c r="E80" s="136">
        <f>'WP II-E-3.5.2 Q1'!C16</f>
        <v>14587</v>
      </c>
      <c r="F80" s="28"/>
      <c r="G80" s="28"/>
      <c r="H80" s="28"/>
    </row>
    <row r="81" spans="1:8" ht="11.25" customHeight="1" x14ac:dyDescent="0.2">
      <c r="A81" s="236">
        <f t="shared" si="1"/>
        <v>75</v>
      </c>
      <c r="B81" s="4"/>
      <c r="F81" s="28"/>
      <c r="G81" s="28"/>
      <c r="H81" s="28"/>
    </row>
    <row r="82" spans="1:8" ht="11.25" customHeight="1" thickBot="1" x14ac:dyDescent="0.25">
      <c r="A82" s="236">
        <f t="shared" si="1"/>
        <v>76</v>
      </c>
      <c r="B82" s="20" t="s">
        <v>523</v>
      </c>
      <c r="C82" s="243"/>
      <c r="D82" s="244"/>
      <c r="E82" s="253">
        <f>SUM(E68:E80)</f>
        <v>-1481879219</v>
      </c>
      <c r="F82" s="28"/>
      <c r="G82" s="28"/>
      <c r="H82" s="28"/>
    </row>
    <row r="83" spans="1:8" ht="11.25" customHeight="1" thickTop="1" x14ac:dyDescent="0.2">
      <c r="A83" s="236">
        <f t="shared" si="1"/>
        <v>77</v>
      </c>
      <c r="B83" s="4"/>
      <c r="D83" s="246"/>
      <c r="E83" s="239"/>
      <c r="F83" s="28"/>
      <c r="G83" s="28"/>
      <c r="H83" s="28"/>
    </row>
    <row r="84" spans="1:8" ht="11.25" customHeight="1" x14ac:dyDescent="0.2">
      <c r="A84" s="236">
        <f t="shared" si="1"/>
        <v>78</v>
      </c>
      <c r="B84" s="241" t="s">
        <v>524</v>
      </c>
      <c r="D84" s="246"/>
      <c r="E84" s="239"/>
      <c r="F84" s="28"/>
      <c r="G84" s="28"/>
      <c r="H84" s="28"/>
    </row>
    <row r="85" spans="1:8" ht="11.25" customHeight="1" x14ac:dyDescent="0.2">
      <c r="A85" s="236">
        <f t="shared" si="1"/>
        <v>79</v>
      </c>
      <c r="B85" s="4" t="s">
        <v>537</v>
      </c>
      <c r="C85" s="201">
        <v>12</v>
      </c>
      <c r="D85" s="242" t="s">
        <v>902</v>
      </c>
      <c r="E85" s="239">
        <f>'WP II-E-3.5.2 Q1'!C54</f>
        <v>-34998534</v>
      </c>
      <c r="F85" s="28"/>
      <c r="G85" s="28"/>
      <c r="H85" s="28"/>
    </row>
    <row r="86" spans="1:8" ht="11.25" customHeight="1" x14ac:dyDescent="0.2">
      <c r="A86" s="236">
        <f t="shared" si="1"/>
        <v>80</v>
      </c>
      <c r="B86" s="4"/>
      <c r="D86" s="246"/>
      <c r="E86" s="239"/>
      <c r="F86" s="28"/>
      <c r="G86" s="28"/>
      <c r="H86" s="28"/>
    </row>
    <row r="87" spans="1:8" ht="11.25" customHeight="1" thickBot="1" x14ac:dyDescent="0.25">
      <c r="A87" s="236">
        <f t="shared" si="1"/>
        <v>81</v>
      </c>
      <c r="B87" s="20" t="s">
        <v>526</v>
      </c>
      <c r="C87" s="243"/>
      <c r="D87" s="244"/>
      <c r="E87" s="244">
        <f>SUM(E85)</f>
        <v>-34998534</v>
      </c>
      <c r="F87" s="28"/>
      <c r="G87" s="28"/>
      <c r="H87" s="28"/>
    </row>
    <row r="88" spans="1:8" ht="18" customHeight="1" thickTop="1" thickBot="1" x14ac:dyDescent="0.25">
      <c r="A88" s="236">
        <f t="shared" ref="A88:A152" si="2">A87+1</f>
        <v>82</v>
      </c>
      <c r="B88" s="4"/>
      <c r="D88" s="246"/>
      <c r="E88" s="239"/>
      <c r="F88" s="28"/>
      <c r="G88" s="28"/>
      <c r="H88" s="28"/>
    </row>
    <row r="89" spans="1:8" ht="11.25" customHeight="1" thickBot="1" x14ac:dyDescent="0.25">
      <c r="A89" s="236">
        <f t="shared" si="2"/>
        <v>83</v>
      </c>
      <c r="B89" s="247" t="s">
        <v>538</v>
      </c>
      <c r="C89" s="248"/>
      <c r="D89" s="248"/>
      <c r="E89" s="254">
        <f>SUM(E87+E82)</f>
        <v>-1516877753</v>
      </c>
      <c r="F89" s="28"/>
      <c r="G89" s="28"/>
      <c r="H89" s="28"/>
    </row>
    <row r="90" spans="1:8" ht="11.25" customHeight="1" x14ac:dyDescent="0.2">
      <c r="A90" s="236">
        <f t="shared" si="2"/>
        <v>84</v>
      </c>
      <c r="B90" s="211"/>
      <c r="E90" s="239"/>
      <c r="F90" s="28"/>
      <c r="G90" s="28"/>
      <c r="H90" s="28"/>
    </row>
    <row r="91" spans="1:8" ht="11.25" customHeight="1" thickBot="1" x14ac:dyDescent="0.25">
      <c r="A91" s="236">
        <f t="shared" si="2"/>
        <v>85</v>
      </c>
      <c r="B91" s="211"/>
      <c r="E91" s="245"/>
      <c r="F91" s="28"/>
      <c r="G91" s="28"/>
      <c r="H91" s="28"/>
    </row>
    <row r="92" spans="1:8" ht="23.45" customHeight="1" thickTop="1" x14ac:dyDescent="0.2">
      <c r="A92" s="236">
        <f t="shared" si="2"/>
        <v>86</v>
      </c>
      <c r="B92" s="237" t="s">
        <v>512</v>
      </c>
      <c r="C92" s="237" t="s">
        <v>840</v>
      </c>
      <c r="D92" s="237" t="s">
        <v>841</v>
      </c>
      <c r="E92" s="238" t="s">
        <v>539</v>
      </c>
      <c r="F92" s="28"/>
      <c r="G92" s="28"/>
      <c r="H92" s="28"/>
    </row>
    <row r="93" spans="1:8" ht="11.25" customHeight="1" x14ac:dyDescent="0.2">
      <c r="A93" s="236">
        <f t="shared" si="2"/>
        <v>87</v>
      </c>
      <c r="B93" s="211"/>
      <c r="E93" s="239"/>
      <c r="F93" s="28"/>
      <c r="G93" s="28"/>
      <c r="H93" s="28"/>
    </row>
    <row r="94" spans="1:8" ht="11.25" customHeight="1" x14ac:dyDescent="0.2">
      <c r="A94" s="236">
        <f t="shared" si="2"/>
        <v>88</v>
      </c>
      <c r="B94" s="240" t="s">
        <v>514</v>
      </c>
      <c r="E94" s="239"/>
      <c r="F94" s="28"/>
      <c r="G94" s="28"/>
      <c r="H94" s="28"/>
    </row>
    <row r="95" spans="1:8" ht="11.25" customHeight="1" x14ac:dyDescent="0.2">
      <c r="A95" s="236">
        <f t="shared" si="2"/>
        <v>89</v>
      </c>
      <c r="B95" s="241" t="s">
        <v>515</v>
      </c>
      <c r="E95" s="239"/>
      <c r="F95" s="28"/>
      <c r="G95" s="28"/>
      <c r="H95" s="28"/>
    </row>
    <row r="96" spans="1:8" ht="11.25" customHeight="1" x14ac:dyDescent="0.2">
      <c r="A96" s="236">
        <f t="shared" si="2"/>
        <v>90</v>
      </c>
      <c r="B96" s="4" t="s">
        <v>56</v>
      </c>
      <c r="C96" s="57">
        <v>20</v>
      </c>
      <c r="D96" s="242" t="s">
        <v>906</v>
      </c>
      <c r="E96" s="239">
        <f>'WP II-E-3.5.2 Q2'!$C$64</f>
        <v>-15586439</v>
      </c>
      <c r="F96" s="28"/>
      <c r="G96" s="28"/>
      <c r="H96" s="28"/>
    </row>
    <row r="97" spans="1:8" ht="11.25" customHeight="1" x14ac:dyDescent="0.2">
      <c r="A97" s="236">
        <f t="shared" si="2"/>
        <v>91</v>
      </c>
      <c r="B97" s="4" t="s">
        <v>516</v>
      </c>
      <c r="C97" s="57">
        <v>20</v>
      </c>
      <c r="D97" s="242" t="s">
        <v>906</v>
      </c>
      <c r="E97" s="239" t="str">
        <f>'WP II-E-3.5.2 Q2'!$C$66</f>
        <v/>
      </c>
      <c r="F97" s="28"/>
      <c r="G97" s="28"/>
      <c r="H97" s="28"/>
    </row>
    <row r="98" spans="1:8" ht="11.25" customHeight="1" x14ac:dyDescent="0.2">
      <c r="A98" s="236">
        <f t="shared" si="2"/>
        <v>92</v>
      </c>
      <c r="B98" s="4" t="s">
        <v>46</v>
      </c>
      <c r="C98" s="57">
        <v>20</v>
      </c>
      <c r="D98" s="242" t="s">
        <v>906</v>
      </c>
      <c r="E98" s="239">
        <f>'WP II-E-3.5.2 Q2'!$C$50</f>
        <v>753324</v>
      </c>
      <c r="F98" s="28"/>
      <c r="G98" s="28"/>
      <c r="H98" s="28"/>
    </row>
    <row r="99" spans="1:8" ht="11.25" customHeight="1" x14ac:dyDescent="0.2">
      <c r="A99" s="236">
        <f t="shared" si="2"/>
        <v>93</v>
      </c>
      <c r="B99" s="4" t="s">
        <v>517</v>
      </c>
      <c r="C99" s="57">
        <v>12</v>
      </c>
      <c r="D99" s="242" t="s">
        <v>902</v>
      </c>
      <c r="E99" s="239">
        <f>'WP II-E-3.5.2 Q2'!$C$37</f>
        <v>-217522252</v>
      </c>
      <c r="F99" s="28"/>
      <c r="G99" s="28"/>
      <c r="H99" s="28"/>
    </row>
    <row r="100" spans="1:8" ht="11.25" customHeight="1" x14ac:dyDescent="0.2">
      <c r="A100" s="236">
        <f t="shared" si="2"/>
        <v>94</v>
      </c>
      <c r="B100" s="4" t="s">
        <v>34</v>
      </c>
      <c r="C100" s="57">
        <v>12</v>
      </c>
      <c r="D100" s="242" t="s">
        <v>902</v>
      </c>
      <c r="E100" s="239">
        <f>'WP II-E-3.5.2 Q2'!$C$35</f>
        <v>-365908</v>
      </c>
      <c r="F100" s="28"/>
      <c r="G100" s="28"/>
      <c r="H100" s="28"/>
    </row>
    <row r="101" spans="1:8" ht="11.25" customHeight="1" x14ac:dyDescent="0.2">
      <c r="A101" s="236">
        <f t="shared" si="2"/>
        <v>95</v>
      </c>
      <c r="B101" s="4" t="s">
        <v>494</v>
      </c>
      <c r="C101" s="57">
        <v>12</v>
      </c>
      <c r="D101" s="242" t="s">
        <v>902</v>
      </c>
      <c r="E101" s="239">
        <f>'WP II-E-3.5.2 Q2'!$C$53</f>
        <v>-1858034</v>
      </c>
      <c r="F101" s="28"/>
      <c r="G101" s="28"/>
      <c r="H101" s="28"/>
    </row>
    <row r="102" spans="1:8" ht="11.25" customHeight="1" x14ac:dyDescent="0.2">
      <c r="A102" s="236">
        <f t="shared" si="2"/>
        <v>96</v>
      </c>
      <c r="B102" s="4" t="s">
        <v>518</v>
      </c>
      <c r="C102" s="57">
        <v>12</v>
      </c>
      <c r="D102" s="242" t="s">
        <v>902</v>
      </c>
      <c r="E102" s="239">
        <f>'WP II-E-3.5.2 Q2'!$C$31</f>
        <v>-27335940</v>
      </c>
      <c r="F102" s="28"/>
      <c r="G102" s="28"/>
      <c r="H102" s="28"/>
    </row>
    <row r="103" spans="1:8" ht="11.25" customHeight="1" x14ac:dyDescent="0.2">
      <c r="A103" s="236">
        <f t="shared" si="2"/>
        <v>97</v>
      </c>
      <c r="B103" s="4" t="s">
        <v>519</v>
      </c>
      <c r="C103" s="57">
        <v>12</v>
      </c>
      <c r="D103" s="242" t="s">
        <v>902</v>
      </c>
      <c r="E103" s="239">
        <f>'WP II-E-3.5.2 Q2'!$C$45</f>
        <v>1394568</v>
      </c>
      <c r="F103" s="28"/>
      <c r="G103" s="28"/>
      <c r="H103" s="28"/>
    </row>
    <row r="104" spans="1:8" ht="11.25" customHeight="1" x14ac:dyDescent="0.2">
      <c r="A104" s="236">
        <f t="shared" si="2"/>
        <v>98</v>
      </c>
      <c r="B104" s="4" t="s">
        <v>520</v>
      </c>
      <c r="C104" s="57">
        <v>20</v>
      </c>
      <c r="D104" s="242" t="s">
        <v>906</v>
      </c>
      <c r="E104" s="239">
        <f>'WP II-E-3.5.2 Q2'!$C$47</f>
        <v>0</v>
      </c>
      <c r="F104" s="28"/>
      <c r="G104" s="28"/>
      <c r="H104" s="28"/>
    </row>
    <row r="105" spans="1:8" ht="11.25" customHeight="1" x14ac:dyDescent="0.2">
      <c r="A105" s="236">
        <f t="shared" si="2"/>
        <v>99</v>
      </c>
      <c r="B105" s="4" t="s">
        <v>521</v>
      </c>
      <c r="C105" s="57">
        <v>5</v>
      </c>
      <c r="D105" s="242" t="s">
        <v>510</v>
      </c>
      <c r="E105" s="239">
        <f>'WP II-E-3.5.2 Q2'!$C$52</f>
        <v>11555746</v>
      </c>
      <c r="F105" s="28"/>
      <c r="G105" s="28"/>
      <c r="H105" s="28"/>
    </row>
    <row r="106" spans="1:8" ht="11.25" customHeight="1" x14ac:dyDescent="0.2">
      <c r="A106" s="236">
        <f t="shared" si="2"/>
        <v>100</v>
      </c>
      <c r="B106" s="4" t="s">
        <v>486</v>
      </c>
      <c r="C106" s="57">
        <v>5</v>
      </c>
      <c r="D106" s="242" t="s">
        <v>510</v>
      </c>
      <c r="E106" s="239">
        <f>'WP II-E-3.5.2 Q2'!$C$38</f>
        <v>-21654466</v>
      </c>
      <c r="F106" s="28"/>
      <c r="G106" s="28"/>
      <c r="H106" s="28"/>
    </row>
    <row r="107" spans="1:8" ht="11.25" customHeight="1" x14ac:dyDescent="0.2">
      <c r="A107" s="236">
        <f t="shared" si="2"/>
        <v>101</v>
      </c>
      <c r="B107" s="4" t="s">
        <v>495</v>
      </c>
      <c r="C107" s="57">
        <v>12</v>
      </c>
      <c r="D107" s="242" t="s">
        <v>902</v>
      </c>
      <c r="E107" s="239">
        <f>'WP II-E-3.5.2 Q2'!$C$54</f>
        <v>-34998534</v>
      </c>
      <c r="F107" s="28"/>
      <c r="G107" s="28"/>
      <c r="H107" s="28"/>
    </row>
    <row r="108" spans="1:8" ht="11.25" customHeight="1" x14ac:dyDescent="0.2">
      <c r="A108" s="236">
        <f t="shared" si="2"/>
        <v>102</v>
      </c>
      <c r="B108" s="4" t="s">
        <v>39</v>
      </c>
      <c r="C108" s="57">
        <v>12</v>
      </c>
      <c r="D108" s="242" t="s">
        <v>902</v>
      </c>
      <c r="E108" s="239" t="str">
        <f>'WP II-E-3.5.2 Q2'!$C$42</f>
        <v/>
      </c>
      <c r="F108" s="28"/>
      <c r="G108" s="28"/>
      <c r="H108" s="28"/>
    </row>
    <row r="109" spans="1:8" ht="11.25" customHeight="1" x14ac:dyDescent="0.2">
      <c r="A109" s="236">
        <f t="shared" si="2"/>
        <v>103</v>
      </c>
      <c r="B109" s="4" t="s">
        <v>37</v>
      </c>
      <c r="C109" s="57">
        <v>12</v>
      </c>
      <c r="D109" s="242" t="s">
        <v>902</v>
      </c>
      <c r="E109" s="239">
        <f>'WP II-E-3.5.2 Q2'!$C$40</f>
        <v>-1330424870</v>
      </c>
      <c r="F109" s="28"/>
      <c r="G109" s="28"/>
      <c r="H109" s="28"/>
    </row>
    <row r="110" spans="1:8" ht="11.25" customHeight="1" x14ac:dyDescent="0.2">
      <c r="A110" s="236">
        <f t="shared" si="2"/>
        <v>104</v>
      </c>
      <c r="B110" s="4" t="s">
        <v>35</v>
      </c>
      <c r="C110" s="57">
        <v>20</v>
      </c>
      <c r="D110" s="242" t="s">
        <v>906</v>
      </c>
      <c r="E110" s="239">
        <f>'WP II-E-3.5.2 Q2'!$C$36</f>
        <v>-115087019</v>
      </c>
      <c r="F110" s="28"/>
      <c r="G110" s="28"/>
      <c r="H110" s="28"/>
    </row>
    <row r="111" spans="1:8" ht="11.25" customHeight="1" x14ac:dyDescent="0.2">
      <c r="A111" s="236">
        <f t="shared" si="2"/>
        <v>105</v>
      </c>
      <c r="B111" s="4" t="s">
        <v>522</v>
      </c>
      <c r="C111" s="57">
        <v>20</v>
      </c>
      <c r="D111" s="242" t="s">
        <v>906</v>
      </c>
      <c r="E111" s="239">
        <f>'WP II-E-3.5.2 Q2'!$C$11</f>
        <v>3788</v>
      </c>
      <c r="F111" s="28"/>
      <c r="G111" s="28"/>
      <c r="H111" s="28"/>
    </row>
    <row r="112" spans="1:8" ht="11.25" customHeight="1" x14ac:dyDescent="0.2">
      <c r="A112" s="236">
        <f t="shared" si="2"/>
        <v>106</v>
      </c>
      <c r="B112" s="4" t="s">
        <v>214</v>
      </c>
      <c r="C112" s="57">
        <v>20</v>
      </c>
      <c r="D112" s="242" t="s">
        <v>906</v>
      </c>
      <c r="E112" s="239">
        <f>'WP II-E-3.5.2 Q2'!$C$15</f>
        <v>2177946</v>
      </c>
      <c r="F112" s="28"/>
      <c r="G112" s="28"/>
      <c r="H112" s="28"/>
    </row>
    <row r="113" spans="1:8" ht="11.25" customHeight="1" x14ac:dyDescent="0.2">
      <c r="A113" s="236">
        <f t="shared" si="2"/>
        <v>107</v>
      </c>
      <c r="B113" s="4" t="s">
        <v>462</v>
      </c>
      <c r="C113" s="57">
        <v>20</v>
      </c>
      <c r="D113" s="242" t="s">
        <v>906</v>
      </c>
      <c r="E113" s="239">
        <f>'WP II-E-3.5.2 Q2'!$C$18</f>
        <v>367500</v>
      </c>
      <c r="F113" s="28"/>
      <c r="G113" s="28"/>
      <c r="H113" s="28"/>
    </row>
    <row r="114" spans="1:8" ht="11.25" customHeight="1" x14ac:dyDescent="0.2">
      <c r="A114" s="236">
        <f t="shared" si="2"/>
        <v>108</v>
      </c>
      <c r="B114" s="157" t="s">
        <v>467</v>
      </c>
      <c r="C114" s="57">
        <v>20</v>
      </c>
      <c r="D114" s="242" t="s">
        <v>906</v>
      </c>
      <c r="E114" s="239">
        <f>'WP II-E-3.5.2 Q2'!$C$20</f>
        <v>20079</v>
      </c>
      <c r="F114" s="28"/>
      <c r="G114" s="28"/>
      <c r="H114" s="28"/>
    </row>
    <row r="115" spans="1:8" ht="11.25" customHeight="1" x14ac:dyDescent="0.2">
      <c r="A115" s="236">
        <f t="shared" si="2"/>
        <v>109</v>
      </c>
      <c r="B115" s="4" t="s">
        <v>462</v>
      </c>
      <c r="C115" s="201">
        <v>20</v>
      </c>
      <c r="D115" s="242" t="s">
        <v>906</v>
      </c>
      <c r="E115" s="239">
        <f>'WP II-E-3.5.2 Q2'!$C$18</f>
        <v>367500</v>
      </c>
      <c r="F115" s="28"/>
      <c r="G115" s="28"/>
      <c r="H115" s="28"/>
    </row>
    <row r="116" spans="1:8" ht="11.25" customHeight="1" x14ac:dyDescent="0.2">
      <c r="A116" s="236"/>
      <c r="B116" s="4"/>
      <c r="D116" s="242"/>
      <c r="E116" s="239"/>
      <c r="F116" s="28"/>
      <c r="G116" s="28"/>
      <c r="H116" s="28"/>
    </row>
    <row r="117" spans="1:8" ht="11.25" customHeight="1" thickBot="1" x14ac:dyDescent="0.25">
      <c r="A117" s="236">
        <f>A115+1</f>
        <v>110</v>
      </c>
      <c r="B117" s="20" t="s">
        <v>523</v>
      </c>
      <c r="C117" s="243"/>
      <c r="D117" s="243"/>
      <c r="E117" s="245">
        <f>SUM(E96:E115)</f>
        <v>-1748193011</v>
      </c>
      <c r="F117" s="28"/>
      <c r="G117" s="28"/>
      <c r="H117" s="28"/>
    </row>
    <row r="118" spans="1:8" ht="11.25" customHeight="1" thickTop="1" x14ac:dyDescent="0.2">
      <c r="A118" s="236">
        <f t="shared" si="2"/>
        <v>111</v>
      </c>
      <c r="B118" s="4"/>
      <c r="D118" s="246"/>
      <c r="E118" s="239"/>
      <c r="F118" s="28"/>
      <c r="G118" s="28"/>
      <c r="H118" s="28"/>
    </row>
    <row r="119" spans="1:8" ht="11.25" customHeight="1" x14ac:dyDescent="0.2">
      <c r="A119" s="236">
        <f t="shared" si="2"/>
        <v>112</v>
      </c>
      <c r="B119" s="241" t="s">
        <v>524</v>
      </c>
      <c r="D119" s="246"/>
      <c r="E119" s="239"/>
      <c r="F119" s="28"/>
      <c r="G119" s="28"/>
      <c r="H119" s="28"/>
    </row>
    <row r="120" spans="1:8" ht="11.25" customHeight="1" x14ac:dyDescent="0.2">
      <c r="A120" s="236">
        <f t="shared" si="2"/>
        <v>113</v>
      </c>
      <c r="B120" s="4" t="s">
        <v>525</v>
      </c>
      <c r="C120" s="201">
        <v>20</v>
      </c>
      <c r="D120" s="242" t="s">
        <v>906</v>
      </c>
      <c r="E120" s="239">
        <v>0</v>
      </c>
      <c r="F120" s="28"/>
      <c r="G120" s="28"/>
      <c r="H120" s="28"/>
    </row>
    <row r="121" spans="1:8" ht="11.25" customHeight="1" x14ac:dyDescent="0.2">
      <c r="A121" s="236">
        <f t="shared" si="2"/>
        <v>114</v>
      </c>
      <c r="B121" s="4"/>
      <c r="D121" s="246"/>
      <c r="F121" s="28"/>
      <c r="G121" s="28"/>
      <c r="H121" s="28"/>
    </row>
    <row r="122" spans="1:8" ht="11.25" customHeight="1" thickBot="1" x14ac:dyDescent="0.25">
      <c r="A122" s="236">
        <f t="shared" si="2"/>
        <v>115</v>
      </c>
      <c r="B122" s="20" t="s">
        <v>526</v>
      </c>
      <c r="C122" s="243"/>
      <c r="D122" s="244"/>
      <c r="E122" s="243">
        <f>SUM(E120)</f>
        <v>0</v>
      </c>
      <c r="F122" s="28"/>
      <c r="G122" s="28"/>
      <c r="H122" s="28"/>
    </row>
    <row r="123" spans="1:8" ht="11.25" customHeight="1" thickTop="1" thickBot="1" x14ac:dyDescent="0.25">
      <c r="A123" s="236">
        <f t="shared" si="2"/>
        <v>116</v>
      </c>
      <c r="B123" s="4"/>
      <c r="D123" s="246"/>
      <c r="E123" s="239"/>
      <c r="F123" s="28"/>
      <c r="G123" s="28"/>
      <c r="H123" s="28"/>
    </row>
    <row r="124" spans="1:8" ht="11.25" customHeight="1" thickBot="1" x14ac:dyDescent="0.25">
      <c r="A124" s="236">
        <f t="shared" si="2"/>
        <v>117</v>
      </c>
      <c r="B124" s="247" t="s">
        <v>527</v>
      </c>
      <c r="C124" s="248"/>
      <c r="D124" s="248"/>
      <c r="E124" s="249">
        <f>SUM(E117+E120)</f>
        <v>-1748193011</v>
      </c>
      <c r="F124" s="28"/>
      <c r="G124" s="28"/>
      <c r="H124" s="28"/>
    </row>
    <row r="125" spans="1:8" ht="11.25" customHeight="1" x14ac:dyDescent="0.2">
      <c r="A125" s="236">
        <f t="shared" si="2"/>
        <v>118</v>
      </c>
      <c r="E125" s="58"/>
      <c r="F125" s="28"/>
      <c r="G125" s="28"/>
      <c r="H125" s="28"/>
    </row>
    <row r="126" spans="1:8" ht="11.25" customHeight="1" x14ac:dyDescent="0.2">
      <c r="A126" s="236">
        <f t="shared" si="2"/>
        <v>119</v>
      </c>
      <c r="B126" s="240"/>
      <c r="E126" s="58"/>
      <c r="F126" s="28"/>
      <c r="G126" s="28"/>
      <c r="H126" s="28"/>
    </row>
    <row r="127" spans="1:8" ht="11.25" customHeight="1" x14ac:dyDescent="0.2">
      <c r="A127" s="236">
        <f t="shared" si="2"/>
        <v>120</v>
      </c>
      <c r="B127" s="240" t="s">
        <v>528</v>
      </c>
      <c r="E127" s="58"/>
      <c r="F127" s="28"/>
      <c r="G127" s="28"/>
      <c r="H127" s="28"/>
    </row>
    <row r="128" spans="1:8" ht="11.25" customHeight="1" x14ac:dyDescent="0.2">
      <c r="A128" s="236">
        <f t="shared" si="2"/>
        <v>121</v>
      </c>
      <c r="B128" s="241" t="s">
        <v>515</v>
      </c>
      <c r="E128" s="58"/>
      <c r="F128" s="28"/>
      <c r="G128" s="28"/>
      <c r="H128" s="28"/>
    </row>
    <row r="129" spans="1:8" ht="11.25" customHeight="1" x14ac:dyDescent="0.2">
      <c r="A129" s="236">
        <f t="shared" si="2"/>
        <v>122</v>
      </c>
      <c r="B129" s="4" t="s">
        <v>29</v>
      </c>
      <c r="C129" s="201">
        <v>21</v>
      </c>
      <c r="D129" s="242" t="s">
        <v>900</v>
      </c>
      <c r="E129" s="239"/>
      <c r="F129" s="28"/>
      <c r="G129" s="28"/>
      <c r="H129" s="28"/>
    </row>
    <row r="130" spans="1:8" ht="11.25" customHeight="1" x14ac:dyDescent="0.2">
      <c r="A130" s="236">
        <f t="shared" si="2"/>
        <v>123</v>
      </c>
      <c r="B130" s="4" t="s">
        <v>476</v>
      </c>
      <c r="C130" s="201">
        <v>21</v>
      </c>
      <c r="D130" s="242" t="s">
        <v>900</v>
      </c>
      <c r="E130" s="239">
        <f>'WP II-E-3.5.2 Q2'!$C$24</f>
        <v>13867521</v>
      </c>
      <c r="F130" s="28"/>
      <c r="G130" s="28"/>
      <c r="H130" s="28"/>
    </row>
    <row r="131" spans="1:8" ht="11.25" customHeight="1" x14ac:dyDescent="0.2">
      <c r="A131" s="236">
        <f t="shared" si="2"/>
        <v>124</v>
      </c>
      <c r="B131" s="4" t="s">
        <v>221</v>
      </c>
      <c r="C131" s="201">
        <v>21</v>
      </c>
      <c r="D131" s="242" t="s">
        <v>900</v>
      </c>
      <c r="E131" s="239">
        <f>'WP II-E-3.5.2 Q2'!$C$30</f>
        <v>48411592</v>
      </c>
      <c r="F131" s="28"/>
      <c r="G131" s="28"/>
      <c r="H131" s="28"/>
    </row>
    <row r="132" spans="1:8" ht="11.25" customHeight="1" x14ac:dyDescent="0.2">
      <c r="A132" s="236">
        <f t="shared" si="2"/>
        <v>125</v>
      </c>
      <c r="B132" s="4" t="s">
        <v>483</v>
      </c>
      <c r="C132" s="201">
        <v>21</v>
      </c>
      <c r="D132" s="242" t="s">
        <v>900</v>
      </c>
      <c r="E132" s="239">
        <f>'WP II-E-3.5.2 Q2'!$C$32</f>
        <v>-49956820</v>
      </c>
      <c r="F132" s="28"/>
      <c r="G132" s="28"/>
      <c r="H132" s="28"/>
    </row>
    <row r="133" spans="1:8" ht="11.25" customHeight="1" x14ac:dyDescent="0.2">
      <c r="A133" s="236">
        <f t="shared" si="2"/>
        <v>126</v>
      </c>
      <c r="B133" s="4" t="s">
        <v>33</v>
      </c>
      <c r="C133" s="201">
        <v>21</v>
      </c>
      <c r="D133" s="242" t="s">
        <v>900</v>
      </c>
      <c r="E133" s="239">
        <f>'WP II-E-3.5.2 Q2'!$C$33</f>
        <v>1863484</v>
      </c>
      <c r="F133" s="28"/>
      <c r="G133" s="28"/>
      <c r="H133" s="28"/>
    </row>
    <row r="134" spans="1:8" ht="11.25" customHeight="1" x14ac:dyDescent="0.2">
      <c r="A134" s="236">
        <f t="shared" si="2"/>
        <v>127</v>
      </c>
      <c r="B134" s="4" t="s">
        <v>484</v>
      </c>
      <c r="C134" s="201">
        <v>21</v>
      </c>
      <c r="D134" s="242" t="s">
        <v>900</v>
      </c>
      <c r="E134" s="239">
        <f>'WP II-E-3.5.2 Q2'!$C$34</f>
        <v>-135711918</v>
      </c>
      <c r="F134" s="28"/>
      <c r="G134" s="28"/>
      <c r="H134" s="28"/>
    </row>
    <row r="135" spans="1:8" x14ac:dyDescent="0.25">
      <c r="A135" s="236">
        <f t="shared" si="2"/>
        <v>128</v>
      </c>
      <c r="B135" s="58" t="s">
        <v>30</v>
      </c>
      <c r="C135" s="201">
        <v>21</v>
      </c>
      <c r="D135" s="242" t="s">
        <v>900</v>
      </c>
      <c r="E135" s="239">
        <f>'WP II-E-3.5.2 Q2'!$C$23</f>
        <v>25040681</v>
      </c>
    </row>
    <row r="136" spans="1:8" ht="11.25" customHeight="1" x14ac:dyDescent="0.2">
      <c r="A136" s="236">
        <f t="shared" si="2"/>
        <v>129</v>
      </c>
      <c r="B136" s="58" t="s">
        <v>32</v>
      </c>
      <c r="C136" s="201">
        <v>21</v>
      </c>
      <c r="D136" s="242" t="s">
        <v>900</v>
      </c>
      <c r="E136" s="239">
        <f>'WP II-E-3.5.2 Q2'!$C$29</f>
        <v>-955279699</v>
      </c>
      <c r="F136" s="28"/>
      <c r="G136" s="28"/>
      <c r="H136" s="28"/>
    </row>
    <row r="137" spans="1:8" ht="11.25" customHeight="1" x14ac:dyDescent="0.2">
      <c r="A137" s="236">
        <f t="shared" si="2"/>
        <v>130</v>
      </c>
      <c r="B137" s="58" t="s">
        <v>31</v>
      </c>
      <c r="C137" s="201">
        <v>21</v>
      </c>
      <c r="D137" s="242" t="s">
        <v>900</v>
      </c>
      <c r="E137" s="239">
        <f>'WP II-E-3.5.2 Q2'!$C$25</f>
        <v>228830920</v>
      </c>
      <c r="F137" s="28"/>
      <c r="G137" s="28"/>
      <c r="H137" s="28"/>
    </row>
    <row r="138" spans="1:8" ht="11.25" customHeight="1" x14ac:dyDescent="0.2">
      <c r="A138" s="236">
        <f t="shared" si="2"/>
        <v>131</v>
      </c>
      <c r="B138" s="58" t="s">
        <v>478</v>
      </c>
      <c r="C138" s="201">
        <v>21</v>
      </c>
      <c r="D138" s="242" t="s">
        <v>900</v>
      </c>
      <c r="E138" s="239" t="str">
        <f>'WP II-E-3.5.2 Q2'!$C$27</f>
        <v/>
      </c>
      <c r="F138" s="28"/>
      <c r="G138" s="28"/>
      <c r="H138" s="28"/>
    </row>
    <row r="139" spans="1:8" ht="11.25" customHeight="1" x14ac:dyDescent="0.2">
      <c r="A139" s="236">
        <f t="shared" si="2"/>
        <v>132</v>
      </c>
      <c r="B139" s="58" t="s">
        <v>460</v>
      </c>
      <c r="C139" s="201">
        <v>21</v>
      </c>
      <c r="D139" s="242" t="s">
        <v>900</v>
      </c>
      <c r="E139" s="239">
        <f>'WP II-E-3.5.2 Q2'!$C$17</f>
        <v>6430800</v>
      </c>
      <c r="F139" s="28"/>
      <c r="G139" s="28"/>
      <c r="H139" s="28"/>
    </row>
    <row r="140" spans="1:8" ht="11.25" customHeight="1" x14ac:dyDescent="0.2">
      <c r="A140" s="236">
        <f t="shared" si="2"/>
        <v>133</v>
      </c>
      <c r="B140" s="4"/>
      <c r="D140" s="242"/>
      <c r="E140" s="239"/>
      <c r="F140" s="28"/>
      <c r="G140" s="28"/>
      <c r="H140" s="28"/>
    </row>
    <row r="141" spans="1:8" ht="11.25" customHeight="1" thickBot="1" x14ac:dyDescent="0.25">
      <c r="A141" s="236">
        <f t="shared" si="2"/>
        <v>134</v>
      </c>
      <c r="B141" s="20" t="s">
        <v>523</v>
      </c>
      <c r="C141" s="243"/>
      <c r="D141" s="244"/>
      <c r="E141" s="245">
        <f>SUM(E129:E139)</f>
        <v>-816503439</v>
      </c>
      <c r="F141" s="28"/>
      <c r="G141" s="28"/>
      <c r="H141" s="28"/>
    </row>
    <row r="142" spans="1:8" ht="11.25" customHeight="1" thickTop="1" x14ac:dyDescent="0.2">
      <c r="A142" s="236">
        <f t="shared" si="2"/>
        <v>135</v>
      </c>
      <c r="B142" s="4"/>
      <c r="D142" s="246"/>
      <c r="E142" s="239"/>
      <c r="F142" s="28"/>
      <c r="G142" s="28"/>
      <c r="H142" s="28"/>
    </row>
    <row r="143" spans="1:8" ht="11.25" customHeight="1" x14ac:dyDescent="0.2">
      <c r="A143" s="236">
        <f t="shared" si="2"/>
        <v>136</v>
      </c>
      <c r="B143" s="241" t="s">
        <v>524</v>
      </c>
      <c r="D143" s="246"/>
      <c r="E143" s="58"/>
      <c r="F143" s="28"/>
      <c r="G143" s="28"/>
      <c r="H143" s="28"/>
    </row>
    <row r="144" spans="1:8" ht="11.25" customHeight="1" x14ac:dyDescent="0.2">
      <c r="A144" s="236">
        <f t="shared" si="2"/>
        <v>137</v>
      </c>
      <c r="B144" s="4" t="s">
        <v>474</v>
      </c>
      <c r="C144" s="201">
        <v>21</v>
      </c>
      <c r="D144" s="242" t="s">
        <v>900</v>
      </c>
      <c r="E144" s="58">
        <f>'WP II-E-3.5.2 Q2'!$C$53</f>
        <v>-1858034</v>
      </c>
      <c r="F144" s="28"/>
      <c r="G144" s="28"/>
      <c r="H144" s="28"/>
    </row>
    <row r="145" spans="1:8" ht="11.25" customHeight="1" x14ac:dyDescent="0.2">
      <c r="A145" s="236">
        <f t="shared" si="2"/>
        <v>138</v>
      </c>
      <c r="B145" s="4" t="s">
        <v>40</v>
      </c>
      <c r="C145" s="201">
        <v>21</v>
      </c>
      <c r="D145" s="242" t="s">
        <v>900</v>
      </c>
      <c r="E145" s="58">
        <f>'WP II-E-3.5.2 Q2'!$C$43</f>
        <v>0</v>
      </c>
      <c r="F145" s="28"/>
      <c r="G145" s="28"/>
      <c r="H145" s="28"/>
    </row>
    <row r="146" spans="1:8" ht="11.25" customHeight="1" x14ac:dyDescent="0.2">
      <c r="A146" s="236">
        <f t="shared" si="2"/>
        <v>139</v>
      </c>
      <c r="B146" s="4"/>
      <c r="D146" s="246"/>
      <c r="F146" s="28"/>
      <c r="G146" s="28"/>
      <c r="H146" s="28"/>
    </row>
    <row r="147" spans="1:8" ht="11.25" customHeight="1" thickBot="1" x14ac:dyDescent="0.25">
      <c r="A147" s="236">
        <f t="shared" si="2"/>
        <v>140</v>
      </c>
      <c r="B147" s="20" t="s">
        <v>526</v>
      </c>
      <c r="C147" s="243"/>
      <c r="D147" s="244"/>
      <c r="E147" s="219">
        <f>SUM(E144:E145)</f>
        <v>-1858034</v>
      </c>
      <c r="F147" s="28"/>
      <c r="G147" s="28"/>
      <c r="H147" s="28"/>
    </row>
    <row r="148" spans="1:8" ht="11.25" customHeight="1" thickTop="1" thickBot="1" x14ac:dyDescent="0.25">
      <c r="A148" s="236">
        <f t="shared" si="2"/>
        <v>141</v>
      </c>
      <c r="B148" s="4"/>
      <c r="D148" s="246"/>
      <c r="F148" s="28"/>
      <c r="G148" s="28"/>
      <c r="H148" s="28"/>
    </row>
    <row r="149" spans="1:8" ht="11.25" customHeight="1" thickBot="1" x14ac:dyDescent="0.25">
      <c r="A149" s="236">
        <f t="shared" si="2"/>
        <v>142</v>
      </c>
      <c r="B149" s="247" t="s">
        <v>529</v>
      </c>
      <c r="C149" s="248"/>
      <c r="D149" s="248"/>
      <c r="E149" s="252">
        <f>SUM(E147+E141)</f>
        <v>-818361473</v>
      </c>
      <c r="F149" s="28"/>
      <c r="G149" s="28"/>
      <c r="H149" s="28"/>
    </row>
    <row r="150" spans="1:8" ht="11.25" customHeight="1" x14ac:dyDescent="0.2">
      <c r="A150" s="236">
        <f t="shared" si="2"/>
        <v>143</v>
      </c>
      <c r="B150" s="4"/>
      <c r="E150" s="239"/>
      <c r="F150" s="28"/>
      <c r="G150" s="28"/>
      <c r="H150" s="28"/>
    </row>
    <row r="151" spans="1:8" ht="11.25" customHeight="1" x14ac:dyDescent="0.2">
      <c r="A151" s="236">
        <f t="shared" si="2"/>
        <v>144</v>
      </c>
      <c r="B151" s="4"/>
      <c r="E151" s="239"/>
      <c r="F151" s="28"/>
      <c r="G151" s="28"/>
      <c r="H151" s="28"/>
    </row>
    <row r="152" spans="1:8" ht="11.25" customHeight="1" x14ac:dyDescent="0.2">
      <c r="A152" s="236">
        <f t="shared" si="2"/>
        <v>145</v>
      </c>
      <c r="B152" s="240" t="s">
        <v>530</v>
      </c>
      <c r="E152" s="239"/>
      <c r="F152" s="28"/>
      <c r="G152" s="28"/>
      <c r="H152" s="28"/>
    </row>
    <row r="153" spans="1:8" ht="11.25" customHeight="1" x14ac:dyDescent="0.2">
      <c r="A153" s="236">
        <f t="shared" ref="A153:A217" si="3">A152+1</f>
        <v>146</v>
      </c>
      <c r="B153" s="241" t="s">
        <v>515</v>
      </c>
      <c r="E153" s="239"/>
      <c r="F153" s="28"/>
      <c r="G153" s="28"/>
      <c r="H153" s="28"/>
    </row>
    <row r="154" spans="1:8" ht="11.25" customHeight="1" x14ac:dyDescent="0.2">
      <c r="A154" s="236">
        <f t="shared" si="3"/>
        <v>147</v>
      </c>
      <c r="B154" s="4" t="s">
        <v>489</v>
      </c>
      <c r="C154" s="255">
        <v>20</v>
      </c>
      <c r="D154" s="256" t="s">
        <v>906</v>
      </c>
      <c r="E154" s="239">
        <f>'WP II-E-3.5.2 Q2'!$C$48</f>
        <v>22402826</v>
      </c>
      <c r="F154" s="28"/>
      <c r="G154" s="28"/>
      <c r="H154" s="28"/>
    </row>
    <row r="155" spans="1:8" ht="11.25" customHeight="1" x14ac:dyDescent="0.2">
      <c r="A155" s="236">
        <f t="shared" si="3"/>
        <v>148</v>
      </c>
      <c r="B155" s="4" t="s">
        <v>531</v>
      </c>
      <c r="C155" s="255">
        <v>5</v>
      </c>
      <c r="D155" s="256" t="s">
        <v>510</v>
      </c>
      <c r="E155" s="239">
        <f>'WP II-E-3.5.2 Q2'!$C$56</f>
        <v>-22797433</v>
      </c>
      <c r="F155" s="28"/>
      <c r="G155" s="28"/>
      <c r="H155" s="28"/>
    </row>
    <row r="156" spans="1:8" ht="11.25" customHeight="1" x14ac:dyDescent="0.2">
      <c r="A156" s="236">
        <f t="shared" si="3"/>
        <v>149</v>
      </c>
      <c r="B156" s="4" t="s">
        <v>532</v>
      </c>
      <c r="C156" s="255">
        <v>21</v>
      </c>
      <c r="D156" s="256" t="s">
        <v>900</v>
      </c>
      <c r="E156" s="239">
        <f>'WP II-E-3.5.2 Q2'!$C$57</f>
        <v>14367127</v>
      </c>
      <c r="F156" s="28"/>
      <c r="G156" s="28"/>
      <c r="H156" s="28"/>
    </row>
    <row r="157" spans="1:8" ht="11.25" customHeight="1" x14ac:dyDescent="0.2">
      <c r="A157" s="236">
        <f t="shared" si="3"/>
        <v>150</v>
      </c>
      <c r="B157" s="4" t="s">
        <v>533</v>
      </c>
      <c r="C157" s="255">
        <v>20</v>
      </c>
      <c r="D157" s="256" t="s">
        <v>906</v>
      </c>
      <c r="E157" s="239">
        <f>'WP II-E-3.5.2 Q2'!$C$58</f>
        <v>-6108171</v>
      </c>
      <c r="F157" s="28"/>
      <c r="G157" s="28"/>
      <c r="H157" s="28"/>
    </row>
    <row r="158" spans="1:8" ht="11.25" customHeight="1" x14ac:dyDescent="0.2">
      <c r="A158" s="236">
        <f t="shared" si="3"/>
        <v>151</v>
      </c>
      <c r="B158" s="4" t="s">
        <v>534</v>
      </c>
      <c r="C158" s="255">
        <v>20</v>
      </c>
      <c r="D158" s="256" t="s">
        <v>906</v>
      </c>
      <c r="E158" s="239">
        <f>'WP II-E-3.5.2 Q2'!$C$59</f>
        <v>-3367161</v>
      </c>
      <c r="F158" s="28"/>
      <c r="G158" s="28"/>
      <c r="H158" s="28"/>
    </row>
    <row r="159" spans="1:8" ht="11.25" customHeight="1" x14ac:dyDescent="0.2">
      <c r="A159" s="236">
        <f t="shared" si="3"/>
        <v>152</v>
      </c>
      <c r="B159" s="4" t="s">
        <v>497</v>
      </c>
      <c r="C159" s="255">
        <v>12</v>
      </c>
      <c r="D159" s="256" t="s">
        <v>902</v>
      </c>
      <c r="E159" s="239">
        <f>'WP II-E-3.5.2 Q2'!$C$60</f>
        <v>-93793901</v>
      </c>
      <c r="F159" s="28"/>
      <c r="G159" s="28"/>
      <c r="H159" s="28"/>
    </row>
    <row r="160" spans="1:8" ht="11.25" customHeight="1" x14ac:dyDescent="0.2">
      <c r="A160" s="236">
        <f t="shared" si="3"/>
        <v>153</v>
      </c>
      <c r="B160" s="4" t="s">
        <v>535</v>
      </c>
      <c r="C160" s="255">
        <v>21</v>
      </c>
      <c r="D160" s="256" t="s">
        <v>900</v>
      </c>
      <c r="E160" s="239" t="str">
        <f>'WP II-E-3.5.2 Q2'!$C$61</f>
        <v/>
      </c>
      <c r="F160" s="28"/>
      <c r="G160" s="28"/>
      <c r="H160" s="28"/>
    </row>
    <row r="161" spans="1:8" ht="11.25" customHeight="1" x14ac:dyDescent="0.2">
      <c r="A161" s="236">
        <f t="shared" si="3"/>
        <v>154</v>
      </c>
      <c r="B161" s="4" t="s">
        <v>54</v>
      </c>
      <c r="C161" s="255">
        <v>3</v>
      </c>
      <c r="D161" s="256" t="s">
        <v>508</v>
      </c>
      <c r="E161" s="239" t="str">
        <f>'WP II-E-3.5.2 Q2'!$C$62</f>
        <v/>
      </c>
      <c r="F161" s="28"/>
      <c r="G161" s="28"/>
      <c r="H161" s="28"/>
    </row>
    <row r="162" spans="1:8" ht="11.25" customHeight="1" x14ac:dyDescent="0.2">
      <c r="A162" s="236">
        <f t="shared" si="3"/>
        <v>155</v>
      </c>
      <c r="B162" s="4" t="s">
        <v>536</v>
      </c>
      <c r="C162" s="255">
        <v>21</v>
      </c>
      <c r="D162" s="256" t="s">
        <v>900</v>
      </c>
      <c r="E162" s="239">
        <f>'WP II-E-3.5.2 Q2'!$C$12</f>
        <v>2244701</v>
      </c>
      <c r="F162" s="28"/>
      <c r="G162" s="28"/>
      <c r="H162" s="28"/>
    </row>
    <row r="163" spans="1:8" ht="11.25" customHeight="1" x14ac:dyDescent="0.2">
      <c r="A163" s="236">
        <f t="shared" si="3"/>
        <v>156</v>
      </c>
      <c r="B163" s="4" t="s">
        <v>38</v>
      </c>
      <c r="C163" s="255">
        <v>12</v>
      </c>
      <c r="D163" s="256" t="s">
        <v>902</v>
      </c>
      <c r="E163" s="239" t="str">
        <f>'WP II-E-3.5.2 Q2'!$C$41</f>
        <v/>
      </c>
      <c r="F163" s="28"/>
      <c r="G163" s="28"/>
      <c r="H163" s="28"/>
    </row>
    <row r="164" spans="1:8" ht="11.25" customHeight="1" x14ac:dyDescent="0.2">
      <c r="A164" s="236">
        <f t="shared" si="3"/>
        <v>157</v>
      </c>
      <c r="B164" s="4" t="s">
        <v>467</v>
      </c>
      <c r="C164" s="255">
        <v>21</v>
      </c>
      <c r="D164" s="256" t="s">
        <v>900</v>
      </c>
      <c r="E164" s="239">
        <f>'WP II-E-3.5.2 Q2'!$C$20</f>
        <v>20079</v>
      </c>
      <c r="F164" s="28"/>
      <c r="G164" s="28"/>
      <c r="H164" s="28"/>
    </row>
    <row r="165" spans="1:8" ht="11.25" customHeight="1" x14ac:dyDescent="0.2">
      <c r="A165" s="236">
        <f t="shared" si="3"/>
        <v>158</v>
      </c>
      <c r="B165" s="4" t="s">
        <v>41</v>
      </c>
      <c r="C165" s="255">
        <v>12</v>
      </c>
      <c r="D165" s="256" t="s">
        <v>902</v>
      </c>
      <c r="E165" s="239">
        <f>'WP II-E-3.5.2 Q2'!$C$44</f>
        <v>-32062924</v>
      </c>
      <c r="F165" s="28"/>
      <c r="G165" s="28"/>
      <c r="H165" s="28"/>
    </row>
    <row r="166" spans="1:8" ht="11.25" customHeight="1" x14ac:dyDescent="0.2">
      <c r="A166" s="236">
        <f t="shared" si="3"/>
        <v>159</v>
      </c>
      <c r="B166" s="4" t="s">
        <v>458</v>
      </c>
      <c r="C166" s="255">
        <v>3</v>
      </c>
      <c r="D166" s="256" t="s">
        <v>508</v>
      </c>
      <c r="E166" s="136">
        <f>'WP II-E-3.5.2 Q2'!C16</f>
        <v>14587</v>
      </c>
      <c r="F166" s="28"/>
      <c r="G166" s="28"/>
      <c r="H166" s="28"/>
    </row>
    <row r="167" spans="1:8" ht="11.25" customHeight="1" x14ac:dyDescent="0.2">
      <c r="A167" s="236">
        <f t="shared" si="3"/>
        <v>160</v>
      </c>
      <c r="B167" s="4"/>
      <c r="F167" s="28"/>
      <c r="G167" s="28"/>
      <c r="H167" s="28"/>
    </row>
    <row r="168" spans="1:8" ht="11.25" customHeight="1" thickBot="1" x14ac:dyDescent="0.25">
      <c r="A168" s="236">
        <f t="shared" si="3"/>
        <v>161</v>
      </c>
      <c r="B168" s="20" t="s">
        <v>523</v>
      </c>
      <c r="C168" s="243"/>
      <c r="D168" s="244"/>
      <c r="E168" s="50">
        <f>SUM(E154:E166)</f>
        <v>-119080270</v>
      </c>
      <c r="F168" s="28"/>
      <c r="G168" s="28"/>
      <c r="H168" s="28"/>
    </row>
    <row r="169" spans="1:8" ht="11.25" customHeight="1" thickTop="1" x14ac:dyDescent="0.2">
      <c r="A169" s="236">
        <f t="shared" si="3"/>
        <v>162</v>
      </c>
      <c r="B169" s="4"/>
      <c r="D169" s="246"/>
      <c r="E169" s="239"/>
      <c r="F169" s="28"/>
      <c r="G169" s="28"/>
      <c r="H169" s="28"/>
    </row>
    <row r="170" spans="1:8" ht="11.25" customHeight="1" x14ac:dyDescent="0.2">
      <c r="A170" s="236">
        <f t="shared" si="3"/>
        <v>163</v>
      </c>
      <c r="B170" s="241" t="s">
        <v>524</v>
      </c>
      <c r="D170" s="246"/>
      <c r="E170" s="239"/>
      <c r="F170" s="28"/>
      <c r="G170" s="28"/>
      <c r="H170" s="28"/>
    </row>
    <row r="171" spans="1:8" ht="11.25" customHeight="1" x14ac:dyDescent="0.2">
      <c r="A171" s="236">
        <f t="shared" si="3"/>
        <v>164</v>
      </c>
      <c r="B171" s="4" t="s">
        <v>537</v>
      </c>
      <c r="C171" s="201">
        <v>20</v>
      </c>
      <c r="D171" s="242" t="s">
        <v>906</v>
      </c>
      <c r="E171" s="239">
        <f>'WP II-E-3.5.2 Q2'!C55</f>
        <v>-42244072</v>
      </c>
      <c r="F171" s="28"/>
      <c r="G171" s="28"/>
      <c r="H171" s="28"/>
    </row>
    <row r="172" spans="1:8" ht="11.25" customHeight="1" x14ac:dyDescent="0.2">
      <c r="A172" s="236">
        <f t="shared" si="3"/>
        <v>165</v>
      </c>
      <c r="B172" s="4"/>
      <c r="D172" s="246"/>
      <c r="E172" s="239"/>
      <c r="F172" s="28"/>
      <c r="G172" s="28"/>
      <c r="H172" s="28"/>
    </row>
    <row r="173" spans="1:8" ht="11.25" customHeight="1" thickBot="1" x14ac:dyDescent="0.25">
      <c r="A173" s="236">
        <f t="shared" si="3"/>
        <v>166</v>
      </c>
      <c r="B173" s="20" t="s">
        <v>526</v>
      </c>
      <c r="C173" s="243"/>
      <c r="D173" s="244"/>
      <c r="E173" s="244">
        <f>SUM(E171)</f>
        <v>-42244072</v>
      </c>
      <c r="F173" s="28"/>
      <c r="G173" s="28"/>
      <c r="H173" s="28"/>
    </row>
    <row r="174" spans="1:8" ht="11.25" customHeight="1" thickTop="1" thickBot="1" x14ac:dyDescent="0.25">
      <c r="A174" s="236">
        <f t="shared" si="3"/>
        <v>167</v>
      </c>
      <c r="B174" s="4"/>
      <c r="D174" s="246"/>
      <c r="E174" s="239"/>
      <c r="F174" s="28"/>
      <c r="G174" s="28"/>
      <c r="H174" s="28"/>
    </row>
    <row r="175" spans="1:8" ht="11.25" customHeight="1" thickBot="1" x14ac:dyDescent="0.25">
      <c r="A175" s="236">
        <f t="shared" si="3"/>
        <v>168</v>
      </c>
      <c r="B175" s="247" t="s">
        <v>538</v>
      </c>
      <c r="C175" s="248"/>
      <c r="D175" s="248"/>
      <c r="E175" s="254">
        <f>SUM(E173+E168)</f>
        <v>-161324342</v>
      </c>
      <c r="F175" s="28"/>
      <c r="G175" s="28"/>
      <c r="H175" s="28"/>
    </row>
    <row r="176" spans="1:8" ht="11.25" customHeight="1" x14ac:dyDescent="0.2">
      <c r="A176" s="236">
        <f t="shared" si="3"/>
        <v>169</v>
      </c>
      <c r="B176" s="211"/>
      <c r="D176" s="242"/>
      <c r="E176" s="58"/>
      <c r="F176" s="28"/>
      <c r="G176" s="28"/>
      <c r="H176" s="28"/>
    </row>
    <row r="177" spans="1:8" ht="22.9" customHeight="1" x14ac:dyDescent="0.2">
      <c r="A177" s="236">
        <f t="shared" si="3"/>
        <v>170</v>
      </c>
      <c r="B177" s="237" t="s">
        <v>512</v>
      </c>
      <c r="C177" s="237" t="s">
        <v>840</v>
      </c>
      <c r="D177" s="237" t="s">
        <v>841</v>
      </c>
      <c r="E177" s="238" t="s">
        <v>540</v>
      </c>
      <c r="F177" s="28"/>
      <c r="G177" s="28"/>
      <c r="H177" s="28"/>
    </row>
    <row r="178" spans="1:8" ht="11.25" customHeight="1" x14ac:dyDescent="0.2">
      <c r="A178" s="236">
        <f t="shared" si="3"/>
        <v>171</v>
      </c>
      <c r="B178" s="211"/>
      <c r="E178" s="239"/>
      <c r="F178" s="28"/>
      <c r="G178" s="28"/>
      <c r="H178" s="28"/>
    </row>
    <row r="179" spans="1:8" ht="11.25" customHeight="1" x14ac:dyDescent="0.2">
      <c r="A179" s="236">
        <f t="shared" si="3"/>
        <v>172</v>
      </c>
      <c r="B179" s="240" t="s">
        <v>514</v>
      </c>
      <c r="E179" s="239"/>
      <c r="F179" s="28"/>
      <c r="G179" s="28"/>
      <c r="H179" s="28"/>
    </row>
    <row r="180" spans="1:8" ht="11.25" customHeight="1" x14ac:dyDescent="0.2">
      <c r="A180" s="236">
        <f t="shared" si="3"/>
        <v>173</v>
      </c>
      <c r="B180" s="241" t="s">
        <v>515</v>
      </c>
      <c r="E180" s="239"/>
      <c r="F180" s="28"/>
      <c r="G180" s="28"/>
      <c r="H180" s="28"/>
    </row>
    <row r="181" spans="1:8" ht="11.25" customHeight="1" x14ac:dyDescent="0.2">
      <c r="A181" s="236">
        <f t="shared" si="3"/>
        <v>174</v>
      </c>
      <c r="B181" s="4" t="s">
        <v>56</v>
      </c>
      <c r="C181" s="57">
        <v>20</v>
      </c>
      <c r="D181" s="242" t="s">
        <v>906</v>
      </c>
      <c r="E181" s="239">
        <f>'WP II-E-3.5.2 Q3'!C64</f>
        <v>-15586439</v>
      </c>
      <c r="F181" s="28"/>
      <c r="G181" s="28"/>
      <c r="H181" s="28"/>
    </row>
    <row r="182" spans="1:8" ht="11.25" customHeight="1" x14ac:dyDescent="0.2">
      <c r="A182" s="236">
        <f t="shared" si="3"/>
        <v>175</v>
      </c>
      <c r="B182" s="4" t="s">
        <v>516</v>
      </c>
      <c r="C182" s="57">
        <v>20</v>
      </c>
      <c r="D182" s="242" t="s">
        <v>906</v>
      </c>
      <c r="E182" s="239" t="str">
        <f>'WP II-E-3.5.2 Q3'!C66</f>
        <v/>
      </c>
      <c r="F182" s="28"/>
      <c r="G182" s="28"/>
      <c r="H182" s="28"/>
    </row>
    <row r="183" spans="1:8" ht="11.25" customHeight="1" x14ac:dyDescent="0.2">
      <c r="A183" s="236">
        <f t="shared" si="3"/>
        <v>176</v>
      </c>
      <c r="B183" s="4" t="s">
        <v>46</v>
      </c>
      <c r="C183" s="57">
        <v>20</v>
      </c>
      <c r="D183" s="242" t="s">
        <v>906</v>
      </c>
      <c r="E183" s="239">
        <f>'WP II-E-3.5.2 Q3'!C50</f>
        <v>753324</v>
      </c>
      <c r="F183" s="28"/>
      <c r="G183" s="28"/>
      <c r="H183" s="28"/>
    </row>
    <row r="184" spans="1:8" ht="11.25" customHeight="1" x14ac:dyDescent="0.2">
      <c r="A184" s="236">
        <f t="shared" si="3"/>
        <v>177</v>
      </c>
      <c r="B184" s="4" t="s">
        <v>517</v>
      </c>
      <c r="C184" s="57">
        <v>12</v>
      </c>
      <c r="D184" s="242" t="s">
        <v>902</v>
      </c>
      <c r="E184" s="239">
        <f>'WP II-E-3.5.2 Q3'!C37</f>
        <v>-217522252</v>
      </c>
      <c r="F184" s="28"/>
      <c r="G184" s="28"/>
      <c r="H184" s="28"/>
    </row>
    <row r="185" spans="1:8" ht="11.25" customHeight="1" x14ac:dyDescent="0.2">
      <c r="A185" s="236">
        <f t="shared" si="3"/>
        <v>178</v>
      </c>
      <c r="B185" s="4" t="s">
        <v>34</v>
      </c>
      <c r="C185" s="57">
        <v>12</v>
      </c>
      <c r="D185" s="242" t="s">
        <v>902</v>
      </c>
      <c r="E185" s="239">
        <f>'WP II-E-3.5.2 Q3'!C35</f>
        <v>-365908</v>
      </c>
      <c r="F185" s="28"/>
      <c r="G185" s="28"/>
      <c r="H185" s="28"/>
    </row>
    <row r="186" spans="1:8" ht="11.25" customHeight="1" x14ac:dyDescent="0.2">
      <c r="A186" s="236">
        <f t="shared" si="3"/>
        <v>179</v>
      </c>
      <c r="B186" s="4" t="s">
        <v>494</v>
      </c>
      <c r="C186" s="57">
        <v>12</v>
      </c>
      <c r="D186" s="242" t="s">
        <v>902</v>
      </c>
      <c r="E186" s="239">
        <f>'WP II-E-3.5.2 Q3'!C53</f>
        <v>-1858034</v>
      </c>
      <c r="F186" s="28"/>
      <c r="G186" s="28"/>
      <c r="H186" s="28"/>
    </row>
    <row r="187" spans="1:8" ht="11.25" customHeight="1" x14ac:dyDescent="0.2">
      <c r="A187" s="236">
        <f t="shared" si="3"/>
        <v>180</v>
      </c>
      <c r="B187" s="4" t="s">
        <v>518</v>
      </c>
      <c r="C187" s="57">
        <v>12</v>
      </c>
      <c r="D187" s="242" t="s">
        <v>902</v>
      </c>
      <c r="E187" s="239">
        <f>'WP II-E-3.5.2 Q3'!C31</f>
        <v>-27335940</v>
      </c>
      <c r="F187" s="28"/>
      <c r="G187" s="28"/>
      <c r="H187" s="28"/>
    </row>
    <row r="188" spans="1:8" ht="11.25" customHeight="1" x14ac:dyDescent="0.2">
      <c r="A188" s="236">
        <f t="shared" si="3"/>
        <v>181</v>
      </c>
      <c r="B188" s="4" t="s">
        <v>519</v>
      </c>
      <c r="C188" s="57">
        <v>12</v>
      </c>
      <c r="D188" s="242" t="s">
        <v>902</v>
      </c>
      <c r="E188" s="239">
        <f>'WP II-E-3.5.2 Q3'!C45</f>
        <v>1394568</v>
      </c>
      <c r="F188" s="28"/>
      <c r="G188" s="28"/>
      <c r="H188" s="28"/>
    </row>
    <row r="189" spans="1:8" ht="11.25" customHeight="1" x14ac:dyDescent="0.2">
      <c r="A189" s="236">
        <f t="shared" si="3"/>
        <v>182</v>
      </c>
      <c r="B189" s="4" t="s">
        <v>520</v>
      </c>
      <c r="C189" s="57">
        <v>20</v>
      </c>
      <c r="D189" s="242" t="s">
        <v>906</v>
      </c>
      <c r="E189" s="239">
        <f>'WP II-E-3.5.2 Q3'!C47</f>
        <v>0</v>
      </c>
      <c r="F189" s="28"/>
      <c r="G189" s="28"/>
      <c r="H189" s="28"/>
    </row>
    <row r="190" spans="1:8" ht="11.25" customHeight="1" x14ac:dyDescent="0.2">
      <c r="A190" s="236">
        <f t="shared" si="3"/>
        <v>183</v>
      </c>
      <c r="B190" s="4" t="s">
        <v>521</v>
      </c>
      <c r="C190" s="57">
        <v>5</v>
      </c>
      <c r="D190" s="242" t="s">
        <v>510</v>
      </c>
      <c r="E190" s="239">
        <f>'WP II-E-3.5.2 Q3'!C52</f>
        <v>11555746</v>
      </c>
      <c r="F190" s="28"/>
      <c r="G190" s="28"/>
      <c r="H190" s="28"/>
    </row>
    <row r="191" spans="1:8" ht="11.25" customHeight="1" x14ac:dyDescent="0.2">
      <c r="A191" s="236">
        <f t="shared" si="3"/>
        <v>184</v>
      </c>
      <c r="B191" s="4" t="s">
        <v>486</v>
      </c>
      <c r="C191" s="57">
        <v>5</v>
      </c>
      <c r="D191" s="242" t="s">
        <v>510</v>
      </c>
      <c r="E191" s="239">
        <f>'WP II-E-3.5.2 Q3'!C38</f>
        <v>-21654466</v>
      </c>
      <c r="F191" s="28"/>
      <c r="G191" s="28"/>
      <c r="H191" s="28"/>
    </row>
    <row r="192" spans="1:8" ht="11.25" customHeight="1" x14ac:dyDescent="0.2">
      <c r="A192" s="236">
        <f t="shared" si="3"/>
        <v>185</v>
      </c>
      <c r="B192" s="4" t="s">
        <v>495</v>
      </c>
      <c r="C192" s="57">
        <v>12</v>
      </c>
      <c r="D192" s="242" t="s">
        <v>902</v>
      </c>
      <c r="E192" s="239">
        <f>'WP II-E-3.5.2 Q3'!C54</f>
        <v>-34998534</v>
      </c>
      <c r="F192" s="28"/>
      <c r="G192" s="28"/>
      <c r="H192" s="28"/>
    </row>
    <row r="193" spans="1:8" ht="11.25" customHeight="1" x14ac:dyDescent="0.2">
      <c r="A193" s="236">
        <f t="shared" si="3"/>
        <v>186</v>
      </c>
      <c r="B193" s="4" t="s">
        <v>39</v>
      </c>
      <c r="C193" s="57">
        <v>12</v>
      </c>
      <c r="D193" s="242" t="s">
        <v>902</v>
      </c>
      <c r="E193" s="239" t="str">
        <f>'WP II-E-3.5.2 Q3'!C42</f>
        <v/>
      </c>
      <c r="F193" s="28"/>
      <c r="G193" s="28"/>
      <c r="H193" s="28"/>
    </row>
    <row r="194" spans="1:8" ht="11.25" customHeight="1" x14ac:dyDescent="0.2">
      <c r="A194" s="236">
        <f t="shared" si="3"/>
        <v>187</v>
      </c>
      <c r="B194" s="4" t="s">
        <v>37</v>
      </c>
      <c r="C194" s="57">
        <v>12</v>
      </c>
      <c r="D194" s="242" t="s">
        <v>902</v>
      </c>
      <c r="E194" s="239">
        <f>'WP II-E-3.5.2 Q3'!C40</f>
        <v>-1330424870</v>
      </c>
      <c r="F194" s="28"/>
      <c r="G194" s="28"/>
      <c r="H194" s="28"/>
    </row>
    <row r="195" spans="1:8" ht="11.25" customHeight="1" x14ac:dyDescent="0.2">
      <c r="A195" s="236">
        <f t="shared" si="3"/>
        <v>188</v>
      </c>
      <c r="B195" s="4" t="s">
        <v>35</v>
      </c>
      <c r="C195" s="57">
        <v>20</v>
      </c>
      <c r="D195" s="242" t="s">
        <v>906</v>
      </c>
      <c r="E195" s="239">
        <f>'WP II-E-3.5.2 Q3'!C36</f>
        <v>-115087019</v>
      </c>
      <c r="F195" s="28"/>
      <c r="G195" s="28"/>
      <c r="H195" s="28"/>
    </row>
    <row r="196" spans="1:8" ht="11.25" customHeight="1" x14ac:dyDescent="0.2">
      <c r="A196" s="236">
        <f t="shared" si="3"/>
        <v>189</v>
      </c>
      <c r="B196" s="4" t="s">
        <v>522</v>
      </c>
      <c r="C196" s="57">
        <v>20</v>
      </c>
      <c r="D196" s="242" t="s">
        <v>906</v>
      </c>
      <c r="E196" s="239">
        <f>'WP II-E-3.5.2 Q3'!C11</f>
        <v>3788</v>
      </c>
      <c r="F196" s="28"/>
      <c r="G196" s="28"/>
      <c r="H196" s="28"/>
    </row>
    <row r="197" spans="1:8" ht="11.25" customHeight="1" x14ac:dyDescent="0.2">
      <c r="A197" s="236">
        <f t="shared" si="3"/>
        <v>190</v>
      </c>
      <c r="B197" s="4" t="s">
        <v>214</v>
      </c>
      <c r="C197" s="57">
        <v>20</v>
      </c>
      <c r="D197" s="242" t="s">
        <v>906</v>
      </c>
      <c r="E197" s="239">
        <f>'WP II-E-3.5.2 Q3'!C15</f>
        <v>2177946</v>
      </c>
      <c r="F197" s="28"/>
      <c r="G197" s="28"/>
      <c r="H197" s="28"/>
    </row>
    <row r="198" spans="1:8" ht="11.25" customHeight="1" x14ac:dyDescent="0.2">
      <c r="A198" s="236">
        <f t="shared" si="3"/>
        <v>191</v>
      </c>
      <c r="B198" s="4" t="s">
        <v>462</v>
      </c>
      <c r="C198" s="57">
        <v>20</v>
      </c>
      <c r="D198" s="242" t="s">
        <v>906</v>
      </c>
      <c r="E198" s="239">
        <f>'WP II-E-3.5.2 Q3'!C18</f>
        <v>367500</v>
      </c>
      <c r="F198" s="28"/>
      <c r="G198" s="28"/>
      <c r="H198" s="28"/>
    </row>
    <row r="199" spans="1:8" ht="11.25" customHeight="1" x14ac:dyDescent="0.2">
      <c r="A199" s="236">
        <f t="shared" si="3"/>
        <v>192</v>
      </c>
      <c r="B199" s="157" t="s">
        <v>467</v>
      </c>
      <c r="C199" s="57">
        <v>20</v>
      </c>
      <c r="D199" s="242" t="s">
        <v>906</v>
      </c>
      <c r="E199" s="239">
        <f>'WP II-E-3.5.2 Q3'!C20</f>
        <v>20079</v>
      </c>
      <c r="F199" s="28"/>
      <c r="G199" s="28"/>
      <c r="H199" s="28"/>
    </row>
    <row r="200" spans="1:8" ht="11.25" customHeight="1" x14ac:dyDescent="0.2">
      <c r="A200" s="236">
        <f t="shared" si="3"/>
        <v>193</v>
      </c>
      <c r="B200" s="4" t="s">
        <v>462</v>
      </c>
      <c r="C200" s="201">
        <v>20</v>
      </c>
      <c r="D200" s="242" t="s">
        <v>906</v>
      </c>
      <c r="E200" s="239">
        <f>'WP II-E-3.5.2 Q3'!C18</f>
        <v>367500</v>
      </c>
      <c r="F200" s="28"/>
      <c r="G200" s="28"/>
      <c r="H200" s="28"/>
    </row>
    <row r="201" spans="1:8" ht="11.25" customHeight="1" x14ac:dyDescent="0.2">
      <c r="A201" s="236"/>
      <c r="B201" s="4"/>
      <c r="D201" s="242"/>
      <c r="E201" s="239"/>
      <c r="F201" s="28"/>
      <c r="G201" s="28"/>
      <c r="H201" s="28"/>
    </row>
    <row r="202" spans="1:8" ht="11.25" customHeight="1" thickBot="1" x14ac:dyDescent="0.25">
      <c r="A202" s="236">
        <f>A200+1</f>
        <v>194</v>
      </c>
      <c r="B202" s="20" t="s">
        <v>523</v>
      </c>
      <c r="C202" s="243"/>
      <c r="D202" s="243"/>
      <c r="E202" s="245">
        <f>SUM(E181:E200)</f>
        <v>-1748193011</v>
      </c>
      <c r="F202" s="28"/>
      <c r="G202" s="28"/>
      <c r="H202" s="28"/>
    </row>
    <row r="203" spans="1:8" ht="11.25" customHeight="1" thickTop="1" x14ac:dyDescent="0.2">
      <c r="A203" s="236">
        <f t="shared" si="3"/>
        <v>195</v>
      </c>
      <c r="B203" s="4"/>
      <c r="D203" s="246"/>
      <c r="E203" s="239"/>
      <c r="F203" s="28"/>
      <c r="G203" s="28"/>
      <c r="H203" s="28"/>
    </row>
    <row r="204" spans="1:8" ht="11.25" customHeight="1" x14ac:dyDescent="0.2">
      <c r="A204" s="236">
        <f t="shared" si="3"/>
        <v>196</v>
      </c>
      <c r="B204" s="241" t="s">
        <v>524</v>
      </c>
      <c r="D204" s="246"/>
      <c r="E204" s="239"/>
      <c r="F204" s="28"/>
      <c r="G204" s="28"/>
      <c r="H204" s="28"/>
    </row>
    <row r="205" spans="1:8" ht="11.25" customHeight="1" x14ac:dyDescent="0.2">
      <c r="A205" s="236">
        <f t="shared" si="3"/>
        <v>197</v>
      </c>
      <c r="B205" s="4" t="s">
        <v>525</v>
      </c>
      <c r="C205" s="201">
        <v>20</v>
      </c>
      <c r="D205" s="242" t="s">
        <v>906</v>
      </c>
      <c r="E205" s="239">
        <v>0</v>
      </c>
      <c r="F205" s="28"/>
      <c r="G205" s="28"/>
      <c r="H205" s="28"/>
    </row>
    <row r="206" spans="1:8" ht="11.25" customHeight="1" x14ac:dyDescent="0.2">
      <c r="A206" s="236">
        <f t="shared" si="3"/>
        <v>198</v>
      </c>
      <c r="B206" s="4"/>
      <c r="D206" s="246"/>
      <c r="F206" s="28"/>
      <c r="G206" s="28"/>
      <c r="H206" s="28"/>
    </row>
    <row r="207" spans="1:8" ht="11.25" customHeight="1" thickBot="1" x14ac:dyDescent="0.25">
      <c r="A207" s="236">
        <f t="shared" si="3"/>
        <v>199</v>
      </c>
      <c r="B207" s="20" t="s">
        <v>526</v>
      </c>
      <c r="C207" s="243"/>
      <c r="D207" s="244"/>
      <c r="E207" s="244">
        <f>SUM(E205)</f>
        <v>0</v>
      </c>
      <c r="F207" s="28"/>
      <c r="G207" s="28"/>
      <c r="H207" s="28"/>
    </row>
    <row r="208" spans="1:8" ht="11.25" customHeight="1" thickTop="1" thickBot="1" x14ac:dyDescent="0.25">
      <c r="A208" s="236">
        <f t="shared" si="3"/>
        <v>200</v>
      </c>
      <c r="B208" s="4"/>
      <c r="D208" s="246"/>
      <c r="E208" s="239"/>
      <c r="F208" s="28"/>
      <c r="G208" s="28"/>
      <c r="H208" s="28"/>
    </row>
    <row r="209" spans="1:8" ht="11.25" customHeight="1" thickBot="1" x14ac:dyDescent="0.25">
      <c r="A209" s="236">
        <f t="shared" si="3"/>
        <v>201</v>
      </c>
      <c r="B209" s="247" t="s">
        <v>527</v>
      </c>
      <c r="C209" s="248"/>
      <c r="D209" s="248"/>
      <c r="E209" s="249">
        <f>SUM(E202+E205)</f>
        <v>-1748193011</v>
      </c>
      <c r="F209" s="28"/>
      <c r="G209" s="28"/>
      <c r="H209" s="28"/>
    </row>
    <row r="210" spans="1:8" ht="11.25" customHeight="1" x14ac:dyDescent="0.2">
      <c r="A210" s="236">
        <f t="shared" si="3"/>
        <v>202</v>
      </c>
      <c r="E210" s="58"/>
      <c r="F210" s="28"/>
      <c r="G210" s="28"/>
      <c r="H210" s="28"/>
    </row>
    <row r="211" spans="1:8" ht="11.25" customHeight="1" x14ac:dyDescent="0.2">
      <c r="A211" s="236">
        <f t="shared" si="3"/>
        <v>203</v>
      </c>
      <c r="B211" s="240"/>
      <c r="E211" s="58"/>
      <c r="F211" s="28"/>
      <c r="G211" s="28"/>
      <c r="H211" s="28"/>
    </row>
    <row r="212" spans="1:8" ht="11.25" customHeight="1" x14ac:dyDescent="0.2">
      <c r="A212" s="236">
        <f t="shared" si="3"/>
        <v>204</v>
      </c>
      <c r="B212" s="240" t="s">
        <v>528</v>
      </c>
      <c r="E212" s="58"/>
      <c r="F212" s="28"/>
      <c r="G212" s="28"/>
      <c r="H212" s="28"/>
    </row>
    <row r="213" spans="1:8" ht="11.25" customHeight="1" x14ac:dyDescent="0.2">
      <c r="A213" s="236">
        <f t="shared" si="3"/>
        <v>205</v>
      </c>
      <c r="B213" s="241" t="s">
        <v>515</v>
      </c>
      <c r="E213" s="58"/>
      <c r="F213" s="28"/>
      <c r="G213" s="28"/>
      <c r="H213" s="28"/>
    </row>
    <row r="214" spans="1:8" ht="11.25" customHeight="1" x14ac:dyDescent="0.2">
      <c r="A214" s="236">
        <f t="shared" si="3"/>
        <v>206</v>
      </c>
      <c r="B214" s="4" t="s">
        <v>29</v>
      </c>
      <c r="C214" s="201">
        <v>21</v>
      </c>
      <c r="D214" s="242" t="s">
        <v>900</v>
      </c>
      <c r="E214" s="239">
        <f>'WP II-E-3.5.2 Q3'!C22</f>
        <v>0</v>
      </c>
      <c r="F214" s="28"/>
      <c r="G214" s="28"/>
      <c r="H214" s="28"/>
    </row>
    <row r="215" spans="1:8" ht="11.25" customHeight="1" x14ac:dyDescent="0.2">
      <c r="A215" s="236">
        <f t="shared" si="3"/>
        <v>207</v>
      </c>
      <c r="B215" s="4" t="s">
        <v>476</v>
      </c>
      <c r="C215" s="201">
        <v>21</v>
      </c>
      <c r="D215" s="242" t="s">
        <v>900</v>
      </c>
      <c r="E215" s="239">
        <f>'WP II-E-3.5.2 Q3'!C24</f>
        <v>13867521</v>
      </c>
      <c r="F215" s="28"/>
      <c r="G215" s="28"/>
      <c r="H215" s="28"/>
    </row>
    <row r="216" spans="1:8" ht="11.25" customHeight="1" x14ac:dyDescent="0.2">
      <c r="A216" s="236">
        <f t="shared" si="3"/>
        <v>208</v>
      </c>
      <c r="B216" s="4" t="s">
        <v>221</v>
      </c>
      <c r="C216" s="201">
        <v>21</v>
      </c>
      <c r="D216" s="242" t="s">
        <v>900</v>
      </c>
      <c r="E216" s="239">
        <f>'WP II-E-3.5.2 Q3'!C30</f>
        <v>48411592</v>
      </c>
      <c r="F216" s="28"/>
      <c r="G216" s="28"/>
      <c r="H216" s="28"/>
    </row>
    <row r="217" spans="1:8" ht="11.25" customHeight="1" x14ac:dyDescent="0.2">
      <c r="A217" s="236">
        <f t="shared" si="3"/>
        <v>209</v>
      </c>
      <c r="B217" s="4" t="s">
        <v>483</v>
      </c>
      <c r="C217" s="201">
        <v>21</v>
      </c>
      <c r="D217" s="242" t="s">
        <v>900</v>
      </c>
      <c r="E217" s="239">
        <f>'WP II-E-3.5.2 Q3'!C32</f>
        <v>-49956820</v>
      </c>
      <c r="F217" s="28"/>
      <c r="G217" s="28"/>
      <c r="H217" s="28"/>
    </row>
    <row r="218" spans="1:8" ht="11.25" customHeight="1" x14ac:dyDescent="0.2">
      <c r="A218" s="236">
        <f t="shared" ref="A218:A224" si="4">A217+1</f>
        <v>210</v>
      </c>
      <c r="B218" s="4" t="s">
        <v>33</v>
      </c>
      <c r="C218" s="201">
        <v>21</v>
      </c>
      <c r="D218" s="242" t="s">
        <v>900</v>
      </c>
      <c r="E218" s="239">
        <f>'WP II-E-3.5.2 Q3'!C33</f>
        <v>1863484</v>
      </c>
      <c r="F218" s="28"/>
      <c r="G218" s="28"/>
      <c r="H218" s="28"/>
    </row>
    <row r="219" spans="1:8" ht="11.25" customHeight="1" x14ac:dyDescent="0.2">
      <c r="A219" s="236">
        <f t="shared" si="4"/>
        <v>211</v>
      </c>
      <c r="B219" s="4" t="s">
        <v>484</v>
      </c>
      <c r="C219" s="201">
        <v>21</v>
      </c>
      <c r="D219" s="242" t="s">
        <v>900</v>
      </c>
      <c r="E219" s="239">
        <f>'WP II-E-3.5.2 Q3'!C34</f>
        <v>-135711918</v>
      </c>
      <c r="F219" s="28"/>
      <c r="G219" s="28"/>
      <c r="H219" s="28"/>
    </row>
    <row r="220" spans="1:8" ht="11.25" customHeight="1" x14ac:dyDescent="0.2">
      <c r="A220" s="236">
        <f t="shared" si="4"/>
        <v>212</v>
      </c>
      <c r="B220" s="58" t="s">
        <v>30</v>
      </c>
      <c r="C220" s="201">
        <v>21</v>
      </c>
      <c r="D220" s="242" t="s">
        <v>900</v>
      </c>
      <c r="E220" s="239">
        <f>'WP II-E-3.5.2 Q3'!C23</f>
        <v>25040681</v>
      </c>
      <c r="F220" s="28"/>
      <c r="G220" s="28"/>
      <c r="H220" s="28"/>
    </row>
    <row r="221" spans="1:8" ht="11.25" customHeight="1" x14ac:dyDescent="0.2">
      <c r="A221" s="236">
        <f t="shared" si="4"/>
        <v>213</v>
      </c>
      <c r="B221" s="58" t="s">
        <v>32</v>
      </c>
      <c r="C221" s="201">
        <v>21</v>
      </c>
      <c r="D221" s="242" t="s">
        <v>900</v>
      </c>
      <c r="E221" s="239">
        <f>'WP II-E-3.5.2 Q3'!C29</f>
        <v>-955279699</v>
      </c>
      <c r="F221" s="28"/>
      <c r="G221" s="28"/>
      <c r="H221" s="28"/>
    </row>
    <row r="222" spans="1:8" ht="11.25" customHeight="1" x14ac:dyDescent="0.2">
      <c r="A222" s="236">
        <f t="shared" si="4"/>
        <v>214</v>
      </c>
      <c r="B222" s="58" t="s">
        <v>31</v>
      </c>
      <c r="C222" s="201">
        <v>21</v>
      </c>
      <c r="D222" s="242" t="s">
        <v>900</v>
      </c>
      <c r="E222" s="239">
        <f>'WP II-E-3.5.2 Q3'!C25</f>
        <v>228830919</v>
      </c>
      <c r="F222" s="28"/>
      <c r="G222" s="28"/>
      <c r="H222" s="28"/>
    </row>
    <row r="223" spans="1:8" ht="11.25" customHeight="1" x14ac:dyDescent="0.2">
      <c r="A223" s="236">
        <f t="shared" si="4"/>
        <v>215</v>
      </c>
      <c r="B223" s="58" t="s">
        <v>478</v>
      </c>
      <c r="C223" s="201">
        <v>21</v>
      </c>
      <c r="D223" s="242" t="s">
        <v>900</v>
      </c>
      <c r="E223" s="239" t="str">
        <f>'WP II-E-3.5.2 Q3'!C27</f>
        <v/>
      </c>
      <c r="F223" s="28"/>
      <c r="G223" s="28"/>
      <c r="H223" s="28"/>
    </row>
    <row r="224" spans="1:8" ht="11.25" customHeight="1" x14ac:dyDescent="0.2">
      <c r="A224" s="236">
        <f t="shared" si="4"/>
        <v>216</v>
      </c>
      <c r="B224" s="58" t="s">
        <v>460</v>
      </c>
      <c r="C224" s="201">
        <v>21</v>
      </c>
      <c r="D224" s="242" t="s">
        <v>900</v>
      </c>
      <c r="E224" s="239">
        <f>'WP II-E-3.5.2 Q3'!C17</f>
        <v>6430800</v>
      </c>
      <c r="F224" s="28"/>
      <c r="G224" s="28"/>
      <c r="H224" s="28"/>
    </row>
    <row r="225" spans="1:8" ht="11.25" customHeight="1" x14ac:dyDescent="0.2">
      <c r="A225" s="236">
        <f t="shared" ref="A225:A256" si="5">A224+1</f>
        <v>217</v>
      </c>
      <c r="B225" s="4" t="s">
        <v>55</v>
      </c>
      <c r="C225" s="201">
        <v>3</v>
      </c>
      <c r="D225" s="257" t="s">
        <v>508</v>
      </c>
      <c r="E225" s="258">
        <f>'WP II-E-3.5.2 Q3'!$I$126</f>
        <v>-33280642.870885707</v>
      </c>
      <c r="F225" s="28"/>
      <c r="G225" s="28"/>
      <c r="H225" s="28"/>
    </row>
    <row r="226" spans="1:8" ht="11.25" customHeight="1" x14ac:dyDescent="0.2">
      <c r="A226" s="236">
        <f t="shared" si="5"/>
        <v>218</v>
      </c>
      <c r="B226" s="4"/>
      <c r="E226" s="239"/>
      <c r="F226" s="28"/>
      <c r="G226" s="28"/>
      <c r="H226" s="28"/>
    </row>
    <row r="227" spans="1:8" ht="11.25" customHeight="1" thickBot="1" x14ac:dyDescent="0.25">
      <c r="A227" s="236">
        <f t="shared" si="5"/>
        <v>219</v>
      </c>
      <c r="B227" s="20" t="s">
        <v>523</v>
      </c>
      <c r="C227" s="243"/>
      <c r="D227" s="244"/>
      <c r="E227" s="245">
        <f>SUM(E214:E224)</f>
        <v>-816503440</v>
      </c>
      <c r="F227" s="28"/>
      <c r="G227" s="28"/>
      <c r="H227" s="28"/>
    </row>
    <row r="228" spans="1:8" ht="11.25" customHeight="1" thickTop="1" x14ac:dyDescent="0.2">
      <c r="A228" s="236">
        <f t="shared" si="5"/>
        <v>220</v>
      </c>
      <c r="B228" s="4"/>
      <c r="D228" s="246"/>
      <c r="E228" s="239"/>
      <c r="F228" s="28"/>
      <c r="G228" s="28"/>
      <c r="H228" s="28"/>
    </row>
    <row r="229" spans="1:8" ht="11.25" customHeight="1" x14ac:dyDescent="0.2">
      <c r="A229" s="236">
        <f t="shared" si="5"/>
        <v>221</v>
      </c>
      <c r="B229" s="241" t="s">
        <v>524</v>
      </c>
      <c r="E229" s="58"/>
      <c r="F229" s="28"/>
      <c r="G229" s="28"/>
      <c r="H229" s="28"/>
    </row>
    <row r="230" spans="1:8" ht="11.25" customHeight="1" x14ac:dyDescent="0.2">
      <c r="A230" s="236">
        <f t="shared" si="5"/>
        <v>222</v>
      </c>
      <c r="B230" s="4" t="s">
        <v>474</v>
      </c>
      <c r="C230" s="201">
        <v>21</v>
      </c>
      <c r="D230" s="242" t="s">
        <v>900</v>
      </c>
      <c r="E230" s="58">
        <f>'WP II-E-3.5.2 Q3'!C21</f>
        <v>238899</v>
      </c>
      <c r="F230" s="28"/>
      <c r="G230" s="28"/>
      <c r="H230" s="28"/>
    </row>
    <row r="231" spans="1:8" ht="11.25" customHeight="1" x14ac:dyDescent="0.2">
      <c r="A231" s="236">
        <f t="shared" si="5"/>
        <v>223</v>
      </c>
      <c r="B231" s="4" t="s">
        <v>40</v>
      </c>
      <c r="C231" s="201">
        <v>21</v>
      </c>
      <c r="D231" s="242" t="s">
        <v>900</v>
      </c>
      <c r="E231" s="58">
        <f>'WP II-E-3.5.2 Q3'!C43</f>
        <v>0</v>
      </c>
      <c r="F231" s="28"/>
      <c r="G231" s="28"/>
      <c r="H231" s="28"/>
    </row>
    <row r="232" spans="1:8" ht="11.25" customHeight="1" x14ac:dyDescent="0.2">
      <c r="A232" s="236">
        <f t="shared" si="5"/>
        <v>224</v>
      </c>
      <c r="B232" s="4"/>
      <c r="F232" s="28"/>
      <c r="G232" s="28"/>
      <c r="H232" s="28"/>
    </row>
    <row r="233" spans="1:8" ht="11.25" customHeight="1" thickBot="1" x14ac:dyDescent="0.25">
      <c r="A233" s="236">
        <f t="shared" si="5"/>
        <v>225</v>
      </c>
      <c r="B233" s="20" t="s">
        <v>526</v>
      </c>
      <c r="C233" s="243"/>
      <c r="D233" s="244"/>
      <c r="E233" s="219">
        <f>SUM(E230:E231)</f>
        <v>238899</v>
      </c>
      <c r="F233" s="28"/>
      <c r="G233" s="28"/>
      <c r="H233" s="28"/>
    </row>
    <row r="234" spans="1:8" ht="11.25" customHeight="1" thickTop="1" thickBot="1" x14ac:dyDescent="0.25">
      <c r="A234" s="236">
        <f t="shared" si="5"/>
        <v>226</v>
      </c>
      <c r="B234" s="4"/>
      <c r="C234" s="248"/>
      <c r="D234" s="248"/>
      <c r="F234" s="28"/>
      <c r="G234" s="28"/>
      <c r="H234" s="28"/>
    </row>
    <row r="235" spans="1:8" ht="11.25" customHeight="1" thickBot="1" x14ac:dyDescent="0.25">
      <c r="A235" s="236">
        <f t="shared" si="5"/>
        <v>227</v>
      </c>
      <c r="B235" s="247" t="s">
        <v>529</v>
      </c>
      <c r="C235" s="259" t="s">
        <v>529</v>
      </c>
      <c r="D235" s="259" t="s">
        <v>529</v>
      </c>
      <c r="E235" s="252">
        <f>SUM(E233+E227)</f>
        <v>-816264541</v>
      </c>
      <c r="F235" s="28"/>
      <c r="G235" s="28"/>
      <c r="H235" s="28"/>
    </row>
    <row r="236" spans="1:8" ht="11.25" customHeight="1" x14ac:dyDescent="0.2">
      <c r="A236" s="236">
        <f t="shared" si="5"/>
        <v>228</v>
      </c>
      <c r="B236" s="4"/>
      <c r="E236" s="239"/>
      <c r="F236" s="28"/>
      <c r="G236" s="28"/>
      <c r="H236" s="28"/>
    </row>
    <row r="237" spans="1:8" ht="11.25" customHeight="1" x14ac:dyDescent="0.2">
      <c r="A237" s="236">
        <f t="shared" si="5"/>
        <v>229</v>
      </c>
      <c r="B237" s="4"/>
      <c r="E237" s="239"/>
      <c r="F237" s="28"/>
      <c r="G237" s="28"/>
      <c r="H237" s="28"/>
    </row>
    <row r="238" spans="1:8" ht="11.25" customHeight="1" x14ac:dyDescent="0.2">
      <c r="A238" s="236">
        <f t="shared" si="5"/>
        <v>230</v>
      </c>
      <c r="B238" s="240" t="s">
        <v>530</v>
      </c>
      <c r="E238" s="239"/>
      <c r="F238" s="28"/>
      <c r="G238" s="28"/>
      <c r="H238" s="28"/>
    </row>
    <row r="239" spans="1:8" ht="11.25" customHeight="1" x14ac:dyDescent="0.2">
      <c r="A239" s="236">
        <f t="shared" si="5"/>
        <v>231</v>
      </c>
      <c r="B239" s="241" t="s">
        <v>515</v>
      </c>
      <c r="F239" s="28"/>
      <c r="G239" s="28"/>
      <c r="H239" s="28"/>
    </row>
    <row r="240" spans="1:8" ht="11.25" customHeight="1" x14ac:dyDescent="0.2">
      <c r="A240" s="236">
        <f t="shared" si="5"/>
        <v>232</v>
      </c>
      <c r="B240" s="4" t="s">
        <v>489</v>
      </c>
      <c r="C240" s="255">
        <v>20</v>
      </c>
      <c r="D240" s="256" t="s">
        <v>906</v>
      </c>
      <c r="E240" s="239">
        <f>'WP II-E-3.5.2 Q3'!C48</f>
        <v>22402826</v>
      </c>
      <c r="F240" s="28"/>
      <c r="G240" s="28"/>
      <c r="H240" s="28"/>
    </row>
    <row r="241" spans="1:8" ht="11.25" customHeight="1" x14ac:dyDescent="0.2">
      <c r="A241" s="236">
        <f t="shared" si="5"/>
        <v>233</v>
      </c>
      <c r="B241" s="4" t="s">
        <v>531</v>
      </c>
      <c r="C241" s="255">
        <v>5</v>
      </c>
      <c r="D241" s="256" t="s">
        <v>510</v>
      </c>
      <c r="E241" s="239">
        <f>'WP II-E-3.5.2 Q3'!C56</f>
        <v>-22797433</v>
      </c>
      <c r="F241" s="28"/>
      <c r="G241" s="28"/>
      <c r="H241" s="28"/>
    </row>
    <row r="242" spans="1:8" ht="11.25" customHeight="1" x14ac:dyDescent="0.2">
      <c r="A242" s="236">
        <f t="shared" si="5"/>
        <v>234</v>
      </c>
      <c r="B242" s="4" t="s">
        <v>532</v>
      </c>
      <c r="C242" s="255">
        <v>21</v>
      </c>
      <c r="D242" s="256" t="s">
        <v>900</v>
      </c>
      <c r="E242" s="239">
        <f>'WP II-E-3.5.2 Q3'!C57</f>
        <v>14367127</v>
      </c>
      <c r="F242" s="28"/>
      <c r="G242" s="28"/>
      <c r="H242" s="28"/>
    </row>
    <row r="243" spans="1:8" ht="11.25" customHeight="1" x14ac:dyDescent="0.2">
      <c r="A243" s="236">
        <f t="shared" si="5"/>
        <v>235</v>
      </c>
      <c r="B243" s="4" t="s">
        <v>533</v>
      </c>
      <c r="C243" s="255">
        <v>20</v>
      </c>
      <c r="D243" s="256" t="s">
        <v>906</v>
      </c>
      <c r="E243" s="239">
        <f>'WP II-E-3.5.2 Q3'!C58</f>
        <v>-6108171</v>
      </c>
      <c r="F243" s="28"/>
      <c r="G243" s="28"/>
      <c r="H243" s="28"/>
    </row>
    <row r="244" spans="1:8" ht="11.25" customHeight="1" x14ac:dyDescent="0.2">
      <c r="A244" s="236">
        <f t="shared" si="5"/>
        <v>236</v>
      </c>
      <c r="B244" s="4" t="s">
        <v>534</v>
      </c>
      <c r="C244" s="255">
        <v>20</v>
      </c>
      <c r="D244" s="256" t="s">
        <v>906</v>
      </c>
      <c r="E244" s="239">
        <f>'WP II-E-3.5.2 Q3'!C59</f>
        <v>-3367161</v>
      </c>
      <c r="F244" s="28"/>
      <c r="G244" s="28"/>
      <c r="H244" s="28"/>
    </row>
    <row r="245" spans="1:8" ht="11.25" customHeight="1" x14ac:dyDescent="0.2">
      <c r="A245" s="236">
        <f t="shared" si="5"/>
        <v>237</v>
      </c>
      <c r="B245" s="4" t="s">
        <v>497</v>
      </c>
      <c r="C245" s="255">
        <v>12</v>
      </c>
      <c r="D245" s="256" t="s">
        <v>902</v>
      </c>
      <c r="E245" s="239">
        <f>'WP II-E-3.5.2 Q3'!C60</f>
        <v>-93793901</v>
      </c>
      <c r="F245" s="28"/>
      <c r="G245" s="28"/>
      <c r="H245" s="28"/>
    </row>
    <row r="246" spans="1:8" ht="11.25" customHeight="1" x14ac:dyDescent="0.2">
      <c r="A246" s="236">
        <f t="shared" si="5"/>
        <v>238</v>
      </c>
      <c r="B246" s="4" t="s">
        <v>535</v>
      </c>
      <c r="C246" s="255">
        <v>21</v>
      </c>
      <c r="D246" s="256" t="s">
        <v>900</v>
      </c>
      <c r="E246" s="239" t="str">
        <f>'WP II-E-3.5.2 Q3'!C61</f>
        <v/>
      </c>
      <c r="F246" s="28"/>
      <c r="G246" s="28"/>
      <c r="H246" s="28"/>
    </row>
    <row r="247" spans="1:8" ht="11.25" customHeight="1" x14ac:dyDescent="0.2">
      <c r="A247" s="236">
        <f t="shared" si="5"/>
        <v>239</v>
      </c>
      <c r="B247" s="4" t="s">
        <v>54</v>
      </c>
      <c r="C247" s="255">
        <v>3</v>
      </c>
      <c r="D247" s="256" t="s">
        <v>508</v>
      </c>
      <c r="E247" s="239" t="str">
        <f>'WP II-E-3.5.2 Q3'!C62</f>
        <v/>
      </c>
      <c r="F247" s="28"/>
      <c r="G247" s="28"/>
      <c r="H247" s="28"/>
    </row>
    <row r="248" spans="1:8" ht="11.25" customHeight="1" x14ac:dyDescent="0.2">
      <c r="A248" s="236">
        <f t="shared" si="5"/>
        <v>240</v>
      </c>
      <c r="B248" s="4" t="s">
        <v>536</v>
      </c>
      <c r="C248" s="255">
        <v>21</v>
      </c>
      <c r="D248" s="256" t="s">
        <v>900</v>
      </c>
      <c r="E248" s="239">
        <f>'WP II-E-3.5.2 Q3'!C12</f>
        <v>2244701</v>
      </c>
      <c r="F248" s="28"/>
      <c r="G248" s="28"/>
      <c r="H248" s="28"/>
    </row>
    <row r="249" spans="1:8" ht="11.25" customHeight="1" x14ac:dyDescent="0.2">
      <c r="A249" s="236">
        <f t="shared" si="5"/>
        <v>241</v>
      </c>
      <c r="B249" s="4" t="s">
        <v>38</v>
      </c>
      <c r="C249" s="255">
        <v>12</v>
      </c>
      <c r="D249" s="256" t="s">
        <v>902</v>
      </c>
      <c r="E249" s="239" t="str">
        <f>'WP II-E-3.5.2 Q3'!C41</f>
        <v/>
      </c>
      <c r="F249" s="28"/>
      <c r="G249" s="28"/>
      <c r="H249" s="28"/>
    </row>
    <row r="250" spans="1:8" ht="11.25" customHeight="1" x14ac:dyDescent="0.2">
      <c r="A250" s="236">
        <f t="shared" si="5"/>
        <v>242</v>
      </c>
      <c r="B250" s="4" t="s">
        <v>467</v>
      </c>
      <c r="C250" s="255">
        <v>21</v>
      </c>
      <c r="D250" s="256" t="s">
        <v>900</v>
      </c>
      <c r="E250" s="239">
        <f>'WP II-E-3.5.2 Q3'!C20</f>
        <v>20079</v>
      </c>
      <c r="F250" s="28"/>
      <c r="G250" s="28"/>
      <c r="H250" s="28"/>
    </row>
    <row r="251" spans="1:8" ht="11.25" customHeight="1" x14ac:dyDescent="0.2">
      <c r="A251" s="236">
        <f t="shared" si="5"/>
        <v>243</v>
      </c>
      <c r="B251" s="4" t="s">
        <v>41</v>
      </c>
      <c r="C251" s="255">
        <v>12</v>
      </c>
      <c r="D251" s="256" t="s">
        <v>902</v>
      </c>
      <c r="E251" s="239">
        <f>'WP II-E-3.5.2 Q3'!C44</f>
        <v>-32062924</v>
      </c>
      <c r="F251" s="28"/>
      <c r="G251" s="28"/>
      <c r="H251" s="28"/>
    </row>
    <row r="252" spans="1:8" ht="11.25" customHeight="1" x14ac:dyDescent="0.2">
      <c r="A252" s="236">
        <f t="shared" si="5"/>
        <v>244</v>
      </c>
      <c r="B252" s="4" t="s">
        <v>458</v>
      </c>
      <c r="C252" s="201">
        <v>20</v>
      </c>
      <c r="D252" s="201" t="s">
        <v>906</v>
      </c>
      <c r="E252" s="136">
        <f>'WP II-E-3.5.2 Q3'!C16</f>
        <v>14587</v>
      </c>
      <c r="F252" s="28"/>
      <c r="G252" s="28"/>
      <c r="H252" s="28"/>
    </row>
    <row r="253" spans="1:8" ht="11.25" customHeight="1" x14ac:dyDescent="0.2">
      <c r="A253" s="236">
        <f t="shared" si="5"/>
        <v>245</v>
      </c>
      <c r="B253" s="4"/>
      <c r="F253" s="28"/>
      <c r="G253" s="28"/>
      <c r="H253" s="28"/>
    </row>
    <row r="254" spans="1:8" ht="11.25" customHeight="1" thickBot="1" x14ac:dyDescent="0.25">
      <c r="A254" s="236">
        <f t="shared" si="5"/>
        <v>246</v>
      </c>
      <c r="B254" s="20" t="s">
        <v>523</v>
      </c>
      <c r="C254" s="243"/>
      <c r="D254" s="244"/>
      <c r="E254" s="253">
        <f>SUM(E240:E252)</f>
        <v>-119080270</v>
      </c>
      <c r="F254" s="28"/>
      <c r="G254" s="28"/>
      <c r="H254" s="28"/>
    </row>
    <row r="255" spans="1:8" ht="11.25" customHeight="1" thickTop="1" x14ac:dyDescent="0.2">
      <c r="A255" s="236">
        <f t="shared" si="5"/>
        <v>247</v>
      </c>
      <c r="B255" s="4"/>
      <c r="D255" s="246"/>
      <c r="E255" s="239"/>
      <c r="F255" s="28"/>
      <c r="G255" s="28"/>
      <c r="H255" s="28"/>
    </row>
    <row r="256" spans="1:8" ht="11.25" customHeight="1" x14ac:dyDescent="0.2">
      <c r="A256" s="236">
        <f t="shared" si="5"/>
        <v>248</v>
      </c>
      <c r="B256" s="241" t="s">
        <v>524</v>
      </c>
      <c r="D256" s="246"/>
      <c r="E256" s="239"/>
      <c r="F256" s="28"/>
      <c r="G256" s="28"/>
      <c r="H256" s="28"/>
    </row>
    <row r="257" spans="1:8" ht="11.25" customHeight="1" x14ac:dyDescent="0.2">
      <c r="A257" s="236">
        <f t="shared" ref="A257:A288" si="6">A256+1</f>
        <v>249</v>
      </c>
      <c r="B257" s="4" t="s">
        <v>537</v>
      </c>
      <c r="C257" s="201">
        <v>12</v>
      </c>
      <c r="D257" s="242" t="s">
        <v>902</v>
      </c>
      <c r="E257" s="239">
        <f>'WP II-E-3.5.2 Q3'!C55/1000</f>
        <v>-42244.072</v>
      </c>
      <c r="F257" s="28"/>
      <c r="G257" s="28"/>
      <c r="H257" s="28"/>
    </row>
    <row r="258" spans="1:8" ht="11.25" customHeight="1" x14ac:dyDescent="0.2">
      <c r="A258" s="236">
        <f t="shared" si="6"/>
        <v>250</v>
      </c>
      <c r="B258" s="4"/>
      <c r="D258" s="246"/>
      <c r="E258" s="239"/>
      <c r="F258" s="28"/>
      <c r="G258" s="28"/>
      <c r="H258" s="28"/>
    </row>
    <row r="259" spans="1:8" ht="11.25" customHeight="1" thickBot="1" x14ac:dyDescent="0.25">
      <c r="A259" s="236">
        <f t="shared" si="6"/>
        <v>251</v>
      </c>
      <c r="B259" s="20" t="s">
        <v>526</v>
      </c>
      <c r="C259" s="243"/>
      <c r="D259" s="244"/>
      <c r="E259" s="244">
        <f>SUM(E257)</f>
        <v>-42244.072</v>
      </c>
      <c r="F259" s="28"/>
      <c r="G259" s="28"/>
      <c r="H259" s="28"/>
    </row>
    <row r="260" spans="1:8" ht="11.25" customHeight="1" thickTop="1" thickBot="1" x14ac:dyDescent="0.25">
      <c r="A260" s="236">
        <f t="shared" si="6"/>
        <v>252</v>
      </c>
      <c r="B260" s="4"/>
      <c r="D260" s="246"/>
      <c r="E260" s="239"/>
      <c r="F260" s="28"/>
      <c r="G260" s="28"/>
      <c r="H260" s="28"/>
    </row>
    <row r="261" spans="1:8" ht="11.25" customHeight="1" thickBot="1" x14ac:dyDescent="0.25">
      <c r="A261" s="236">
        <f t="shared" si="6"/>
        <v>253</v>
      </c>
      <c r="B261" s="247" t="s">
        <v>538</v>
      </c>
      <c r="C261" s="248"/>
      <c r="D261" s="248"/>
      <c r="E261" s="254">
        <f>SUM(E259+E254)</f>
        <v>-119122514.072</v>
      </c>
      <c r="F261" s="28"/>
      <c r="G261" s="28"/>
      <c r="H261" s="28"/>
    </row>
    <row r="262" spans="1:8" ht="11.25" customHeight="1" x14ac:dyDescent="0.2">
      <c r="A262" s="236">
        <f t="shared" si="6"/>
        <v>254</v>
      </c>
      <c r="B262" s="211"/>
      <c r="D262" s="242"/>
      <c r="E262" s="239"/>
      <c r="F262" s="28"/>
      <c r="G262" s="28"/>
      <c r="H262" s="28"/>
    </row>
    <row r="263" spans="1:8" ht="11.25" customHeight="1" x14ac:dyDescent="0.2">
      <c r="A263" s="236">
        <f t="shared" si="6"/>
        <v>255</v>
      </c>
      <c r="B263" s="211"/>
      <c r="D263" s="242"/>
      <c r="E263" s="239"/>
      <c r="F263" s="28"/>
      <c r="G263" s="28"/>
      <c r="H263" s="28"/>
    </row>
    <row r="264" spans="1:8" ht="11.25" customHeight="1" x14ac:dyDescent="0.2">
      <c r="A264" s="236">
        <f t="shared" si="6"/>
        <v>256</v>
      </c>
      <c r="B264" s="240"/>
      <c r="D264" s="242"/>
      <c r="E264" s="239"/>
      <c r="F264" s="28"/>
      <c r="G264" s="28"/>
      <c r="H264" s="28"/>
    </row>
    <row r="265" spans="1:8" ht="22.15" customHeight="1" x14ac:dyDescent="0.2">
      <c r="A265" s="236">
        <f t="shared" si="6"/>
        <v>257</v>
      </c>
      <c r="B265" s="237" t="s">
        <v>512</v>
      </c>
      <c r="C265" s="237" t="s">
        <v>840</v>
      </c>
      <c r="D265" s="237" t="s">
        <v>841</v>
      </c>
      <c r="E265" s="238" t="s">
        <v>541</v>
      </c>
      <c r="F265" s="238" t="s">
        <v>542</v>
      </c>
      <c r="G265" s="28"/>
      <c r="H265" s="28"/>
    </row>
    <row r="266" spans="1:8" ht="11.25" customHeight="1" x14ac:dyDescent="0.2">
      <c r="A266" s="236">
        <f t="shared" si="6"/>
        <v>258</v>
      </c>
      <c r="B266" s="211"/>
      <c r="E266" s="239"/>
      <c r="F266" s="28"/>
      <c r="G266" s="28"/>
      <c r="H266" s="28"/>
    </row>
    <row r="267" spans="1:8" ht="11.25" customHeight="1" x14ac:dyDescent="0.2">
      <c r="A267" s="236">
        <f t="shared" si="6"/>
        <v>259</v>
      </c>
      <c r="B267" s="240" t="s">
        <v>514</v>
      </c>
      <c r="E267" s="239"/>
      <c r="F267" s="28"/>
      <c r="G267" s="28"/>
      <c r="H267" s="28"/>
    </row>
    <row r="268" spans="1:8" ht="11.25" customHeight="1" x14ac:dyDescent="0.2">
      <c r="A268" s="236">
        <f t="shared" si="6"/>
        <v>260</v>
      </c>
      <c r="B268" s="241" t="s">
        <v>515</v>
      </c>
      <c r="E268" s="239"/>
      <c r="F268" s="28"/>
      <c r="G268" s="28"/>
      <c r="H268" s="28"/>
    </row>
    <row r="269" spans="1:8" ht="11.25" customHeight="1" x14ac:dyDescent="0.2">
      <c r="A269" s="236">
        <f t="shared" si="6"/>
        <v>261</v>
      </c>
      <c r="B269" s="4" t="s">
        <v>56</v>
      </c>
      <c r="C269" s="260">
        <v>3</v>
      </c>
      <c r="D269" s="261" t="s">
        <v>508</v>
      </c>
      <c r="E269" s="239">
        <f>'WP II-E-3.5.1a Support'!I68</f>
        <v>17346550</v>
      </c>
      <c r="F269" s="239">
        <f>'WP II-E-3.5.1a Support'!J68</f>
        <v>0</v>
      </c>
      <c r="G269" s="28"/>
      <c r="H269" s="28"/>
    </row>
    <row r="270" spans="1:8" ht="11.25" customHeight="1" x14ac:dyDescent="0.2">
      <c r="A270" s="236">
        <f t="shared" si="6"/>
        <v>262</v>
      </c>
      <c r="B270" s="4" t="s">
        <v>516</v>
      </c>
      <c r="C270" s="260">
        <v>12</v>
      </c>
      <c r="D270" s="242" t="s">
        <v>902</v>
      </c>
      <c r="E270" s="239">
        <f>'WP II-E-3.5.1a Support'!I71</f>
        <v>16608130</v>
      </c>
      <c r="F270" s="239">
        <f>'WP II-E-3.5.1a Support'!J71</f>
        <v>-1236294</v>
      </c>
      <c r="G270" s="28"/>
      <c r="H270" s="28"/>
    </row>
    <row r="271" spans="1:8" ht="11.25" customHeight="1" x14ac:dyDescent="0.2">
      <c r="A271" s="236">
        <f t="shared" si="6"/>
        <v>263</v>
      </c>
      <c r="B271" s="4" t="s">
        <v>46</v>
      </c>
      <c r="C271" s="260">
        <v>20</v>
      </c>
      <c r="D271" s="242" t="s">
        <v>906</v>
      </c>
      <c r="E271" s="239">
        <f>'WP II-E-3.5.1a Support'!I53</f>
        <v>4846307</v>
      </c>
      <c r="F271" s="239">
        <f>'WP II-E-3.5.1a Support'!J53</f>
        <v>0</v>
      </c>
      <c r="G271" s="28"/>
      <c r="H271" s="28"/>
    </row>
    <row r="272" spans="1:8" ht="11.25" customHeight="1" x14ac:dyDescent="0.2">
      <c r="A272" s="236">
        <f t="shared" si="6"/>
        <v>264</v>
      </c>
      <c r="B272" s="4" t="s">
        <v>517</v>
      </c>
      <c r="C272" s="260">
        <v>12</v>
      </c>
      <c r="D272" s="242" t="s">
        <v>902</v>
      </c>
      <c r="E272" s="239">
        <f>'WP II-E-3.5.1a Support'!I40</f>
        <v>30624</v>
      </c>
      <c r="F272" s="239">
        <f>'WP II-E-3.5.1a Support'!J40</f>
        <v>0</v>
      </c>
      <c r="G272" s="28"/>
      <c r="H272" s="28"/>
    </row>
    <row r="273" spans="1:8" ht="11.25" customHeight="1" x14ac:dyDescent="0.2">
      <c r="A273" s="236">
        <f t="shared" si="6"/>
        <v>265</v>
      </c>
      <c r="B273" s="4" t="s">
        <v>34</v>
      </c>
      <c r="C273" s="260">
        <v>20</v>
      </c>
      <c r="D273" s="242" t="s">
        <v>906</v>
      </c>
      <c r="E273" s="239">
        <f>'WP II-E-3.5.1a Support'!I38</f>
        <v>2592</v>
      </c>
      <c r="F273" s="239">
        <f>'WP II-E-3.5.1a Support'!J38</f>
        <v>0</v>
      </c>
      <c r="G273" s="28"/>
      <c r="H273" s="28"/>
    </row>
    <row r="274" spans="1:8" ht="11.25" customHeight="1" x14ac:dyDescent="0.2">
      <c r="A274" s="236">
        <f t="shared" si="6"/>
        <v>266</v>
      </c>
      <c r="B274" s="4" t="s">
        <v>494</v>
      </c>
      <c r="C274" s="260">
        <v>5</v>
      </c>
      <c r="D274" s="242" t="s">
        <v>510</v>
      </c>
      <c r="E274" s="239">
        <f>'WP II-E-3.5.1a Support'!I56</f>
        <v>238899</v>
      </c>
      <c r="F274" s="239">
        <f>'WP II-E-3.5.1a Support'!J56</f>
        <v>0</v>
      </c>
      <c r="G274" s="28"/>
      <c r="H274" s="28"/>
    </row>
    <row r="275" spans="1:8" ht="11.25" customHeight="1" x14ac:dyDescent="0.2">
      <c r="A275" s="236">
        <f t="shared" si="6"/>
        <v>267</v>
      </c>
      <c r="B275" s="4" t="s">
        <v>518</v>
      </c>
      <c r="C275" s="260">
        <v>20</v>
      </c>
      <c r="D275" s="242" t="s">
        <v>906</v>
      </c>
      <c r="E275" s="239">
        <f>'WP II-E-3.5.1a Support'!I34</f>
        <v>6474078</v>
      </c>
      <c r="F275" s="239">
        <f>'WP II-E-3.5.1a Support'!J34</f>
        <v>-6474078</v>
      </c>
      <c r="G275" s="28"/>
      <c r="H275" s="28"/>
    </row>
    <row r="276" spans="1:8" ht="11.25" customHeight="1" x14ac:dyDescent="0.2">
      <c r="A276" s="236">
        <f t="shared" si="6"/>
        <v>268</v>
      </c>
      <c r="B276" s="4" t="s">
        <v>519</v>
      </c>
      <c r="C276" s="260">
        <v>21</v>
      </c>
      <c r="D276" s="242" t="s">
        <v>900</v>
      </c>
      <c r="E276" s="239">
        <f>'WP II-E-3.5.1a Support'!I48</f>
        <v>4928138</v>
      </c>
      <c r="F276" s="239">
        <f>'WP II-E-3.5.1a Support'!J48</f>
        <v>-2343942</v>
      </c>
      <c r="G276" s="28"/>
      <c r="H276" s="28"/>
    </row>
    <row r="277" spans="1:8" ht="11.25" customHeight="1" x14ac:dyDescent="0.2">
      <c r="A277" s="236">
        <f t="shared" si="6"/>
        <v>269</v>
      </c>
      <c r="B277" s="4" t="s">
        <v>520</v>
      </c>
      <c r="C277" s="260">
        <v>20</v>
      </c>
      <c r="D277" s="242" t="s">
        <v>906</v>
      </c>
      <c r="E277" s="239">
        <f>'WP II-E-3.5.1a Support'!I50</f>
        <v>367500</v>
      </c>
      <c r="F277" s="239">
        <f>'WP II-E-3.5.1a Support'!J50</f>
        <v>0</v>
      </c>
      <c r="G277" s="28"/>
      <c r="H277" s="28"/>
    </row>
    <row r="278" spans="1:8" ht="11.25" customHeight="1" x14ac:dyDescent="0.2">
      <c r="A278" s="236">
        <f t="shared" si="6"/>
        <v>270</v>
      </c>
      <c r="B278" s="4" t="s">
        <v>521</v>
      </c>
      <c r="C278" s="260">
        <v>20</v>
      </c>
      <c r="D278" s="242" t="s">
        <v>906</v>
      </c>
      <c r="E278" s="239">
        <f>'WP II-E-3.5.1a Support'!I55</f>
        <v>20079</v>
      </c>
      <c r="F278" s="239">
        <f>'WP II-E-3.5.1a Support'!J55</f>
        <v>0</v>
      </c>
      <c r="G278" s="28"/>
      <c r="H278" s="28"/>
    </row>
    <row r="279" spans="1:8" ht="11.25" customHeight="1" x14ac:dyDescent="0.2">
      <c r="A279" s="236">
        <f t="shared" si="6"/>
        <v>271</v>
      </c>
      <c r="B279" s="4" t="s">
        <v>486</v>
      </c>
      <c r="C279" s="255">
        <v>12</v>
      </c>
      <c r="D279" s="242" t="s">
        <v>902</v>
      </c>
      <c r="E279" s="239">
        <f>'WP II-E-3.5.1a Support'!I41</f>
        <v>0</v>
      </c>
      <c r="F279" s="239">
        <f>'WP II-E-3.5.1a Support'!J41</f>
        <v>0</v>
      </c>
      <c r="G279" s="28"/>
      <c r="H279" s="28"/>
    </row>
    <row r="280" spans="1:8" ht="11.25" customHeight="1" x14ac:dyDescent="0.2">
      <c r="A280" s="236">
        <f t="shared" si="6"/>
        <v>272</v>
      </c>
      <c r="B280" s="4" t="s">
        <v>495</v>
      </c>
      <c r="C280" s="255">
        <v>20</v>
      </c>
      <c r="D280" s="242" t="s">
        <v>906</v>
      </c>
      <c r="E280" s="239">
        <f>'WP II-E-3.5.1a Support'!I57</f>
        <v>0</v>
      </c>
      <c r="F280" s="239">
        <f>'WP II-E-3.5.1a Support'!J57</f>
        <v>0</v>
      </c>
      <c r="G280" s="28"/>
      <c r="H280" s="28"/>
    </row>
    <row r="281" spans="1:8" ht="11.25" customHeight="1" x14ac:dyDescent="0.2">
      <c r="A281" s="236">
        <f t="shared" si="6"/>
        <v>273</v>
      </c>
      <c r="B281" s="4" t="s">
        <v>39</v>
      </c>
      <c r="C281" s="255">
        <v>12</v>
      </c>
      <c r="D281" s="242" t="s">
        <v>902</v>
      </c>
      <c r="E281" s="239">
        <f>'WP II-E-3.5.1a Support'!I45</f>
        <v>0</v>
      </c>
      <c r="F281" s="239">
        <f>'WP II-E-3.5.1a Support'!J45</f>
        <v>0</v>
      </c>
      <c r="G281" s="28"/>
      <c r="H281" s="28"/>
    </row>
    <row r="282" spans="1:8" ht="11.25" customHeight="1" x14ac:dyDescent="0.2">
      <c r="A282" s="236">
        <f t="shared" si="6"/>
        <v>274</v>
      </c>
      <c r="B282" s="4" t="s">
        <v>37</v>
      </c>
      <c r="C282" s="255">
        <v>12</v>
      </c>
      <c r="D282" s="242" t="s">
        <v>902</v>
      </c>
      <c r="E282" s="239">
        <f>'WP II-E-3.5.1a Support'!I43</f>
        <v>2323403</v>
      </c>
      <c r="F282" s="239">
        <f>'WP II-E-3.5.1a Support'!J43</f>
        <v>0</v>
      </c>
      <c r="G282" s="28"/>
      <c r="H282" s="28"/>
    </row>
    <row r="283" spans="1:8" ht="11.25" customHeight="1" x14ac:dyDescent="0.2">
      <c r="A283" s="236">
        <f t="shared" si="6"/>
        <v>275</v>
      </c>
      <c r="B283" s="4" t="s">
        <v>35</v>
      </c>
      <c r="C283" s="260">
        <v>20</v>
      </c>
      <c r="D283" s="242" t="s">
        <v>906</v>
      </c>
      <c r="E283" s="239">
        <f>'WP II-E-3.5.1a Support'!I39</f>
        <v>1283192</v>
      </c>
      <c r="F283" s="239">
        <f>'WP II-E-3.5.1a Support'!J39</f>
        <v>0</v>
      </c>
      <c r="G283" s="28"/>
      <c r="H283" s="28"/>
    </row>
    <row r="284" spans="1:8" ht="11.25" customHeight="1" x14ac:dyDescent="0.2">
      <c r="A284" s="236">
        <f t="shared" si="6"/>
        <v>276</v>
      </c>
      <c r="B284" s="4" t="s">
        <v>522</v>
      </c>
      <c r="C284" s="260">
        <v>21</v>
      </c>
      <c r="D284" s="242" t="s">
        <v>900</v>
      </c>
      <c r="E284" s="239">
        <f>'WP II-E-3.5.1a Support'!I11</f>
        <v>169425732</v>
      </c>
      <c r="F284" s="239">
        <f>'WP II-E-3.5.1a Support'!J11</f>
        <v>-95664</v>
      </c>
      <c r="G284" s="28"/>
      <c r="H284" s="28"/>
    </row>
    <row r="285" spans="1:8" ht="11.25" customHeight="1" x14ac:dyDescent="0.2">
      <c r="A285" s="236">
        <f t="shared" si="6"/>
        <v>277</v>
      </c>
      <c r="B285" s="4" t="s">
        <v>462</v>
      </c>
      <c r="C285" s="260">
        <v>20</v>
      </c>
      <c r="D285" s="242" t="s">
        <v>906</v>
      </c>
      <c r="E285" s="239">
        <f>'WP II-E-3.5.1a Support'!I18</f>
        <v>5990775</v>
      </c>
      <c r="F285" s="239">
        <f>'WP II-E-3.5.1a Support'!J18</f>
        <v>0</v>
      </c>
      <c r="G285" s="28"/>
      <c r="H285" s="28"/>
    </row>
    <row r="286" spans="1:8" ht="11.25" customHeight="1" x14ac:dyDescent="0.2">
      <c r="A286" s="236">
        <f t="shared" si="6"/>
        <v>278</v>
      </c>
      <c r="B286" s="4" t="s">
        <v>467</v>
      </c>
      <c r="C286" s="260">
        <v>21</v>
      </c>
      <c r="D286" s="242" t="s">
        <v>900</v>
      </c>
      <c r="E286" s="239">
        <f>'WP II-E-3.5.1a Support'!I20</f>
        <v>64790368</v>
      </c>
      <c r="F286" s="239">
        <f>'WP II-E-3.5.1a Support'!J20</f>
        <v>10632700.671829566</v>
      </c>
      <c r="G286" s="28"/>
      <c r="H286" s="28"/>
    </row>
    <row r="287" spans="1:8" ht="11.25" customHeight="1" x14ac:dyDescent="0.2">
      <c r="A287" s="236">
        <f t="shared" si="6"/>
        <v>279</v>
      </c>
      <c r="B287" s="4"/>
      <c r="C287" s="262"/>
      <c r="D287" s="242"/>
      <c r="E287" s="239"/>
      <c r="F287" s="28"/>
      <c r="G287" s="28"/>
      <c r="H287" s="28"/>
    </row>
    <row r="288" spans="1:8" ht="11.25" customHeight="1" thickBot="1" x14ac:dyDescent="0.25">
      <c r="A288" s="236">
        <f t="shared" si="6"/>
        <v>280</v>
      </c>
      <c r="B288" s="20" t="s">
        <v>523</v>
      </c>
      <c r="C288" s="243"/>
      <c r="D288" s="243"/>
      <c r="E288" s="245">
        <f>SUM(E269:E286)</f>
        <v>294676367</v>
      </c>
      <c r="F288" s="245">
        <f>SUM(F269:F286)</f>
        <v>482722.67182956636</v>
      </c>
      <c r="G288" s="28"/>
      <c r="H288" s="28"/>
    </row>
    <row r="289" spans="1:8" ht="11.25" customHeight="1" thickTop="1" x14ac:dyDescent="0.2">
      <c r="A289" s="236">
        <f t="shared" ref="A289:A320" si="7">A288+1</f>
        <v>281</v>
      </c>
      <c r="B289" s="4"/>
      <c r="E289" s="239"/>
      <c r="F289" s="28"/>
      <c r="G289" s="28"/>
      <c r="H289" s="28"/>
    </row>
    <row r="290" spans="1:8" ht="11.25" customHeight="1" x14ac:dyDescent="0.2">
      <c r="A290" s="236">
        <f t="shared" si="7"/>
        <v>282</v>
      </c>
      <c r="B290" s="241" t="s">
        <v>524</v>
      </c>
      <c r="E290" s="239"/>
      <c r="F290" s="28"/>
      <c r="G290" s="28"/>
      <c r="H290" s="28"/>
    </row>
    <row r="291" spans="1:8" ht="11.25" customHeight="1" x14ac:dyDescent="0.2">
      <c r="A291" s="236">
        <f t="shared" si="7"/>
        <v>283</v>
      </c>
      <c r="B291" s="4" t="s">
        <v>525</v>
      </c>
      <c r="C291" s="260">
        <v>20</v>
      </c>
      <c r="D291" s="257" t="s">
        <v>906</v>
      </c>
      <c r="E291" s="239">
        <v>0</v>
      </c>
      <c r="F291" s="28"/>
      <c r="G291" s="28"/>
      <c r="H291" s="28"/>
    </row>
    <row r="292" spans="1:8" ht="11.25" customHeight="1" x14ac:dyDescent="0.2">
      <c r="A292" s="236">
        <f t="shared" si="7"/>
        <v>284</v>
      </c>
      <c r="B292" s="4"/>
      <c r="D292" s="246"/>
      <c r="E292" s="239"/>
      <c r="F292" s="28"/>
      <c r="G292" s="28"/>
      <c r="H292" s="28"/>
    </row>
    <row r="293" spans="1:8" ht="11.25" customHeight="1" thickBot="1" x14ac:dyDescent="0.25">
      <c r="A293" s="236">
        <f t="shared" si="7"/>
        <v>285</v>
      </c>
      <c r="B293" s="20" t="s">
        <v>526</v>
      </c>
      <c r="C293" s="243"/>
      <c r="D293" s="244"/>
      <c r="E293" s="245">
        <f>SUM(E291)</f>
        <v>0</v>
      </c>
      <c r="F293" s="245">
        <f>SUM(F291)</f>
        <v>0</v>
      </c>
      <c r="G293" s="28"/>
      <c r="H293" s="28"/>
    </row>
    <row r="294" spans="1:8" ht="11.25" customHeight="1" thickTop="1" thickBot="1" x14ac:dyDescent="0.25">
      <c r="A294" s="236">
        <f t="shared" si="7"/>
        <v>286</v>
      </c>
      <c r="B294" s="4"/>
      <c r="D294" s="246"/>
      <c r="E294" s="239"/>
      <c r="F294" s="28"/>
      <c r="G294" s="28"/>
      <c r="H294" s="28"/>
    </row>
    <row r="295" spans="1:8" ht="11.25" customHeight="1" thickBot="1" x14ac:dyDescent="0.25">
      <c r="A295" s="236">
        <f t="shared" si="7"/>
        <v>287</v>
      </c>
      <c r="B295" s="247" t="s">
        <v>527</v>
      </c>
      <c r="C295" s="248"/>
      <c r="D295" s="248"/>
      <c r="E295" s="249">
        <f>SUM(E269:E293)/2</f>
        <v>294676367</v>
      </c>
      <c r="F295" s="249">
        <f>SUM(F269:F293)/2</f>
        <v>482722.67182956636</v>
      </c>
      <c r="G295" s="28"/>
      <c r="H295" s="28"/>
    </row>
    <row r="296" spans="1:8" ht="11.25" customHeight="1" x14ac:dyDescent="0.2">
      <c r="A296" s="236">
        <f t="shared" si="7"/>
        <v>288</v>
      </c>
      <c r="E296" s="58"/>
      <c r="F296" s="28"/>
      <c r="G296" s="28"/>
      <c r="H296" s="28"/>
    </row>
    <row r="297" spans="1:8" ht="11.25" customHeight="1" x14ac:dyDescent="0.2">
      <c r="A297" s="236">
        <f t="shared" si="7"/>
        <v>289</v>
      </c>
      <c r="B297" s="240"/>
      <c r="E297" s="58"/>
      <c r="F297" s="28"/>
      <c r="G297" s="28"/>
      <c r="H297" s="28"/>
    </row>
    <row r="298" spans="1:8" ht="11.25" customHeight="1" x14ac:dyDescent="0.2">
      <c r="A298" s="236">
        <f t="shared" si="7"/>
        <v>290</v>
      </c>
      <c r="B298" s="240" t="s">
        <v>528</v>
      </c>
      <c r="E298" s="58"/>
      <c r="F298" s="28"/>
      <c r="G298" s="28"/>
      <c r="H298" s="28"/>
    </row>
    <row r="299" spans="1:8" ht="11.25" customHeight="1" x14ac:dyDescent="0.2">
      <c r="A299" s="236">
        <f t="shared" si="7"/>
        <v>291</v>
      </c>
      <c r="B299" s="241" t="s">
        <v>515</v>
      </c>
      <c r="E299" s="58"/>
      <c r="F299" s="28"/>
      <c r="G299" s="28"/>
      <c r="H299" s="28"/>
    </row>
    <row r="300" spans="1:8" ht="11.25" customHeight="1" x14ac:dyDescent="0.2">
      <c r="A300" s="236">
        <f t="shared" si="7"/>
        <v>292</v>
      </c>
      <c r="B300" s="4" t="s">
        <v>29</v>
      </c>
      <c r="C300" s="201">
        <v>21</v>
      </c>
      <c r="D300" s="242" t="s">
        <v>900</v>
      </c>
      <c r="E300" s="239">
        <f>'WP II-E-3.5.1a Support'!I25</f>
        <v>-977462803</v>
      </c>
      <c r="F300" s="239">
        <f>'WP II-E-3.5.1a Support'!J25</f>
        <v>-97805064</v>
      </c>
      <c r="G300" s="28"/>
      <c r="H300" s="28"/>
    </row>
    <row r="301" spans="1:8" ht="11.25" customHeight="1" x14ac:dyDescent="0.2">
      <c r="A301" s="236">
        <f t="shared" si="7"/>
        <v>293</v>
      </c>
      <c r="B301" s="4" t="s">
        <v>476</v>
      </c>
      <c r="C301" s="201">
        <v>21</v>
      </c>
      <c r="D301" s="242" t="s">
        <v>900</v>
      </c>
      <c r="E301" s="239">
        <f>'WP II-E-3.5.1a Support'!I27</f>
        <v>-32667730</v>
      </c>
      <c r="F301" s="239">
        <f>'WP II-E-3.5.1a Support'!J27</f>
        <v>32667730</v>
      </c>
      <c r="G301" s="28"/>
      <c r="H301" s="28"/>
    </row>
    <row r="302" spans="1:8" ht="11.25" customHeight="1" x14ac:dyDescent="0.2">
      <c r="A302" s="236">
        <f t="shared" si="7"/>
        <v>294</v>
      </c>
      <c r="B302" s="4" t="s">
        <v>221</v>
      </c>
      <c r="C302" s="201">
        <v>21</v>
      </c>
      <c r="D302" s="242" t="s">
        <v>900</v>
      </c>
      <c r="E302" s="239">
        <f>'WP II-E-3.5.1a Support'!I33</f>
        <v>-365908</v>
      </c>
      <c r="F302" s="239">
        <f>'WP II-E-3.5.1a Support'!J33</f>
        <v>365908</v>
      </c>
      <c r="G302" s="28"/>
      <c r="H302" s="28"/>
    </row>
    <row r="303" spans="1:8" ht="11.25" customHeight="1" x14ac:dyDescent="0.2">
      <c r="A303" s="236">
        <f t="shared" si="7"/>
        <v>295</v>
      </c>
      <c r="B303" s="4" t="s">
        <v>483</v>
      </c>
      <c r="C303" s="201">
        <v>21</v>
      </c>
      <c r="D303" s="242" t="s">
        <v>900</v>
      </c>
      <c r="E303" s="239">
        <f>'WP II-E-3.5.1a Support'!I35</f>
        <v>-115087019</v>
      </c>
      <c r="F303" s="239">
        <f>'WP II-E-3.5.1a Support'!J35</f>
        <v>14060875</v>
      </c>
      <c r="G303" s="28"/>
      <c r="H303" s="28"/>
    </row>
    <row r="304" spans="1:8" ht="11.25" customHeight="1" x14ac:dyDescent="0.2">
      <c r="A304" s="236">
        <f t="shared" si="7"/>
        <v>296</v>
      </c>
      <c r="B304" s="4" t="s">
        <v>33</v>
      </c>
      <c r="C304" s="201">
        <v>21</v>
      </c>
      <c r="D304" s="242" t="s">
        <v>900</v>
      </c>
      <c r="E304" s="239">
        <f>'WP II-E-3.5.1a Support'!I36</f>
        <v>-272031841</v>
      </c>
      <c r="F304" s="239">
        <f>'WP II-E-3.5.1a Support'!J36</f>
        <v>28912972</v>
      </c>
      <c r="G304" s="28"/>
      <c r="H304" s="28"/>
    </row>
    <row r="305" spans="1:8" ht="11.25" customHeight="1" x14ac:dyDescent="0.2">
      <c r="A305" s="236">
        <f t="shared" si="7"/>
        <v>297</v>
      </c>
      <c r="B305" s="4" t="s">
        <v>484</v>
      </c>
      <c r="C305" s="201">
        <v>21</v>
      </c>
      <c r="D305" s="242" t="s">
        <v>900</v>
      </c>
      <c r="E305" s="239">
        <f>'WP II-E-3.5.1a Support'!I37</f>
        <v>-18260759</v>
      </c>
      <c r="F305" s="239">
        <f>'WP II-E-3.5.1a Support'!J37</f>
        <v>4177828</v>
      </c>
      <c r="G305" s="28"/>
      <c r="H305" s="28"/>
    </row>
    <row r="306" spans="1:8" ht="11.25" customHeight="1" x14ac:dyDescent="0.2">
      <c r="A306" s="236">
        <f t="shared" si="7"/>
        <v>298</v>
      </c>
      <c r="B306" s="58" t="s">
        <v>30</v>
      </c>
      <c r="C306" s="201">
        <v>21</v>
      </c>
      <c r="D306" s="242" t="s">
        <v>900</v>
      </c>
      <c r="E306" s="239">
        <f>'WP II-E-3.5.1a Support'!I26</f>
        <v>-18060154</v>
      </c>
      <c r="F306" s="239">
        <f>'WP II-E-3.5.1a Support'!J26</f>
        <v>30404394</v>
      </c>
      <c r="G306" s="28"/>
      <c r="H306" s="28"/>
    </row>
    <row r="307" spans="1:8" ht="11.25" customHeight="1" x14ac:dyDescent="0.2">
      <c r="A307" s="236">
        <f t="shared" si="7"/>
        <v>299</v>
      </c>
      <c r="B307" s="58" t="s">
        <v>32</v>
      </c>
      <c r="C307" s="201">
        <v>21</v>
      </c>
      <c r="D307" s="242" t="s">
        <v>900</v>
      </c>
      <c r="E307" s="239">
        <f>'WP II-E-3.5.1a Support'!I32</f>
        <v>-204228738</v>
      </c>
      <c r="F307" s="239">
        <f>'WP II-E-3.5.1a Support'!J32</f>
        <v>7516940</v>
      </c>
      <c r="G307" s="28"/>
      <c r="H307" s="28"/>
    </row>
    <row r="308" spans="1:8" ht="11.25" customHeight="1" x14ac:dyDescent="0.2">
      <c r="A308" s="236">
        <f t="shared" si="7"/>
        <v>300</v>
      </c>
      <c r="B308" s="58" t="s">
        <v>31</v>
      </c>
      <c r="C308" s="201">
        <v>21</v>
      </c>
      <c r="D308" s="242" t="s">
        <v>900</v>
      </c>
      <c r="E308" s="239">
        <f>'WP II-E-3.5.1a Support'!I28</f>
        <v>-21330017</v>
      </c>
      <c r="F308" s="239">
        <f>'WP II-E-3.5.1a Support'!J28</f>
        <v>21330017</v>
      </c>
      <c r="G308" s="28"/>
      <c r="H308" s="28"/>
    </row>
    <row r="309" spans="1:8" ht="11.25" customHeight="1" x14ac:dyDescent="0.2">
      <c r="A309" s="236">
        <f t="shared" si="7"/>
        <v>301</v>
      </c>
      <c r="B309" s="58" t="s">
        <v>478</v>
      </c>
      <c r="C309" s="201">
        <v>21</v>
      </c>
      <c r="D309" s="242" t="s">
        <v>900</v>
      </c>
      <c r="E309" s="239">
        <f>'WP II-E-3.5.1a Support'!I30</f>
        <v>1863484</v>
      </c>
      <c r="F309" s="239">
        <f>'WP II-E-3.5.1a Support'!J30</f>
        <v>-1863484</v>
      </c>
      <c r="G309" s="28"/>
      <c r="H309" s="28"/>
    </row>
    <row r="310" spans="1:8" ht="11.25" customHeight="1" x14ac:dyDescent="0.2">
      <c r="A310" s="236">
        <f t="shared" si="7"/>
        <v>302</v>
      </c>
      <c r="B310" s="4" t="s">
        <v>1456</v>
      </c>
      <c r="C310" s="201">
        <v>21</v>
      </c>
      <c r="D310" s="242" t="s">
        <v>900</v>
      </c>
      <c r="E310" s="239">
        <f>+'[1]WP II-E-3.5.1a Support'!I74</f>
        <v>0</v>
      </c>
      <c r="F310" s="81">
        <f>+'WP II-E-3.5.1a Support'!J74</f>
        <v>42121.499329201892</v>
      </c>
      <c r="G310" s="28"/>
      <c r="H310" s="28"/>
    </row>
    <row r="311" spans="1:8" ht="11.25" customHeight="1" thickBot="1" x14ac:dyDescent="0.25">
      <c r="A311" s="236">
        <f t="shared" si="7"/>
        <v>303</v>
      </c>
      <c r="B311" s="20" t="s">
        <v>523</v>
      </c>
      <c r="C311" s="243"/>
      <c r="D311" s="244"/>
      <c r="E311" s="245">
        <f>SUM(E300:E309)</f>
        <v>-1657631485</v>
      </c>
      <c r="F311" s="245">
        <f>SUM(F300:F310)</f>
        <v>39810237.499329202</v>
      </c>
      <c r="G311" s="28"/>
      <c r="H311" s="28"/>
    </row>
    <row r="312" spans="1:8" ht="11.25" customHeight="1" thickTop="1" x14ac:dyDescent="0.2">
      <c r="A312" s="236">
        <f t="shared" si="7"/>
        <v>304</v>
      </c>
      <c r="B312" s="4"/>
      <c r="E312" s="239"/>
      <c r="F312" s="28"/>
      <c r="G312" s="28"/>
      <c r="H312" s="28"/>
    </row>
    <row r="313" spans="1:8" ht="11.25" customHeight="1" x14ac:dyDescent="0.2">
      <c r="A313" s="236">
        <f t="shared" si="7"/>
        <v>305</v>
      </c>
      <c r="B313" s="241" t="s">
        <v>524</v>
      </c>
      <c r="D313" s="246"/>
      <c r="E313" s="58"/>
      <c r="F313" s="28"/>
      <c r="G313" s="28"/>
      <c r="H313" s="28"/>
    </row>
    <row r="314" spans="1:8" ht="11.25" customHeight="1" x14ac:dyDescent="0.2">
      <c r="A314" s="236">
        <f t="shared" si="7"/>
        <v>306</v>
      </c>
      <c r="B314" s="4" t="s">
        <v>474</v>
      </c>
      <c r="C314" s="201">
        <v>21</v>
      </c>
      <c r="D314" s="242" t="s">
        <v>900</v>
      </c>
      <c r="E314" s="239">
        <f>'WP II-E-3.5.1a Support'!I24</f>
        <v>14042474</v>
      </c>
      <c r="F314" s="239">
        <f>'WP II-E-3.5.1a Support'!J24</f>
        <v>-120691</v>
      </c>
      <c r="G314" s="28"/>
      <c r="H314" s="28"/>
    </row>
    <row r="315" spans="1:8" ht="11.25" customHeight="1" x14ac:dyDescent="0.2">
      <c r="A315" s="236">
        <f t="shared" si="7"/>
        <v>307</v>
      </c>
      <c r="B315" s="4" t="s">
        <v>40</v>
      </c>
      <c r="C315" s="201">
        <v>21</v>
      </c>
      <c r="D315" s="242" t="s">
        <v>900</v>
      </c>
      <c r="E315" s="239">
        <f>'WP II-E-3.5.1a Support'!I46</f>
        <v>145858232</v>
      </c>
      <c r="F315" s="239">
        <f>'WP II-E-3.5.1a Support'!J46</f>
        <v>-18792431</v>
      </c>
      <c r="G315" s="28"/>
      <c r="H315" s="28"/>
    </row>
    <row r="316" spans="1:8" ht="11.25" customHeight="1" x14ac:dyDescent="0.2">
      <c r="A316" s="236">
        <f t="shared" si="7"/>
        <v>308</v>
      </c>
      <c r="B316" s="4"/>
      <c r="D316" s="246"/>
      <c r="E316" s="58"/>
      <c r="F316" s="28"/>
      <c r="G316" s="28"/>
      <c r="H316" s="28"/>
    </row>
    <row r="317" spans="1:8" ht="11.25" customHeight="1" thickBot="1" x14ac:dyDescent="0.25">
      <c r="A317" s="236">
        <f t="shared" si="7"/>
        <v>309</v>
      </c>
      <c r="B317" s="20" t="s">
        <v>526</v>
      </c>
      <c r="C317" s="243"/>
      <c r="D317" s="244"/>
      <c r="E317" s="245">
        <f>SUM(E314:E315)</f>
        <v>159900706</v>
      </c>
      <c r="F317" s="245">
        <f>SUM(F314:F315)</f>
        <v>-18913122</v>
      </c>
      <c r="G317" s="28"/>
      <c r="H317" s="28"/>
    </row>
    <row r="318" spans="1:8" ht="11.25" customHeight="1" thickTop="1" thickBot="1" x14ac:dyDescent="0.25">
      <c r="A318" s="236">
        <f t="shared" si="7"/>
        <v>310</v>
      </c>
      <c r="B318" s="4"/>
      <c r="D318" s="246"/>
      <c r="E318" s="239"/>
      <c r="F318" s="28"/>
      <c r="G318" s="28"/>
      <c r="H318" s="28"/>
    </row>
    <row r="319" spans="1:8" ht="11.25" customHeight="1" thickBot="1" x14ac:dyDescent="0.25">
      <c r="A319" s="236">
        <f t="shared" si="7"/>
        <v>311</v>
      </c>
      <c r="B319" s="247" t="s">
        <v>529</v>
      </c>
      <c r="C319" s="248"/>
      <c r="D319" s="248"/>
      <c r="E319" s="263">
        <f>SUM(E296:E317)/2</f>
        <v>-1497730779</v>
      </c>
      <c r="F319" s="263">
        <f>SUM(F296:F317)/2</f>
        <v>20897115.499329202</v>
      </c>
      <c r="G319" s="28"/>
      <c r="H319" s="28"/>
    </row>
    <row r="320" spans="1:8" ht="11.25" customHeight="1" x14ac:dyDescent="0.2">
      <c r="A320" s="236">
        <f t="shared" si="7"/>
        <v>312</v>
      </c>
      <c r="B320" s="4"/>
      <c r="E320" s="239"/>
      <c r="F320" s="28"/>
      <c r="G320" s="28"/>
      <c r="H320" s="28"/>
    </row>
    <row r="321" spans="1:8" ht="11.25" customHeight="1" x14ac:dyDescent="0.2">
      <c r="A321" s="236">
        <f t="shared" ref="A321:A354" si="8">A320+1</f>
        <v>313</v>
      </c>
      <c r="B321" s="4"/>
      <c r="E321" s="239"/>
      <c r="F321" s="28"/>
      <c r="G321" s="4"/>
      <c r="H321" s="28"/>
    </row>
    <row r="322" spans="1:8" ht="11.25" customHeight="1" x14ac:dyDescent="0.2">
      <c r="A322" s="236">
        <f t="shared" si="8"/>
        <v>314</v>
      </c>
      <c r="B322" s="240" t="s">
        <v>530</v>
      </c>
      <c r="E322" s="239"/>
      <c r="F322" s="28"/>
      <c r="G322" s="4"/>
      <c r="H322" s="28"/>
    </row>
    <row r="323" spans="1:8" ht="11.25" customHeight="1" x14ac:dyDescent="0.2">
      <c r="A323" s="236">
        <f t="shared" si="8"/>
        <v>315</v>
      </c>
      <c r="B323" s="241" t="s">
        <v>515</v>
      </c>
      <c r="E323" s="239"/>
      <c r="F323" s="28"/>
      <c r="G323" s="4"/>
      <c r="H323" s="28"/>
    </row>
    <row r="324" spans="1:8" ht="11.25" customHeight="1" x14ac:dyDescent="0.2">
      <c r="A324" s="236">
        <f t="shared" si="8"/>
        <v>316</v>
      </c>
      <c r="B324" s="4" t="s">
        <v>489</v>
      </c>
      <c r="C324" s="255">
        <v>20</v>
      </c>
      <c r="D324" s="257" t="s">
        <v>906</v>
      </c>
      <c r="E324" s="239">
        <f>'WP II-E-3.5.1a Support'!I51</f>
        <v>-8728089</v>
      </c>
      <c r="F324" s="239">
        <f>'WP II-E-3.5.1a Support'!J51</f>
        <v>8728089</v>
      </c>
      <c r="G324" s="4"/>
      <c r="H324" s="28"/>
    </row>
    <row r="325" spans="1:8" ht="11.25" customHeight="1" x14ac:dyDescent="0.2">
      <c r="A325" s="236">
        <f t="shared" si="8"/>
        <v>317</v>
      </c>
      <c r="B325" s="4" t="s">
        <v>531</v>
      </c>
      <c r="C325" s="255">
        <v>5</v>
      </c>
      <c r="D325" s="257" t="s">
        <v>510</v>
      </c>
      <c r="E325" s="239">
        <f>'WP II-E-3.5.1a Support'!I60</f>
        <v>-1744037</v>
      </c>
      <c r="F325" s="239">
        <f>'WP II-E-3.5.1a Support'!J60</f>
        <v>0</v>
      </c>
      <c r="G325" s="4"/>
      <c r="H325" s="28"/>
    </row>
    <row r="326" spans="1:8" ht="11.25" customHeight="1" x14ac:dyDescent="0.2">
      <c r="A326" s="236">
        <f t="shared" si="8"/>
        <v>318</v>
      </c>
      <c r="B326" s="4" t="s">
        <v>532</v>
      </c>
      <c r="C326" s="255">
        <v>21</v>
      </c>
      <c r="D326" s="257" t="s">
        <v>900</v>
      </c>
      <c r="E326" s="239">
        <f>'WP II-E-3.5.1a Support'!I61</f>
        <v>-10206922</v>
      </c>
      <c r="F326" s="239">
        <f>'WP II-E-3.5.1a Support'!J61</f>
        <v>10206922</v>
      </c>
      <c r="G326" s="4"/>
      <c r="H326" s="28"/>
    </row>
    <row r="327" spans="1:8" ht="11.25" customHeight="1" x14ac:dyDescent="0.2">
      <c r="A327" s="236">
        <f t="shared" si="8"/>
        <v>319</v>
      </c>
      <c r="B327" s="4" t="s">
        <v>533</v>
      </c>
      <c r="C327" s="255">
        <v>20</v>
      </c>
      <c r="D327" s="257" t="s">
        <v>906</v>
      </c>
      <c r="E327" s="239">
        <f>'WP II-E-3.5.1a Support'!I62</f>
        <v>-47052956</v>
      </c>
      <c r="F327" s="239">
        <f>'WP II-E-3.5.1a Support'!J62</f>
        <v>10671949</v>
      </c>
      <c r="G327" s="4"/>
      <c r="H327" s="28"/>
    </row>
    <row r="328" spans="1:8" ht="11.25" customHeight="1" x14ac:dyDescent="0.2">
      <c r="A328" s="236">
        <f t="shared" si="8"/>
        <v>320</v>
      </c>
      <c r="B328" s="4" t="s">
        <v>534</v>
      </c>
      <c r="C328" s="255">
        <v>20</v>
      </c>
      <c r="D328" s="257" t="s">
        <v>906</v>
      </c>
      <c r="E328" s="239">
        <f>'WP II-E-3.5.1a Support'!I63</f>
        <v>-14248066</v>
      </c>
      <c r="F328" s="239">
        <f>'WP II-E-3.5.1a Support'!J63</f>
        <v>-2533155.0796999969</v>
      </c>
      <c r="G328" s="4"/>
      <c r="H328" s="28"/>
    </row>
    <row r="329" spans="1:8" ht="11.25" customHeight="1" x14ac:dyDescent="0.2">
      <c r="A329" s="236">
        <f t="shared" si="8"/>
        <v>321</v>
      </c>
      <c r="B329" s="4" t="s">
        <v>497</v>
      </c>
      <c r="C329" s="255">
        <v>12</v>
      </c>
      <c r="D329" s="257" t="s">
        <v>902</v>
      </c>
      <c r="E329" s="239">
        <f>'WP II-E-3.5.1a Support'!I64</f>
        <v>14951932</v>
      </c>
      <c r="F329" s="239">
        <f>'WP II-E-3.5.1a Support'!J64</f>
        <v>-17257558.214399997</v>
      </c>
      <c r="G329" s="239"/>
      <c r="H329" s="28"/>
    </row>
    <row r="330" spans="1:8" ht="11.25" customHeight="1" x14ac:dyDescent="0.2">
      <c r="A330" s="236">
        <f t="shared" si="8"/>
        <v>322</v>
      </c>
      <c r="B330" s="4" t="s">
        <v>535</v>
      </c>
      <c r="C330" s="255">
        <v>21</v>
      </c>
      <c r="D330" s="257" t="s">
        <v>900</v>
      </c>
      <c r="E330" s="239">
        <f>'WP II-E-3.5.1a Support'!I65</f>
        <v>-6108171</v>
      </c>
      <c r="F330" s="239">
        <f>'WP II-E-3.5.1a Support'!J65</f>
        <v>6108171</v>
      </c>
      <c r="G330" s="4"/>
      <c r="H330" s="28"/>
    </row>
    <row r="331" spans="1:8" ht="11.25" customHeight="1" x14ac:dyDescent="0.2">
      <c r="A331" s="236">
        <f t="shared" si="8"/>
        <v>323</v>
      </c>
      <c r="B331" s="4" t="s">
        <v>54</v>
      </c>
      <c r="C331" s="255">
        <v>3</v>
      </c>
      <c r="D331" s="257" t="s">
        <v>508</v>
      </c>
      <c r="E331" s="239">
        <f>'WP II-E-3.5.1a Support'!I66</f>
        <v>-3635785</v>
      </c>
      <c r="F331" s="239">
        <f>'WP II-E-3.5.1a Support'!J66</f>
        <v>0</v>
      </c>
      <c r="G331" s="4"/>
      <c r="H331" s="28"/>
    </row>
    <row r="332" spans="1:8" ht="11.25" customHeight="1" x14ac:dyDescent="0.2">
      <c r="A332" s="236">
        <f t="shared" si="8"/>
        <v>324</v>
      </c>
      <c r="B332" s="4" t="s">
        <v>536</v>
      </c>
      <c r="C332" s="255">
        <v>21</v>
      </c>
      <c r="D332" s="257" t="s">
        <v>900</v>
      </c>
      <c r="E332" s="239">
        <f>'WP II-E-3.5.1a Support'!I12</f>
        <v>-32062924</v>
      </c>
      <c r="F332" s="239">
        <f>'WP II-E-3.5.1a Support'!J12</f>
        <v>0</v>
      </c>
      <c r="G332" s="4"/>
      <c r="H332" s="28"/>
    </row>
    <row r="333" spans="1:8" ht="11.25" customHeight="1" x14ac:dyDescent="0.2">
      <c r="A333" s="236">
        <f t="shared" si="8"/>
        <v>325</v>
      </c>
      <c r="B333" s="4" t="s">
        <v>38</v>
      </c>
      <c r="C333" s="255">
        <v>12</v>
      </c>
      <c r="D333" s="257" t="s">
        <v>902</v>
      </c>
      <c r="E333" s="239">
        <f>'WP II-E-3.5.1a Support'!I44</f>
        <v>6731141</v>
      </c>
      <c r="F333" s="239">
        <f>'WP II-E-3.5.1a Support'!J44</f>
        <v>0</v>
      </c>
      <c r="G333" s="4"/>
      <c r="H333" s="28"/>
    </row>
    <row r="334" spans="1:8" ht="11.25" customHeight="1" x14ac:dyDescent="0.2">
      <c r="A334" s="236">
        <f t="shared" si="8"/>
        <v>326</v>
      </c>
      <c r="B334" s="4" t="s">
        <v>41</v>
      </c>
      <c r="C334" s="255">
        <v>12</v>
      </c>
      <c r="D334" s="257" t="s">
        <v>902</v>
      </c>
      <c r="E334" s="239">
        <f>'WP II-E-3.5.1a Support'!I47</f>
        <v>530846</v>
      </c>
      <c r="F334" s="239">
        <f>'WP II-E-3.5.1a Support'!J47</f>
        <v>0</v>
      </c>
      <c r="G334" s="4"/>
      <c r="H334" s="28"/>
    </row>
    <row r="335" spans="1:8" ht="11.25" customHeight="1" x14ac:dyDescent="0.2">
      <c r="A335" s="236">
        <f t="shared" si="8"/>
        <v>327</v>
      </c>
      <c r="B335" s="4" t="s">
        <v>458</v>
      </c>
      <c r="C335" s="255">
        <v>21</v>
      </c>
      <c r="D335" s="257" t="s">
        <v>900</v>
      </c>
      <c r="E335" s="239">
        <f>'WP II-E-3.5.1a Support'!I16</f>
        <v>0</v>
      </c>
      <c r="F335" s="239">
        <f>'WP II-E-3.5.1a Support'!J16</f>
        <v>0</v>
      </c>
      <c r="G335" s="4"/>
      <c r="H335" s="28"/>
    </row>
    <row r="336" spans="1:8" ht="11.25" customHeight="1" x14ac:dyDescent="0.2">
      <c r="A336" s="236">
        <f t="shared" si="8"/>
        <v>328</v>
      </c>
      <c r="B336" s="4" t="s">
        <v>445</v>
      </c>
      <c r="C336" s="255">
        <v>20</v>
      </c>
      <c r="D336" s="257" t="s">
        <v>906</v>
      </c>
      <c r="E336" s="239">
        <f>'WP II-E-3.5.1a Support'!I10</f>
        <v>0</v>
      </c>
      <c r="F336" s="239">
        <f>'WP II-E-3.5.1a Support'!J10</f>
        <v>0</v>
      </c>
      <c r="G336" s="4"/>
      <c r="H336" s="28"/>
    </row>
    <row r="337" spans="1:8" ht="11.25" customHeight="1" x14ac:dyDescent="0.2">
      <c r="A337" s="236">
        <f t="shared" si="8"/>
        <v>329</v>
      </c>
      <c r="B337" s="4" t="s">
        <v>214</v>
      </c>
      <c r="C337" s="255">
        <v>12</v>
      </c>
      <c r="D337" s="257" t="s">
        <v>902</v>
      </c>
      <c r="E337" s="239">
        <f>'WP II-E-3.5.1a Support'!I15</f>
        <v>2789136</v>
      </c>
      <c r="F337" s="239">
        <f>'WP II-E-3.5.1a Support'!J15</f>
        <v>0</v>
      </c>
      <c r="G337" s="4"/>
      <c r="H337" s="28"/>
    </row>
    <row r="338" spans="1:8" ht="11.25" customHeight="1" x14ac:dyDescent="0.2">
      <c r="A338" s="236">
        <f t="shared" si="8"/>
        <v>330</v>
      </c>
      <c r="B338" s="4" t="s">
        <v>460</v>
      </c>
      <c r="C338" s="255">
        <v>21</v>
      </c>
      <c r="D338" s="257" t="s">
        <v>900</v>
      </c>
      <c r="E338" s="239">
        <f>'WP II-E-3.5.1a Support'!I17</f>
        <v>-120086</v>
      </c>
      <c r="F338" s="239">
        <f>'WP II-E-3.5.1a Support'!J17</f>
        <v>0</v>
      </c>
      <c r="G338" s="4"/>
      <c r="H338" s="28"/>
    </row>
    <row r="339" spans="1:8" ht="11.25" customHeight="1" x14ac:dyDescent="0.2">
      <c r="A339" s="236">
        <f t="shared" si="8"/>
        <v>331</v>
      </c>
      <c r="B339" s="4" t="s">
        <v>470</v>
      </c>
      <c r="C339" s="255">
        <v>21</v>
      </c>
      <c r="D339" s="257" t="s">
        <v>900</v>
      </c>
      <c r="E339" s="239">
        <f>'WP II-E-3.5.1a Support'!I22</f>
        <v>5968451</v>
      </c>
      <c r="F339" s="239">
        <f>'WP II-E-3.5.1a Support'!J22</f>
        <v>0</v>
      </c>
      <c r="G339" s="4"/>
      <c r="H339" s="28"/>
    </row>
    <row r="340" spans="1:8" ht="11.25" customHeight="1" x14ac:dyDescent="0.2">
      <c r="A340" s="236">
        <f t="shared" si="8"/>
        <v>332</v>
      </c>
      <c r="B340" s="4" t="s">
        <v>472</v>
      </c>
      <c r="C340" s="255">
        <v>20</v>
      </c>
      <c r="D340" s="257" t="s">
        <v>906</v>
      </c>
      <c r="E340" s="239">
        <f>'WP II-E-3.5.1a Support'!I23</f>
        <v>-1078509</v>
      </c>
      <c r="F340" s="239">
        <f>'WP II-E-3.5.1a Support'!J23</f>
        <v>0</v>
      </c>
      <c r="G340" s="4"/>
      <c r="H340" s="28"/>
    </row>
    <row r="341" spans="1:8" ht="11.25" customHeight="1" x14ac:dyDescent="0.2">
      <c r="A341" s="236">
        <f t="shared" si="8"/>
        <v>333</v>
      </c>
      <c r="B341" s="4" t="s">
        <v>480</v>
      </c>
      <c r="C341" s="255">
        <v>1</v>
      </c>
      <c r="D341" s="257" t="s">
        <v>933</v>
      </c>
      <c r="E341" s="239">
        <f>'WP II-E-3.5.1a Support'!I31</f>
        <v>0</v>
      </c>
      <c r="F341" s="239">
        <f>'WP II-E-3.5.1a Support'!J31</f>
        <v>0</v>
      </c>
      <c r="G341" s="4"/>
      <c r="H341" s="28"/>
    </row>
    <row r="342" spans="1:8" ht="11.25" customHeight="1" x14ac:dyDescent="0.2">
      <c r="A342" s="236">
        <f t="shared" si="8"/>
        <v>334</v>
      </c>
      <c r="B342" s="4" t="s">
        <v>55</v>
      </c>
      <c r="C342" s="255">
        <v>3</v>
      </c>
      <c r="D342" s="257" t="s">
        <v>508</v>
      </c>
      <c r="E342" s="239">
        <f>'WP II-E-3.5.1a Support'!I67</f>
        <v>-119023992</v>
      </c>
      <c r="F342" s="239">
        <f>'WP II-E-3.5.1a Support'!J67</f>
        <v>119023992</v>
      </c>
      <c r="G342" s="4"/>
      <c r="H342" s="28"/>
    </row>
    <row r="343" spans="1:8" ht="11.25" customHeight="1" x14ac:dyDescent="0.2">
      <c r="A343" s="236">
        <f t="shared" si="8"/>
        <v>335</v>
      </c>
      <c r="B343" s="58" t="s">
        <v>543</v>
      </c>
      <c r="C343" s="255">
        <v>20</v>
      </c>
      <c r="D343" s="257" t="s">
        <v>906</v>
      </c>
      <c r="E343" s="264">
        <v>-16486237.359999895</v>
      </c>
      <c r="F343" s="164">
        <f>-E343</f>
        <v>16486237.359999895</v>
      </c>
      <c r="G343" s="4"/>
      <c r="H343" s="28"/>
    </row>
    <row r="344" spans="1:8" ht="11.25" customHeight="1" x14ac:dyDescent="0.2">
      <c r="A344" s="236">
        <f t="shared" si="8"/>
        <v>336</v>
      </c>
      <c r="B344" s="4" t="s">
        <v>769</v>
      </c>
      <c r="D344" s="242" t="s">
        <v>429</v>
      </c>
      <c r="E344" s="136">
        <f>'WP II-E-3.5.1a Support'!I73</f>
        <v>0</v>
      </c>
      <c r="F344" s="239">
        <f>'WP II-E-3.5.1a Support'!J73</f>
        <v>-11136437</v>
      </c>
      <c r="G344" s="4"/>
      <c r="H344" s="28"/>
    </row>
    <row r="345" spans="1:8" ht="11.25" customHeight="1" x14ac:dyDescent="0.2">
      <c r="A345" s="236">
        <f t="shared" si="8"/>
        <v>337</v>
      </c>
      <c r="B345" s="4"/>
      <c r="D345" s="242"/>
      <c r="E345" s="136"/>
      <c r="F345" s="239"/>
      <c r="G345" s="4"/>
      <c r="H345" s="28"/>
    </row>
    <row r="346" spans="1:8" ht="11.25" customHeight="1" thickBot="1" x14ac:dyDescent="0.25">
      <c r="A346" s="236">
        <f t="shared" si="8"/>
        <v>338</v>
      </c>
      <c r="B346" s="20" t="s">
        <v>523</v>
      </c>
      <c r="C346" s="243"/>
      <c r="D346" s="244"/>
      <c r="E346" s="245">
        <f>SUM(E324:E344)</f>
        <v>-229524268.3599999</v>
      </c>
      <c r="F346" s="245">
        <f>SUM(F324:F344)</f>
        <v>140298210.06589991</v>
      </c>
      <c r="G346" s="4"/>
      <c r="H346" s="28"/>
    </row>
    <row r="347" spans="1:8" ht="11.25" customHeight="1" thickTop="1" x14ac:dyDescent="0.2">
      <c r="A347" s="236">
        <f t="shared" si="8"/>
        <v>339</v>
      </c>
      <c r="B347" s="4"/>
      <c r="E347" s="239"/>
      <c r="F347" s="28"/>
      <c r="G347" s="4"/>
      <c r="H347" s="28"/>
    </row>
    <row r="348" spans="1:8" ht="11.25" customHeight="1" x14ac:dyDescent="0.2">
      <c r="A348" s="236">
        <f t="shared" si="8"/>
        <v>340</v>
      </c>
      <c r="B348" s="241" t="s">
        <v>524</v>
      </c>
      <c r="D348" s="246"/>
      <c r="E348" s="239"/>
      <c r="F348" s="28"/>
      <c r="G348" s="28"/>
      <c r="H348" s="28"/>
    </row>
    <row r="349" spans="1:8" ht="11.25" customHeight="1" x14ac:dyDescent="0.2">
      <c r="A349" s="236">
        <f t="shared" si="8"/>
        <v>341</v>
      </c>
      <c r="B349" s="4" t="s">
        <v>537</v>
      </c>
      <c r="C349" s="201">
        <v>20</v>
      </c>
      <c r="D349" s="257" t="s">
        <v>906</v>
      </c>
      <c r="E349" s="239">
        <f>'WP II-E-3.5.1a Support'!I59</f>
        <v>3725483</v>
      </c>
      <c r="F349" s="239">
        <f>'WP II-E-3.5.1a Support'!J59</f>
        <v>-3725483</v>
      </c>
      <c r="G349" s="28"/>
      <c r="H349" s="28"/>
    </row>
    <row r="350" spans="1:8" ht="11.25" customHeight="1" x14ac:dyDescent="0.2">
      <c r="A350" s="236">
        <f t="shared" si="8"/>
        <v>342</v>
      </c>
      <c r="B350" s="4" t="s">
        <v>47</v>
      </c>
      <c r="C350" s="265">
        <v>20</v>
      </c>
      <c r="D350" s="257" t="s">
        <v>906</v>
      </c>
      <c r="E350" s="239">
        <f>'WP II-E-3.5.1a Support'!I58</f>
        <v>-78168</v>
      </c>
      <c r="F350" s="239">
        <f>'WP II-E-3.5.1a Support'!J58</f>
        <v>0</v>
      </c>
      <c r="G350" s="28"/>
      <c r="H350" s="28"/>
    </row>
    <row r="351" spans="1:8" ht="11.25" customHeight="1" x14ac:dyDescent="0.2">
      <c r="A351" s="236">
        <f t="shared" si="8"/>
        <v>343</v>
      </c>
      <c r="B351" s="4"/>
      <c r="C351" s="236"/>
      <c r="D351" s="236"/>
      <c r="E351" s="239"/>
      <c r="F351" s="28"/>
      <c r="G351" s="28"/>
      <c r="H351" s="28"/>
    </row>
    <row r="352" spans="1:8" ht="11.25" customHeight="1" thickBot="1" x14ac:dyDescent="0.25">
      <c r="A352" s="236">
        <f t="shared" si="8"/>
        <v>344</v>
      </c>
      <c r="B352" s="20" t="s">
        <v>526</v>
      </c>
      <c r="C352" s="243"/>
      <c r="D352" s="243" t="s">
        <v>334</v>
      </c>
      <c r="E352" s="244">
        <f>SUM(E349:E350)</f>
        <v>3647315</v>
      </c>
      <c r="F352" s="244">
        <f>SUM(F349:F350)</f>
        <v>-3725483</v>
      </c>
      <c r="G352" s="28"/>
      <c r="H352" s="28"/>
    </row>
    <row r="353" spans="1:8" ht="11.25" customHeight="1" thickTop="1" thickBot="1" x14ac:dyDescent="0.25">
      <c r="A353" s="236">
        <f t="shared" si="8"/>
        <v>345</v>
      </c>
      <c r="B353" s="4"/>
      <c r="E353" s="239"/>
      <c r="F353" s="28"/>
      <c r="G353" s="28"/>
      <c r="H353" s="28"/>
    </row>
    <row r="354" spans="1:8" ht="11.25" customHeight="1" thickBot="1" x14ac:dyDescent="0.25">
      <c r="A354" s="236">
        <f t="shared" si="8"/>
        <v>346</v>
      </c>
      <c r="B354" s="247" t="s">
        <v>538</v>
      </c>
      <c r="C354" s="248"/>
      <c r="D354" s="248"/>
      <c r="E354" s="254">
        <f>SUM(E346+E352)</f>
        <v>-225876953.3599999</v>
      </c>
      <c r="F354" s="254">
        <f>SUM(F346+F352)</f>
        <v>136572727.06589991</v>
      </c>
      <c r="G354" s="28"/>
      <c r="H354" s="28"/>
    </row>
    <row r="355" spans="1:8" ht="11.25" customHeight="1" x14ac:dyDescent="0.2">
      <c r="B355" s="211"/>
      <c r="E355" s="239"/>
      <c r="F355" s="28"/>
      <c r="G355" s="28"/>
      <c r="H355" s="28"/>
    </row>
    <row r="356" spans="1:8" ht="11.25" customHeight="1" thickBot="1" x14ac:dyDescent="0.25">
      <c r="B356" s="211"/>
      <c r="E356" s="245">
        <f>SUM(E295,E319,E354)</f>
        <v>-1428931365.3599999</v>
      </c>
      <c r="F356" s="245">
        <f>SUM(F295,F319,F354)</f>
        <v>157952565.23705867</v>
      </c>
      <c r="G356" s="28"/>
      <c r="H356" s="28"/>
    </row>
    <row r="357" spans="1:8" ht="11.25" customHeight="1" thickTop="1" x14ac:dyDescent="0.2">
      <c r="A357" s="236"/>
      <c r="B357" s="211"/>
      <c r="D357" s="242"/>
      <c r="E357" s="239"/>
      <c r="F357" s="28"/>
      <c r="G357" s="28"/>
      <c r="H357" s="28"/>
    </row>
    <row r="358" spans="1:8" ht="11.25" customHeight="1" x14ac:dyDescent="0.2">
      <c r="A358" s="236"/>
      <c r="B358" s="211"/>
      <c r="D358" s="242"/>
      <c r="E358" s="239">
        <f>E356-'WP II-E-3.5.1a Support'!I74/1000</f>
        <v>-1428931365.3599999</v>
      </c>
      <c r="F358" s="28"/>
      <c r="G358" s="28"/>
      <c r="H358" s="28"/>
    </row>
    <row r="359" spans="1:8" ht="11.25" customHeight="1" x14ac:dyDescent="0.2">
      <c r="A359" s="236"/>
      <c r="B359" s="240"/>
      <c r="D359" s="242"/>
      <c r="E359" s="239"/>
      <c r="F359" s="28"/>
      <c r="G359" s="28"/>
      <c r="H359" s="28"/>
    </row>
    <row r="360" spans="1:8" ht="11.25" customHeight="1" x14ac:dyDescent="0.2">
      <c r="A360" s="236"/>
      <c r="B360" s="241"/>
      <c r="D360" s="242"/>
      <c r="E360" s="239"/>
      <c r="F360" s="28"/>
      <c r="G360" s="28"/>
      <c r="H360" s="28"/>
    </row>
    <row r="361" spans="1:8" ht="11.25" customHeight="1" x14ac:dyDescent="0.2">
      <c r="A361" s="236"/>
      <c r="B361" s="4"/>
      <c r="D361" s="242"/>
      <c r="E361" s="239"/>
      <c r="F361" s="28"/>
      <c r="G361" s="28"/>
      <c r="H361" s="28"/>
    </row>
    <row r="362" spans="1:8" ht="11.25" customHeight="1" x14ac:dyDescent="0.2">
      <c r="A362" s="236"/>
      <c r="B362" s="4"/>
      <c r="D362" s="242"/>
      <c r="E362" s="239"/>
      <c r="F362" s="28"/>
      <c r="G362" s="28"/>
      <c r="H362" s="28"/>
    </row>
    <row r="363" spans="1:8" ht="11.25" customHeight="1" x14ac:dyDescent="0.2">
      <c r="A363" s="236"/>
      <c r="B363" s="4"/>
      <c r="D363" s="242"/>
      <c r="E363" s="239"/>
      <c r="F363" s="28"/>
      <c r="G363" s="28"/>
      <c r="H363" s="28"/>
    </row>
    <row r="364" spans="1:8" ht="11.25" customHeight="1" x14ac:dyDescent="0.2">
      <c r="A364" s="236"/>
      <c r="B364" s="4"/>
      <c r="D364" s="242"/>
      <c r="E364" s="239"/>
      <c r="F364" s="28"/>
      <c r="G364" s="28"/>
      <c r="H364" s="28"/>
    </row>
    <row r="365" spans="1:8" ht="11.25" customHeight="1" x14ac:dyDescent="0.2">
      <c r="A365" s="236"/>
      <c r="B365" s="4"/>
      <c r="D365" s="242"/>
      <c r="E365" s="239"/>
      <c r="F365" s="28"/>
      <c r="G365" s="28"/>
      <c r="H365" s="28"/>
    </row>
    <row r="366" spans="1:8" ht="11.25" customHeight="1" x14ac:dyDescent="0.2">
      <c r="A366" s="236"/>
      <c r="B366" s="4"/>
      <c r="D366" s="242"/>
      <c r="E366" s="239"/>
      <c r="F366" s="28"/>
      <c r="G366" s="28"/>
      <c r="H366" s="28"/>
    </row>
    <row r="367" spans="1:8" ht="11.25" customHeight="1" x14ac:dyDescent="0.2">
      <c r="A367" s="236"/>
      <c r="B367" s="4"/>
      <c r="D367" s="242"/>
      <c r="E367" s="239"/>
      <c r="F367" s="28"/>
      <c r="G367" s="28"/>
      <c r="H367" s="28"/>
    </row>
    <row r="368" spans="1:8" ht="11.25" customHeight="1" x14ac:dyDescent="0.2">
      <c r="A368" s="236"/>
      <c r="B368" s="4"/>
      <c r="D368" s="242"/>
      <c r="E368" s="239"/>
      <c r="F368" s="28"/>
      <c r="G368" s="28"/>
      <c r="H368" s="28"/>
    </row>
    <row r="369" spans="1:8" ht="11.25" customHeight="1" x14ac:dyDescent="0.2">
      <c r="A369" s="236"/>
      <c r="B369" s="4"/>
      <c r="D369" s="242"/>
      <c r="E369" s="239"/>
      <c r="F369" s="28"/>
      <c r="G369" s="28"/>
      <c r="H369" s="28"/>
    </row>
    <row r="370" spans="1:8" ht="11.25" customHeight="1" x14ac:dyDescent="0.2">
      <c r="A370" s="236"/>
      <c r="B370" s="4"/>
      <c r="D370" s="242"/>
      <c r="E370" s="239"/>
      <c r="F370" s="28"/>
      <c r="G370" s="28"/>
      <c r="H370" s="28"/>
    </row>
    <row r="371" spans="1:8" ht="11.25" customHeight="1" x14ac:dyDescent="0.2">
      <c r="A371" s="236"/>
      <c r="B371" s="4"/>
      <c r="D371" s="242"/>
      <c r="E371" s="239"/>
      <c r="F371" s="28"/>
      <c r="G371" s="28"/>
      <c r="H371" s="28"/>
    </row>
    <row r="372" spans="1:8" ht="11.25" customHeight="1" x14ac:dyDescent="0.2">
      <c r="A372" s="236"/>
      <c r="B372" s="4"/>
      <c r="D372" s="242"/>
      <c r="E372" s="239"/>
      <c r="F372" s="28"/>
      <c r="G372" s="28"/>
      <c r="H372" s="28"/>
    </row>
    <row r="373" spans="1:8" ht="11.25" customHeight="1" x14ac:dyDescent="0.2">
      <c r="A373" s="236"/>
      <c r="B373" s="4"/>
      <c r="D373" s="242"/>
      <c r="E373" s="239"/>
      <c r="F373" s="28"/>
      <c r="G373" s="28"/>
      <c r="H373" s="28"/>
    </row>
    <row r="374" spans="1:8" ht="11.25" customHeight="1" x14ac:dyDescent="0.2">
      <c r="A374" s="236"/>
      <c r="B374" s="4"/>
      <c r="D374" s="242"/>
      <c r="E374" s="239"/>
      <c r="F374" s="28"/>
      <c r="G374" s="28"/>
      <c r="H374" s="28"/>
    </row>
    <row r="375" spans="1:8" ht="11.25" customHeight="1" x14ac:dyDescent="0.2">
      <c r="A375" s="236"/>
      <c r="B375" s="4"/>
      <c r="D375" s="242"/>
      <c r="E375" s="239"/>
      <c r="F375" s="28"/>
      <c r="G375" s="28"/>
      <c r="H375" s="28"/>
    </row>
    <row r="376" spans="1:8" ht="11.25" customHeight="1" x14ac:dyDescent="0.2">
      <c r="A376" s="236"/>
      <c r="B376" s="4"/>
      <c r="D376" s="242"/>
      <c r="E376" s="239"/>
      <c r="F376" s="28"/>
      <c r="G376" s="28"/>
      <c r="H376" s="28"/>
    </row>
    <row r="377" spans="1:8" ht="11.25" customHeight="1" x14ac:dyDescent="0.2">
      <c r="A377" s="236"/>
      <c r="B377" s="4"/>
      <c r="D377" s="242"/>
      <c r="E377" s="239"/>
      <c r="F377" s="28"/>
      <c r="G377" s="28"/>
      <c r="H377" s="28"/>
    </row>
    <row r="378" spans="1:8" ht="11.25" customHeight="1" x14ac:dyDescent="0.2">
      <c r="A378" s="236"/>
      <c r="B378" s="4"/>
      <c r="C378" s="265"/>
      <c r="D378" s="266"/>
      <c r="E378" s="267"/>
      <c r="F378" s="28"/>
      <c r="G378" s="28"/>
      <c r="H378" s="28"/>
    </row>
    <row r="379" spans="1:8" ht="11.25" customHeight="1" x14ac:dyDescent="0.2">
      <c r="A379" s="236"/>
      <c r="B379" s="4"/>
      <c r="D379" s="246"/>
      <c r="E379" s="239"/>
      <c r="F379" s="28"/>
      <c r="G379" s="28"/>
      <c r="H379" s="28"/>
    </row>
    <row r="380" spans="1:8" ht="11.25" customHeight="1" x14ac:dyDescent="0.2">
      <c r="A380" s="236"/>
      <c r="B380" s="4"/>
      <c r="D380" s="246"/>
      <c r="E380" s="239"/>
      <c r="F380" s="28"/>
      <c r="G380" s="28"/>
      <c r="H380" s="28"/>
    </row>
    <row r="381" spans="1:8" ht="11.25" customHeight="1" x14ac:dyDescent="0.2">
      <c r="A381" s="236"/>
      <c r="B381" s="4"/>
      <c r="D381" s="242"/>
      <c r="E381" s="239"/>
      <c r="F381" s="28"/>
      <c r="G381" s="28"/>
      <c r="H381" s="28"/>
    </row>
    <row r="382" spans="1:8" ht="11.25" customHeight="1" x14ac:dyDescent="0.2">
      <c r="A382" s="236"/>
      <c r="B382" s="15"/>
      <c r="D382" s="246"/>
      <c r="E382" s="239"/>
      <c r="F382" s="28"/>
      <c r="G382" s="28"/>
      <c r="H382" s="28"/>
    </row>
    <row r="383" spans="1:8" ht="11.25" customHeight="1" x14ac:dyDescent="0.2">
      <c r="A383" s="236"/>
      <c r="B383" s="4"/>
      <c r="C383" s="265"/>
      <c r="D383" s="266"/>
      <c r="E383" s="267"/>
      <c r="F383" s="28"/>
      <c r="G383" s="28"/>
      <c r="H383" s="28"/>
    </row>
    <row r="384" spans="1:8" ht="11.25" customHeight="1" x14ac:dyDescent="0.2">
      <c r="A384" s="236"/>
      <c r="B384" s="241"/>
      <c r="D384" s="246"/>
      <c r="E384" s="239"/>
      <c r="F384" s="28"/>
      <c r="G384" s="28"/>
      <c r="H384" s="28"/>
    </row>
    <row r="385" spans="1:8" ht="11.25" customHeight="1" x14ac:dyDescent="0.2">
      <c r="A385" s="236"/>
      <c r="B385" s="4"/>
      <c r="C385" s="265"/>
      <c r="D385" s="265"/>
      <c r="E385" s="209"/>
      <c r="F385" s="28"/>
      <c r="G385" s="28"/>
      <c r="H385" s="28"/>
    </row>
    <row r="386" spans="1:8" ht="11.25" customHeight="1" x14ac:dyDescent="0.2">
      <c r="A386" s="236"/>
      <c r="B386" s="4"/>
      <c r="E386" s="239"/>
      <c r="F386" s="28"/>
      <c r="G386" s="28"/>
      <c r="H386" s="28"/>
    </row>
    <row r="387" spans="1:8" ht="11.25" customHeight="1" x14ac:dyDescent="0.2">
      <c r="A387" s="236"/>
      <c r="B387" s="15"/>
      <c r="E387" s="239"/>
      <c r="F387" s="28"/>
      <c r="G387" s="28"/>
      <c r="H387" s="28"/>
    </row>
    <row r="388" spans="1:8" ht="11.25" customHeight="1" x14ac:dyDescent="0.2">
      <c r="A388" s="236"/>
      <c r="B388" s="4"/>
      <c r="D388" s="246"/>
      <c r="E388" s="239"/>
      <c r="F388" s="28"/>
      <c r="G388" s="28"/>
      <c r="H388" s="28"/>
    </row>
    <row r="389" spans="1:8" ht="11.25" customHeight="1" x14ac:dyDescent="0.2">
      <c r="A389" s="236"/>
      <c r="B389" s="123"/>
      <c r="D389" s="242"/>
      <c r="E389" s="239"/>
      <c r="F389" s="28"/>
      <c r="G389" s="28"/>
      <c r="H389" s="28"/>
    </row>
    <row r="390" spans="1:8" ht="11.25" customHeight="1" x14ac:dyDescent="0.2">
      <c r="A390" s="236"/>
      <c r="D390" s="242"/>
      <c r="E390" s="239"/>
      <c r="F390" s="28"/>
      <c r="G390" s="28"/>
      <c r="H390" s="28"/>
    </row>
    <row r="391" spans="1:8" ht="11.25" customHeight="1" x14ac:dyDescent="0.2">
      <c r="A391" s="236"/>
      <c r="B391" s="240"/>
      <c r="D391" s="242"/>
      <c r="E391" s="239"/>
      <c r="F391" s="28"/>
      <c r="G391" s="28"/>
      <c r="H391" s="28"/>
    </row>
    <row r="392" spans="1:8" ht="11.25" customHeight="1" x14ac:dyDescent="0.2">
      <c r="A392" s="236"/>
      <c r="B392" s="241"/>
      <c r="D392" s="242"/>
      <c r="E392" s="239"/>
      <c r="F392" s="28"/>
      <c r="G392" s="28"/>
      <c r="H392" s="28"/>
    </row>
    <row r="393" spans="1:8" ht="11.25" customHeight="1" x14ac:dyDescent="0.2">
      <c r="A393" s="236"/>
      <c r="B393" s="4"/>
      <c r="D393" s="242"/>
      <c r="E393" s="239"/>
      <c r="F393" s="28"/>
      <c r="G393" s="28"/>
      <c r="H393" s="28"/>
    </row>
    <row r="394" spans="1:8" ht="11.25" customHeight="1" x14ac:dyDescent="0.2">
      <c r="A394" s="236"/>
      <c r="B394" s="4"/>
      <c r="D394" s="242"/>
      <c r="E394" s="239"/>
      <c r="F394" s="28"/>
      <c r="G394" s="28"/>
      <c r="H394" s="28"/>
    </row>
    <row r="395" spans="1:8" ht="11.25" customHeight="1" x14ac:dyDescent="0.2">
      <c r="A395" s="236"/>
      <c r="B395" s="4"/>
      <c r="D395" s="242"/>
      <c r="E395" s="239"/>
      <c r="F395" s="28"/>
      <c r="G395" s="28"/>
      <c r="H395" s="28"/>
    </row>
    <row r="396" spans="1:8" ht="11.25" customHeight="1" x14ac:dyDescent="0.2">
      <c r="A396" s="236"/>
      <c r="B396" s="4"/>
      <c r="D396" s="242"/>
      <c r="E396" s="239"/>
      <c r="F396" s="28"/>
      <c r="G396" s="28"/>
      <c r="H396" s="28"/>
    </row>
    <row r="397" spans="1:8" ht="11.25" customHeight="1" x14ac:dyDescent="0.2">
      <c r="A397" s="236"/>
      <c r="B397" s="4"/>
      <c r="D397" s="242"/>
      <c r="E397" s="239"/>
      <c r="F397" s="28"/>
      <c r="G397" s="28"/>
      <c r="H397" s="28"/>
    </row>
    <row r="398" spans="1:8" ht="11.25" customHeight="1" x14ac:dyDescent="0.2">
      <c r="A398" s="236"/>
      <c r="B398" s="4"/>
      <c r="D398" s="242"/>
      <c r="E398" s="239"/>
      <c r="F398" s="28"/>
      <c r="G398" s="28"/>
      <c r="H398" s="28"/>
    </row>
    <row r="399" spans="1:8" ht="11.25" customHeight="1" x14ac:dyDescent="0.2">
      <c r="A399" s="236"/>
      <c r="B399" s="4"/>
      <c r="C399" s="265"/>
      <c r="D399" s="266"/>
      <c r="E399" s="267"/>
      <c r="F399" s="28"/>
      <c r="G399" s="28"/>
      <c r="H399" s="28"/>
    </row>
    <row r="400" spans="1:8" ht="11.25" customHeight="1" x14ac:dyDescent="0.2">
      <c r="A400" s="236"/>
      <c r="B400" s="4"/>
      <c r="D400" s="246"/>
      <c r="E400" s="239"/>
      <c r="F400" s="28"/>
      <c r="G400" s="28"/>
      <c r="H400" s="28"/>
    </row>
    <row r="401" spans="1:8" ht="11.25" customHeight="1" x14ac:dyDescent="0.2">
      <c r="A401" s="236"/>
      <c r="B401" s="4"/>
      <c r="D401" s="246"/>
      <c r="E401" s="239"/>
      <c r="F401" s="28"/>
      <c r="G401" s="28"/>
      <c r="H401" s="28"/>
    </row>
    <row r="402" spans="1:8" ht="11.25" customHeight="1" x14ac:dyDescent="0.2">
      <c r="A402" s="236"/>
      <c r="B402" s="4"/>
      <c r="D402" s="242"/>
      <c r="E402" s="239"/>
      <c r="F402" s="28"/>
      <c r="G402" s="28"/>
      <c r="H402" s="28"/>
    </row>
    <row r="403" spans="1:8" ht="11.25" customHeight="1" x14ac:dyDescent="0.2">
      <c r="A403" s="236"/>
      <c r="B403" s="15"/>
      <c r="D403" s="242"/>
      <c r="E403" s="239"/>
      <c r="F403" s="28"/>
      <c r="G403" s="28"/>
      <c r="H403" s="28"/>
    </row>
    <row r="404" spans="1:8" ht="11.25" customHeight="1" x14ac:dyDescent="0.2">
      <c r="A404" s="236"/>
      <c r="B404" s="4"/>
      <c r="D404" s="246"/>
      <c r="E404" s="239"/>
      <c r="F404" s="28"/>
      <c r="G404" s="28"/>
      <c r="H404" s="28"/>
    </row>
    <row r="405" spans="1:8" ht="11.25" customHeight="1" x14ac:dyDescent="0.2">
      <c r="A405" s="236"/>
      <c r="B405" s="241"/>
      <c r="C405" s="265"/>
      <c r="D405" s="266"/>
      <c r="E405" s="267"/>
      <c r="F405" s="28"/>
      <c r="G405" s="28"/>
      <c r="H405" s="28"/>
    </row>
    <row r="406" spans="1:8" ht="11.25" customHeight="1" x14ac:dyDescent="0.2">
      <c r="A406" s="236"/>
      <c r="B406" s="4"/>
      <c r="D406" s="246"/>
      <c r="E406" s="239"/>
      <c r="F406" s="28"/>
      <c r="G406" s="28"/>
      <c r="H406" s="28"/>
    </row>
    <row r="407" spans="1:8" ht="11.25" customHeight="1" x14ac:dyDescent="0.2">
      <c r="A407" s="236"/>
      <c r="B407" s="4"/>
      <c r="C407" s="265"/>
      <c r="D407" s="265"/>
      <c r="E407" s="129"/>
      <c r="F407" s="28"/>
      <c r="G407" s="28"/>
      <c r="H407" s="28"/>
    </row>
    <row r="408" spans="1:8" ht="11.25" customHeight="1" x14ac:dyDescent="0.2">
      <c r="A408" s="236"/>
      <c r="B408" s="4"/>
      <c r="D408" s="246"/>
      <c r="E408" s="239"/>
      <c r="F408" s="28"/>
      <c r="G408" s="28"/>
      <c r="H408" s="28"/>
    </row>
    <row r="409" spans="1:8" ht="11.25" customHeight="1" x14ac:dyDescent="0.2">
      <c r="A409" s="236"/>
      <c r="B409" s="15"/>
      <c r="D409" s="246"/>
      <c r="E409" s="239"/>
      <c r="F409" s="28"/>
      <c r="G409" s="28"/>
      <c r="H409" s="28"/>
    </row>
    <row r="410" spans="1:8" ht="11.25" customHeight="1" x14ac:dyDescent="0.2">
      <c r="A410" s="236"/>
      <c r="B410" s="4"/>
      <c r="E410" s="239"/>
      <c r="F410" s="28"/>
      <c r="G410" s="28"/>
      <c r="H410" s="28"/>
    </row>
    <row r="411" spans="1:8" ht="11.25" customHeight="1" x14ac:dyDescent="0.2">
      <c r="A411" s="236"/>
      <c r="B411" s="123"/>
      <c r="D411" s="246"/>
      <c r="E411" s="239"/>
      <c r="F411" s="28"/>
      <c r="G411" s="28"/>
      <c r="H411" s="28"/>
    </row>
    <row r="412" spans="1:8" ht="11.25" customHeight="1" x14ac:dyDescent="0.2">
      <c r="A412" s="236"/>
      <c r="B412" s="4"/>
      <c r="D412" s="242"/>
      <c r="E412" s="239"/>
      <c r="F412" s="28"/>
      <c r="G412" s="28"/>
      <c r="H412" s="28"/>
    </row>
    <row r="413" spans="1:8" ht="11.25" customHeight="1" x14ac:dyDescent="0.2">
      <c r="A413" s="236"/>
      <c r="B413" s="4"/>
      <c r="D413" s="242"/>
      <c r="E413" s="239"/>
      <c r="F413" s="28"/>
      <c r="G413" s="28"/>
      <c r="H413" s="28"/>
    </row>
    <row r="414" spans="1:8" ht="11.25" customHeight="1" x14ac:dyDescent="0.2">
      <c r="A414" s="236"/>
      <c r="B414" s="240"/>
      <c r="D414" s="242"/>
      <c r="E414" s="239"/>
      <c r="F414" s="28"/>
      <c r="G414" s="28"/>
      <c r="H414" s="28"/>
    </row>
    <row r="415" spans="1:8" ht="11.25" customHeight="1" x14ac:dyDescent="0.2">
      <c r="A415" s="236"/>
      <c r="B415" s="241"/>
      <c r="D415" s="242"/>
      <c r="E415" s="239"/>
      <c r="F415" s="28"/>
      <c r="G415" s="28"/>
      <c r="H415" s="28"/>
    </row>
    <row r="416" spans="1:8" ht="11.25" customHeight="1" x14ac:dyDescent="0.2">
      <c r="A416" s="236"/>
      <c r="B416" s="4"/>
      <c r="D416" s="242"/>
      <c r="E416" s="239"/>
      <c r="F416" s="28"/>
      <c r="G416" s="28"/>
      <c r="H416" s="28"/>
    </row>
    <row r="417" spans="1:8" ht="11.25" customHeight="1" x14ac:dyDescent="0.2">
      <c r="A417" s="236"/>
      <c r="B417" s="4"/>
      <c r="D417" s="242"/>
      <c r="E417" s="239"/>
      <c r="F417" s="28"/>
      <c r="G417" s="28"/>
      <c r="H417" s="28"/>
    </row>
    <row r="418" spans="1:8" ht="11.25" customHeight="1" x14ac:dyDescent="0.2">
      <c r="A418" s="236"/>
      <c r="B418" s="4"/>
      <c r="D418" s="242"/>
      <c r="E418" s="239"/>
      <c r="F418" s="28"/>
      <c r="G418" s="28"/>
      <c r="H418" s="28"/>
    </row>
    <row r="419" spans="1:8" ht="11.25" customHeight="1" x14ac:dyDescent="0.2">
      <c r="A419" s="236"/>
      <c r="B419" s="4"/>
      <c r="D419" s="242"/>
      <c r="E419" s="239"/>
      <c r="F419" s="28"/>
      <c r="G419" s="28"/>
      <c r="H419" s="28"/>
    </row>
    <row r="420" spans="1:8" ht="11.25" customHeight="1" x14ac:dyDescent="0.2">
      <c r="A420" s="236"/>
      <c r="B420" s="4"/>
      <c r="D420" s="242"/>
      <c r="E420" s="239"/>
      <c r="F420" s="28"/>
      <c r="G420" s="28"/>
      <c r="H420" s="28"/>
    </row>
    <row r="421" spans="1:8" ht="11.25" customHeight="1" x14ac:dyDescent="0.2">
      <c r="A421" s="236"/>
      <c r="B421" s="4"/>
      <c r="D421" s="242"/>
      <c r="E421" s="239"/>
      <c r="F421" s="28"/>
      <c r="G421" s="28"/>
      <c r="H421" s="28"/>
    </row>
    <row r="422" spans="1:8" ht="11.25" customHeight="1" x14ac:dyDescent="0.2">
      <c r="A422" s="236"/>
      <c r="B422" s="4"/>
      <c r="D422" s="246"/>
      <c r="E422" s="239"/>
      <c r="F422" s="28"/>
      <c r="G422" s="28"/>
      <c r="H422" s="28"/>
    </row>
    <row r="423" spans="1:8" ht="11.25" customHeight="1" x14ac:dyDescent="0.2">
      <c r="A423" s="236"/>
      <c r="B423" s="4"/>
      <c r="C423" s="265"/>
      <c r="D423" s="266"/>
      <c r="E423" s="267"/>
      <c r="F423" s="28"/>
      <c r="G423" s="28"/>
      <c r="H423" s="28"/>
    </row>
    <row r="424" spans="1:8" ht="11.25" customHeight="1" x14ac:dyDescent="0.2">
      <c r="A424" s="236"/>
      <c r="B424" s="268"/>
      <c r="D424" s="246"/>
      <c r="E424" s="239"/>
      <c r="F424" s="28"/>
      <c r="G424" s="28"/>
      <c r="H424" s="28"/>
    </row>
    <row r="425" spans="1:8" ht="11.25" customHeight="1" x14ac:dyDescent="0.2">
      <c r="A425" s="236"/>
      <c r="B425" s="268"/>
      <c r="D425" s="246"/>
      <c r="E425" s="239"/>
      <c r="F425" s="28"/>
      <c r="G425" s="28"/>
      <c r="H425" s="28"/>
    </row>
    <row r="426" spans="1:8" ht="11.25" customHeight="1" x14ac:dyDescent="0.2">
      <c r="A426" s="236"/>
      <c r="B426" s="4"/>
      <c r="D426" s="242"/>
      <c r="E426" s="239"/>
      <c r="F426" s="28"/>
      <c r="G426" s="28"/>
      <c r="H426" s="28"/>
    </row>
    <row r="427" spans="1:8" ht="11.25" customHeight="1" x14ac:dyDescent="0.2">
      <c r="A427" s="236"/>
      <c r="B427" s="15"/>
      <c r="D427" s="242"/>
      <c r="E427" s="239"/>
      <c r="F427" s="28"/>
      <c r="G427" s="28"/>
      <c r="H427" s="28"/>
    </row>
    <row r="428" spans="1:8" ht="11.25" customHeight="1" x14ac:dyDescent="0.2">
      <c r="A428" s="236"/>
      <c r="B428" s="4"/>
      <c r="D428" s="242"/>
      <c r="E428" s="239"/>
      <c r="F428" s="28"/>
      <c r="G428" s="28"/>
      <c r="H428" s="28"/>
    </row>
    <row r="429" spans="1:8" ht="11.25" customHeight="1" x14ac:dyDescent="0.2">
      <c r="A429" s="236"/>
      <c r="B429" s="241"/>
      <c r="D429" s="242"/>
      <c r="E429" s="239"/>
      <c r="F429" s="28"/>
      <c r="G429" s="28"/>
      <c r="H429" s="28"/>
    </row>
    <row r="430" spans="1:8" ht="11.25" customHeight="1" x14ac:dyDescent="0.2">
      <c r="A430" s="236"/>
      <c r="B430" s="4"/>
      <c r="D430" s="242"/>
      <c r="E430" s="239"/>
      <c r="F430" s="28"/>
      <c r="G430" s="28"/>
      <c r="H430" s="28"/>
    </row>
    <row r="431" spans="1:8" ht="11.25" customHeight="1" x14ac:dyDescent="0.2">
      <c r="A431" s="236"/>
      <c r="B431" s="4"/>
      <c r="D431" s="246"/>
      <c r="E431" s="239"/>
      <c r="F431" s="28"/>
      <c r="G431" s="28"/>
      <c r="H431" s="28"/>
    </row>
    <row r="432" spans="1:8" ht="11.25" customHeight="1" x14ac:dyDescent="0.2">
      <c r="A432" s="236"/>
      <c r="B432" s="4"/>
      <c r="C432" s="265"/>
      <c r="D432" s="266"/>
      <c r="E432" s="266"/>
      <c r="F432" s="28"/>
      <c r="G432" s="28"/>
      <c r="H432" s="28"/>
    </row>
    <row r="433" spans="1:8" ht="11.25" customHeight="1" x14ac:dyDescent="0.2">
      <c r="A433" s="236"/>
      <c r="B433" s="4"/>
      <c r="D433" s="246"/>
      <c r="E433" s="239"/>
      <c r="F433" s="28"/>
      <c r="G433" s="28"/>
      <c r="H433" s="28"/>
    </row>
    <row r="434" spans="1:8" ht="11.25" customHeight="1" x14ac:dyDescent="0.2">
      <c r="A434" s="236"/>
      <c r="B434" s="4"/>
      <c r="C434" s="265"/>
      <c r="D434" s="265"/>
      <c r="E434" s="130"/>
      <c r="F434" s="28"/>
      <c r="G434" s="28"/>
      <c r="H434" s="28"/>
    </row>
    <row r="435" spans="1:8" ht="11.25" customHeight="1" x14ac:dyDescent="0.2">
      <c r="A435" s="236"/>
      <c r="B435" s="4"/>
      <c r="C435" s="236"/>
      <c r="D435" s="236"/>
      <c r="E435" s="239"/>
      <c r="F435" s="28"/>
      <c r="G435" s="28"/>
      <c r="H435" s="28"/>
    </row>
    <row r="436" spans="1:8" ht="11.25" customHeight="1" x14ac:dyDescent="0.2">
      <c r="A436" s="236"/>
      <c r="B436" s="15"/>
      <c r="C436" s="236"/>
      <c r="D436" s="269"/>
      <c r="E436" s="267"/>
      <c r="F436" s="28"/>
      <c r="G436" s="28"/>
      <c r="H436" s="28"/>
    </row>
    <row r="437" spans="1:8" ht="11.25" customHeight="1" x14ac:dyDescent="0.2">
      <c r="A437" s="236"/>
      <c r="B437" s="4"/>
      <c r="C437" s="236"/>
      <c r="D437" s="236"/>
      <c r="E437" s="239"/>
      <c r="F437" s="28"/>
      <c r="G437" s="28"/>
      <c r="H437" s="28"/>
    </row>
    <row r="438" spans="1:8" ht="11.25" customHeight="1" x14ac:dyDescent="0.2">
      <c r="A438" s="236"/>
      <c r="B438" s="123"/>
      <c r="C438" s="236"/>
      <c r="D438" s="236"/>
      <c r="E438" s="239"/>
      <c r="F438" s="28"/>
      <c r="G438" s="28"/>
      <c r="H438" s="28"/>
    </row>
    <row r="439" spans="1:8" ht="11.25" customHeight="1" x14ac:dyDescent="0.2">
      <c r="A439" s="236"/>
      <c r="B439" s="211"/>
      <c r="C439" s="236"/>
      <c r="D439" s="236"/>
      <c r="E439" s="235"/>
      <c r="F439" s="28"/>
      <c r="G439" s="28"/>
      <c r="H439" s="28"/>
    </row>
    <row r="440" spans="1:8" ht="11.25" customHeight="1" x14ac:dyDescent="0.2">
      <c r="A440" s="236"/>
      <c r="B440" s="211"/>
      <c r="C440" s="236"/>
      <c r="D440" s="236"/>
      <c r="E440" s="239"/>
      <c r="F440" s="28"/>
      <c r="G440" s="28"/>
      <c r="H440" s="28"/>
    </row>
    <row r="441" spans="1:8" ht="11.25" customHeight="1" x14ac:dyDescent="0.2">
      <c r="A441" s="236"/>
      <c r="B441" s="211"/>
      <c r="E441" s="239"/>
      <c r="F441" s="28"/>
      <c r="G441" s="28"/>
      <c r="H441" s="28"/>
    </row>
    <row r="442" spans="1:8" ht="11.25" customHeight="1" x14ac:dyDescent="0.2">
      <c r="A442" s="236"/>
      <c r="B442" s="211"/>
      <c r="D442" s="246"/>
      <c r="E442" s="239"/>
      <c r="F442" s="28"/>
      <c r="G442" s="28"/>
      <c r="H442" s="28"/>
    </row>
    <row r="443" spans="1:8" ht="11.25" customHeight="1" x14ac:dyDescent="0.2">
      <c r="A443" s="236"/>
      <c r="B443" s="211"/>
      <c r="D443" s="242"/>
      <c r="E443" s="239"/>
      <c r="F443" s="28"/>
      <c r="G443" s="28"/>
      <c r="H443" s="28"/>
    </row>
    <row r="444" spans="1:8" ht="11.25" customHeight="1" x14ac:dyDescent="0.2">
      <c r="A444" s="236"/>
      <c r="B444" s="211"/>
      <c r="D444" s="242"/>
      <c r="E444" s="239"/>
      <c r="F444" s="28"/>
      <c r="G444" s="28"/>
      <c r="H444" s="28"/>
    </row>
    <row r="445" spans="1:8" ht="11.25" customHeight="1" x14ac:dyDescent="0.2">
      <c r="A445" s="236"/>
      <c r="B445" s="240"/>
      <c r="D445" s="242"/>
      <c r="E445" s="239"/>
      <c r="F445" s="28"/>
      <c r="G445" s="28"/>
      <c r="H445" s="28"/>
    </row>
    <row r="446" spans="1:8" ht="11.25" customHeight="1" x14ac:dyDescent="0.2">
      <c r="A446" s="236"/>
      <c r="B446" s="241"/>
      <c r="D446" s="242"/>
      <c r="E446" s="239"/>
      <c r="F446" s="28"/>
      <c r="G446" s="28"/>
      <c r="H446" s="28"/>
    </row>
    <row r="447" spans="1:8" ht="11.25" customHeight="1" x14ac:dyDescent="0.2">
      <c r="A447" s="236"/>
      <c r="B447" s="4"/>
      <c r="D447" s="242"/>
      <c r="E447" s="239"/>
      <c r="F447" s="28"/>
      <c r="G447" s="28"/>
      <c r="H447" s="28"/>
    </row>
    <row r="448" spans="1:8" ht="11.25" customHeight="1" x14ac:dyDescent="0.2">
      <c r="A448" s="236"/>
      <c r="B448" s="4"/>
      <c r="D448" s="242"/>
      <c r="E448" s="239"/>
      <c r="F448" s="28"/>
      <c r="G448" s="28"/>
      <c r="H448" s="28"/>
    </row>
    <row r="449" spans="1:8" ht="11.25" customHeight="1" x14ac:dyDescent="0.2">
      <c r="A449" s="236"/>
      <c r="B449" s="4"/>
      <c r="D449" s="242"/>
      <c r="E449" s="239"/>
      <c r="F449" s="28"/>
      <c r="G449" s="28"/>
      <c r="H449" s="28"/>
    </row>
    <row r="450" spans="1:8" ht="11.25" customHeight="1" x14ac:dyDescent="0.2">
      <c r="A450" s="236"/>
      <c r="B450" s="4"/>
      <c r="D450" s="242"/>
      <c r="E450" s="239"/>
      <c r="F450" s="28"/>
      <c r="G450" s="28"/>
      <c r="H450" s="28"/>
    </row>
    <row r="451" spans="1:8" ht="11.25" customHeight="1" x14ac:dyDescent="0.2">
      <c r="A451" s="236"/>
      <c r="B451" s="4"/>
      <c r="D451" s="242"/>
      <c r="E451" s="239"/>
      <c r="F451" s="28"/>
      <c r="G451" s="28"/>
      <c r="H451" s="28"/>
    </row>
    <row r="452" spans="1:8" ht="11.25" customHeight="1" x14ac:dyDescent="0.2">
      <c r="A452" s="236"/>
      <c r="B452" s="4"/>
      <c r="D452" s="242"/>
      <c r="E452" s="239"/>
      <c r="F452" s="28"/>
      <c r="G452" s="28"/>
      <c r="H452" s="28"/>
    </row>
    <row r="453" spans="1:8" ht="11.25" customHeight="1" x14ac:dyDescent="0.2">
      <c r="A453" s="236"/>
      <c r="B453" s="4"/>
      <c r="D453" s="242"/>
      <c r="E453" s="239"/>
      <c r="F453" s="28"/>
      <c r="G453" s="28"/>
      <c r="H453" s="28"/>
    </row>
    <row r="454" spans="1:8" ht="11.25" customHeight="1" x14ac:dyDescent="0.2">
      <c r="A454" s="236"/>
      <c r="B454" s="4"/>
      <c r="D454" s="242"/>
      <c r="E454" s="239"/>
      <c r="F454" s="28"/>
      <c r="G454" s="28"/>
      <c r="H454" s="28"/>
    </row>
    <row r="455" spans="1:8" ht="11.25" customHeight="1" x14ac:dyDescent="0.2">
      <c r="A455" s="236"/>
      <c r="B455" s="4"/>
      <c r="D455" s="242"/>
      <c r="E455" s="239"/>
      <c r="F455" s="28"/>
      <c r="G455" s="28"/>
      <c r="H455" s="28"/>
    </row>
    <row r="456" spans="1:8" ht="11.25" customHeight="1" x14ac:dyDescent="0.2">
      <c r="A456" s="236"/>
      <c r="B456" s="4"/>
      <c r="D456" s="242"/>
      <c r="E456" s="239"/>
      <c r="F456" s="28"/>
      <c r="G456" s="28"/>
      <c r="H456" s="28"/>
    </row>
    <row r="457" spans="1:8" ht="11.25" customHeight="1" x14ac:dyDescent="0.2">
      <c r="A457" s="236"/>
      <c r="B457" s="4"/>
      <c r="D457" s="242"/>
      <c r="E457" s="239"/>
      <c r="F457" s="28"/>
      <c r="G457" s="28"/>
      <c r="H457" s="28"/>
    </row>
    <row r="458" spans="1:8" ht="11.25" customHeight="1" x14ac:dyDescent="0.2">
      <c r="A458" s="236"/>
      <c r="B458" s="4"/>
      <c r="D458" s="242"/>
      <c r="E458" s="239"/>
      <c r="F458" s="28"/>
      <c r="G458" s="28"/>
      <c r="H458" s="28"/>
    </row>
    <row r="459" spans="1:8" ht="11.25" customHeight="1" x14ac:dyDescent="0.2">
      <c r="A459" s="236"/>
      <c r="B459" s="4"/>
      <c r="D459" s="242"/>
      <c r="E459" s="239"/>
      <c r="F459" s="28"/>
      <c r="G459" s="28"/>
      <c r="H459" s="28"/>
    </row>
    <row r="460" spans="1:8" ht="11.25" customHeight="1" x14ac:dyDescent="0.2">
      <c r="A460" s="236"/>
      <c r="B460" s="4"/>
      <c r="D460" s="242"/>
      <c r="E460" s="239"/>
      <c r="F460" s="28"/>
      <c r="G460" s="28"/>
      <c r="H460" s="28"/>
    </row>
    <row r="461" spans="1:8" ht="11.25" customHeight="1" x14ac:dyDescent="0.2">
      <c r="A461" s="236"/>
      <c r="B461" s="4"/>
      <c r="D461" s="242"/>
      <c r="E461" s="239"/>
      <c r="F461" s="28"/>
      <c r="G461" s="28"/>
      <c r="H461" s="28"/>
    </row>
    <row r="462" spans="1:8" ht="11.25" customHeight="1" x14ac:dyDescent="0.2">
      <c r="A462" s="236"/>
      <c r="B462" s="4"/>
      <c r="D462" s="242"/>
      <c r="E462" s="239"/>
      <c r="F462" s="28"/>
      <c r="G462" s="28"/>
      <c r="H462" s="28"/>
    </row>
    <row r="463" spans="1:8" ht="11.25" customHeight="1" x14ac:dyDescent="0.2">
      <c r="A463" s="236"/>
      <c r="B463" s="4"/>
      <c r="C463" s="265"/>
      <c r="D463" s="266"/>
      <c r="E463" s="267"/>
      <c r="F463" s="28"/>
      <c r="G463" s="28"/>
      <c r="H463" s="28"/>
    </row>
    <row r="464" spans="1:8" ht="11.25" customHeight="1" x14ac:dyDescent="0.2">
      <c r="A464" s="236"/>
      <c r="B464" s="4"/>
      <c r="D464" s="246"/>
      <c r="E464" s="239"/>
      <c r="F464" s="28"/>
      <c r="G464" s="28"/>
      <c r="H464" s="28"/>
    </row>
    <row r="465" spans="1:8" ht="11.25" customHeight="1" x14ac:dyDescent="0.2">
      <c r="A465" s="236"/>
      <c r="B465" s="4"/>
      <c r="D465" s="246"/>
      <c r="E465" s="239"/>
      <c r="F465" s="28"/>
      <c r="G465" s="28"/>
      <c r="H465" s="28"/>
    </row>
    <row r="466" spans="1:8" ht="11.25" customHeight="1" x14ac:dyDescent="0.2">
      <c r="A466" s="236"/>
      <c r="B466" s="4"/>
      <c r="D466" s="242"/>
      <c r="E466" s="239"/>
      <c r="F466" s="28"/>
      <c r="G466" s="28"/>
      <c r="H466" s="28"/>
    </row>
    <row r="467" spans="1:8" ht="11.25" customHeight="1" x14ac:dyDescent="0.2">
      <c r="A467" s="236"/>
      <c r="B467" s="15"/>
      <c r="D467" s="246"/>
      <c r="E467" s="239"/>
      <c r="F467" s="28"/>
      <c r="G467" s="28"/>
      <c r="H467" s="28"/>
    </row>
    <row r="468" spans="1:8" ht="11.25" customHeight="1" x14ac:dyDescent="0.2">
      <c r="A468" s="236"/>
      <c r="B468" s="4"/>
      <c r="C468" s="265"/>
      <c r="D468" s="266"/>
      <c r="E468" s="267"/>
      <c r="F468" s="28"/>
      <c r="G468" s="28"/>
      <c r="H468" s="28"/>
    </row>
    <row r="469" spans="1:8" ht="11.25" customHeight="1" x14ac:dyDescent="0.2">
      <c r="A469" s="236"/>
      <c r="B469" s="241"/>
      <c r="D469" s="246"/>
      <c r="E469" s="239"/>
      <c r="F469" s="28"/>
      <c r="G469" s="28"/>
      <c r="H469" s="28"/>
    </row>
    <row r="470" spans="1:8" ht="11.25" customHeight="1" x14ac:dyDescent="0.2">
      <c r="A470" s="236"/>
      <c r="B470" s="4"/>
      <c r="C470" s="265"/>
      <c r="D470" s="265"/>
      <c r="E470" s="209"/>
      <c r="F470" s="28"/>
      <c r="G470" s="28"/>
      <c r="H470" s="28"/>
    </row>
    <row r="471" spans="1:8" ht="11.25" customHeight="1" x14ac:dyDescent="0.2">
      <c r="A471" s="236"/>
      <c r="B471" s="4"/>
      <c r="E471" s="239"/>
      <c r="F471" s="28"/>
      <c r="G471" s="28"/>
      <c r="H471" s="28"/>
    </row>
    <row r="472" spans="1:8" ht="11.25" customHeight="1" x14ac:dyDescent="0.2">
      <c r="A472" s="236"/>
      <c r="B472" s="15"/>
      <c r="E472" s="239"/>
      <c r="F472" s="28"/>
      <c r="G472" s="28"/>
      <c r="H472" s="28"/>
    </row>
    <row r="473" spans="1:8" ht="11.25" customHeight="1" x14ac:dyDescent="0.2">
      <c r="A473" s="236"/>
      <c r="B473" s="4"/>
      <c r="E473" s="239"/>
      <c r="F473" s="28"/>
      <c r="G473" s="28"/>
      <c r="H473" s="28"/>
    </row>
    <row r="474" spans="1:8" ht="11.25" customHeight="1" x14ac:dyDescent="0.2">
      <c r="A474" s="236"/>
      <c r="B474" s="123"/>
      <c r="D474" s="246"/>
      <c r="E474" s="239"/>
      <c r="F474" s="28"/>
      <c r="G474" s="28"/>
      <c r="H474" s="28"/>
    </row>
    <row r="475" spans="1:8" ht="11.25" customHeight="1" x14ac:dyDescent="0.2">
      <c r="A475" s="236"/>
      <c r="D475" s="242"/>
      <c r="E475" s="239"/>
      <c r="F475" s="28"/>
      <c r="G475" s="28"/>
      <c r="H475" s="28"/>
    </row>
    <row r="476" spans="1:8" ht="11.25" customHeight="1" x14ac:dyDescent="0.2">
      <c r="A476" s="236"/>
      <c r="B476" s="240"/>
      <c r="D476" s="242"/>
      <c r="E476" s="239"/>
      <c r="F476" s="28"/>
      <c r="G476" s="28"/>
      <c r="H476" s="28"/>
    </row>
    <row r="477" spans="1:8" ht="11.25" customHeight="1" x14ac:dyDescent="0.2">
      <c r="A477" s="236"/>
      <c r="B477" s="240"/>
      <c r="D477" s="242"/>
      <c r="E477" s="239"/>
      <c r="F477" s="28"/>
      <c r="G477" s="28"/>
      <c r="H477" s="28"/>
    </row>
    <row r="478" spans="1:8" ht="11.25" customHeight="1" x14ac:dyDescent="0.2">
      <c r="A478" s="236"/>
      <c r="B478" s="241"/>
      <c r="D478" s="242"/>
      <c r="E478" s="239"/>
      <c r="F478" s="28"/>
      <c r="G478" s="28"/>
      <c r="H478" s="28"/>
    </row>
    <row r="479" spans="1:8" ht="11.25" customHeight="1" x14ac:dyDescent="0.2">
      <c r="A479" s="236"/>
      <c r="B479" s="4"/>
      <c r="D479" s="242"/>
      <c r="E479" s="239"/>
      <c r="F479" s="28"/>
      <c r="G479" s="28"/>
      <c r="H479" s="28"/>
    </row>
    <row r="480" spans="1:8" ht="11.25" customHeight="1" x14ac:dyDescent="0.2">
      <c r="A480" s="236"/>
      <c r="B480" s="4"/>
      <c r="D480" s="242"/>
      <c r="E480" s="239"/>
      <c r="F480" s="28"/>
      <c r="G480" s="28"/>
      <c r="H480" s="28"/>
    </row>
    <row r="481" spans="1:8" ht="11.25" customHeight="1" x14ac:dyDescent="0.2">
      <c r="A481" s="236"/>
      <c r="B481" s="4"/>
      <c r="D481" s="242"/>
      <c r="E481" s="239"/>
      <c r="F481" s="28"/>
      <c r="G481" s="28"/>
      <c r="H481" s="28"/>
    </row>
    <row r="482" spans="1:8" ht="11.25" customHeight="1" x14ac:dyDescent="0.2">
      <c r="A482" s="236"/>
      <c r="B482" s="4"/>
      <c r="D482" s="242"/>
      <c r="E482" s="239"/>
      <c r="F482" s="28"/>
      <c r="G482" s="28"/>
      <c r="H482" s="28"/>
    </row>
    <row r="483" spans="1:8" ht="11.25" customHeight="1" x14ac:dyDescent="0.2">
      <c r="A483" s="236"/>
      <c r="B483" s="4"/>
      <c r="D483" s="242"/>
      <c r="E483" s="239"/>
      <c r="F483" s="28"/>
      <c r="G483" s="28"/>
      <c r="H483" s="28"/>
    </row>
    <row r="484" spans="1:8" ht="11.25" customHeight="1" x14ac:dyDescent="0.2">
      <c r="A484" s="236"/>
      <c r="B484" s="4"/>
      <c r="D484" s="242"/>
      <c r="E484" s="239"/>
      <c r="F484" s="28"/>
      <c r="G484" s="28"/>
      <c r="H484" s="28"/>
    </row>
    <row r="485" spans="1:8" ht="11.25" customHeight="1" x14ac:dyDescent="0.2">
      <c r="A485" s="236"/>
      <c r="B485" s="4"/>
      <c r="C485" s="265"/>
      <c r="D485" s="266"/>
      <c r="E485" s="267"/>
      <c r="F485" s="28"/>
      <c r="G485" s="28"/>
      <c r="H485" s="28"/>
    </row>
    <row r="486" spans="1:8" ht="11.25" customHeight="1" x14ac:dyDescent="0.2">
      <c r="A486" s="236"/>
      <c r="B486" s="4"/>
      <c r="D486" s="246"/>
      <c r="E486" s="239"/>
      <c r="F486" s="28"/>
      <c r="G486" s="28"/>
      <c r="H486" s="28"/>
    </row>
    <row r="487" spans="1:8" ht="11.25" customHeight="1" x14ac:dyDescent="0.2">
      <c r="A487" s="236"/>
      <c r="B487" s="4"/>
      <c r="D487" s="246"/>
      <c r="E487" s="239"/>
      <c r="F487" s="28"/>
      <c r="G487" s="28"/>
      <c r="H487" s="28"/>
    </row>
    <row r="488" spans="1:8" ht="11.25" customHeight="1" x14ac:dyDescent="0.2">
      <c r="A488" s="236"/>
      <c r="B488" s="4"/>
      <c r="D488" s="242"/>
      <c r="E488" s="239"/>
      <c r="F488" s="28"/>
      <c r="G488" s="28"/>
      <c r="H488" s="28"/>
    </row>
    <row r="489" spans="1:8" ht="11.25" customHeight="1" x14ac:dyDescent="0.2">
      <c r="A489" s="236"/>
      <c r="B489" s="15"/>
      <c r="D489" s="242"/>
      <c r="E489" s="239"/>
      <c r="F489" s="28"/>
      <c r="G489" s="28"/>
      <c r="H489" s="28"/>
    </row>
    <row r="490" spans="1:8" ht="11.25" customHeight="1" x14ac:dyDescent="0.2">
      <c r="A490" s="236"/>
      <c r="B490" s="4"/>
      <c r="D490" s="246"/>
      <c r="E490" s="239"/>
      <c r="F490" s="28"/>
      <c r="G490" s="28"/>
      <c r="H490" s="28"/>
    </row>
    <row r="491" spans="1:8" ht="11.25" customHeight="1" x14ac:dyDescent="0.2">
      <c r="A491" s="236"/>
      <c r="B491" s="241"/>
      <c r="C491" s="265"/>
      <c r="D491" s="266"/>
      <c r="E491" s="267"/>
      <c r="F491" s="28"/>
      <c r="G491" s="28"/>
      <c r="H491" s="28"/>
    </row>
    <row r="492" spans="1:8" ht="11.25" customHeight="1" x14ac:dyDescent="0.2">
      <c r="A492" s="236"/>
      <c r="B492" s="4"/>
      <c r="D492" s="246"/>
      <c r="E492" s="239"/>
      <c r="F492" s="28"/>
      <c r="G492" s="28"/>
      <c r="H492" s="28"/>
    </row>
    <row r="493" spans="1:8" ht="11.25" customHeight="1" x14ac:dyDescent="0.2">
      <c r="A493" s="236"/>
      <c r="B493" s="4"/>
      <c r="C493" s="265"/>
      <c r="D493" s="265"/>
      <c r="E493" s="129"/>
      <c r="F493" s="28"/>
      <c r="G493" s="28"/>
      <c r="H493" s="28"/>
    </row>
    <row r="494" spans="1:8" ht="11.25" customHeight="1" x14ac:dyDescent="0.2">
      <c r="A494" s="236"/>
      <c r="B494" s="4"/>
      <c r="D494" s="246"/>
      <c r="E494" s="239"/>
      <c r="F494" s="28"/>
      <c r="G494" s="28"/>
      <c r="H494" s="28"/>
    </row>
    <row r="495" spans="1:8" ht="11.25" customHeight="1" x14ac:dyDescent="0.2">
      <c r="A495" s="236"/>
      <c r="B495" s="15"/>
      <c r="D495" s="246"/>
      <c r="E495" s="239"/>
      <c r="F495" s="28"/>
      <c r="G495" s="28"/>
      <c r="H495" s="28"/>
    </row>
    <row r="496" spans="1:8" ht="11.25" customHeight="1" x14ac:dyDescent="0.2">
      <c r="A496" s="236"/>
      <c r="B496" s="4"/>
      <c r="E496" s="239"/>
      <c r="F496" s="28"/>
      <c r="G496" s="28"/>
      <c r="H496" s="28"/>
    </row>
    <row r="497" spans="1:8" ht="11.25" customHeight="1" x14ac:dyDescent="0.2">
      <c r="A497" s="236"/>
      <c r="B497" s="123"/>
      <c r="D497" s="246"/>
      <c r="E497" s="239"/>
      <c r="F497" s="28"/>
      <c r="G497" s="28"/>
      <c r="H497" s="28"/>
    </row>
    <row r="498" spans="1:8" ht="11.25" customHeight="1" x14ac:dyDescent="0.2">
      <c r="A498" s="236"/>
      <c r="B498" s="4"/>
      <c r="D498" s="242"/>
      <c r="E498" s="239"/>
      <c r="F498" s="28"/>
      <c r="G498" s="28"/>
      <c r="H498" s="28"/>
    </row>
    <row r="499" spans="1:8" ht="11.25" customHeight="1" x14ac:dyDescent="0.2">
      <c r="A499" s="236"/>
      <c r="B499" s="4"/>
      <c r="D499" s="242"/>
      <c r="E499" s="239"/>
      <c r="F499" s="28"/>
      <c r="G499" s="28"/>
      <c r="H499" s="28"/>
    </row>
    <row r="500" spans="1:8" ht="11.25" customHeight="1" x14ac:dyDescent="0.2">
      <c r="A500" s="236"/>
      <c r="B500" s="240"/>
      <c r="D500" s="242"/>
      <c r="E500" s="239"/>
      <c r="F500" s="28"/>
      <c r="G500" s="28"/>
      <c r="H500" s="28"/>
    </row>
    <row r="501" spans="1:8" ht="11.25" customHeight="1" x14ac:dyDescent="0.25">
      <c r="A501" s="236"/>
      <c r="B501" s="241"/>
      <c r="D501" s="242"/>
      <c r="E501" s="239"/>
    </row>
    <row r="502" spans="1:8" ht="11.25" customHeight="1" x14ac:dyDescent="0.25">
      <c r="A502" s="236"/>
      <c r="B502" s="4"/>
      <c r="D502" s="242"/>
      <c r="E502" s="239"/>
    </row>
    <row r="503" spans="1:8" ht="11.25" customHeight="1" x14ac:dyDescent="0.25">
      <c r="A503" s="236"/>
      <c r="B503" s="4"/>
      <c r="D503" s="242"/>
      <c r="E503" s="239"/>
    </row>
    <row r="504" spans="1:8" ht="11.25" customHeight="1" x14ac:dyDescent="0.25">
      <c r="A504" s="236"/>
      <c r="B504" s="4"/>
      <c r="D504" s="242"/>
      <c r="E504" s="239"/>
    </row>
    <row r="505" spans="1:8" ht="11.25" customHeight="1" x14ac:dyDescent="0.25">
      <c r="A505" s="236"/>
      <c r="B505" s="4"/>
      <c r="D505" s="242"/>
      <c r="E505" s="239"/>
    </row>
    <row r="506" spans="1:8" ht="11.25" customHeight="1" x14ac:dyDescent="0.25">
      <c r="A506" s="236"/>
      <c r="B506" s="4"/>
      <c r="D506" s="242"/>
      <c r="E506" s="239"/>
    </row>
    <row r="507" spans="1:8" ht="11.25" customHeight="1" x14ac:dyDescent="0.25">
      <c r="A507" s="236"/>
      <c r="B507" s="4"/>
      <c r="D507" s="246"/>
      <c r="E507" s="239"/>
    </row>
    <row r="508" spans="1:8" ht="11.25" customHeight="1" x14ac:dyDescent="0.25">
      <c r="A508" s="236"/>
      <c r="B508" s="4"/>
      <c r="C508" s="265"/>
      <c r="D508" s="266"/>
      <c r="E508" s="267"/>
    </row>
    <row r="509" spans="1:8" ht="11.25" customHeight="1" x14ac:dyDescent="0.25">
      <c r="A509" s="236"/>
      <c r="B509" s="4"/>
      <c r="D509" s="246"/>
      <c r="E509" s="239"/>
    </row>
    <row r="510" spans="1:8" ht="11.25" customHeight="1" x14ac:dyDescent="0.2">
      <c r="A510" s="236"/>
      <c r="B510" s="268"/>
      <c r="D510" s="246"/>
      <c r="E510" s="239"/>
    </row>
    <row r="511" spans="1:8" ht="11.25" customHeight="1" x14ac:dyDescent="0.25">
      <c r="A511" s="236"/>
      <c r="B511" s="4"/>
      <c r="D511" s="242"/>
      <c r="E511" s="239"/>
    </row>
    <row r="512" spans="1:8" ht="11.25" customHeight="1" x14ac:dyDescent="0.25">
      <c r="A512" s="236"/>
      <c r="B512" s="15"/>
      <c r="D512" s="242"/>
      <c r="E512" s="239"/>
    </row>
    <row r="513" spans="1:5" ht="11.25" customHeight="1" x14ac:dyDescent="0.25">
      <c r="A513" s="236"/>
      <c r="B513" s="4"/>
      <c r="D513" s="242"/>
      <c r="E513" s="239"/>
    </row>
    <row r="514" spans="1:5" ht="11.25" customHeight="1" x14ac:dyDescent="0.25">
      <c r="A514" s="236"/>
      <c r="B514" s="241"/>
      <c r="D514" s="242"/>
      <c r="E514" s="239"/>
    </row>
    <row r="515" spans="1:5" ht="11.25" customHeight="1" x14ac:dyDescent="0.25">
      <c r="A515" s="236"/>
      <c r="B515" s="4"/>
      <c r="D515" s="246"/>
      <c r="E515" s="239"/>
    </row>
    <row r="516" spans="1:5" ht="11.25" customHeight="1" x14ac:dyDescent="0.25">
      <c r="A516" s="236"/>
      <c r="B516" s="4"/>
      <c r="C516" s="265"/>
      <c r="D516" s="266"/>
      <c r="E516" s="266"/>
    </row>
    <row r="517" spans="1:5" ht="11.25" customHeight="1" x14ac:dyDescent="0.25">
      <c r="A517" s="236"/>
      <c r="B517" s="4"/>
      <c r="D517" s="246"/>
      <c r="E517" s="239"/>
    </row>
    <row r="518" spans="1:5" ht="11.25" customHeight="1" x14ac:dyDescent="0.25">
      <c r="A518" s="236"/>
      <c r="B518" s="4"/>
      <c r="C518" s="265"/>
      <c r="D518" s="265"/>
      <c r="E518" s="130"/>
    </row>
    <row r="519" spans="1:5" ht="11.25" customHeight="1" x14ac:dyDescent="0.25">
      <c r="A519" s="236"/>
      <c r="B519" s="4"/>
      <c r="C519" s="236"/>
      <c r="D519" s="236"/>
      <c r="E519" s="239"/>
    </row>
    <row r="520" spans="1:5" ht="11.25" customHeight="1" x14ac:dyDescent="0.25">
      <c r="A520" s="236"/>
      <c r="B520" s="15"/>
      <c r="C520" s="236"/>
      <c r="D520" s="269"/>
      <c r="E520" s="267"/>
    </row>
    <row r="521" spans="1:5" ht="11.25" customHeight="1" x14ac:dyDescent="0.25">
      <c r="A521" s="236"/>
      <c r="B521" s="4"/>
      <c r="C521" s="236"/>
      <c r="D521" s="236"/>
      <c r="E521" s="239"/>
    </row>
    <row r="522" spans="1:5" ht="11.25" customHeight="1" x14ac:dyDescent="0.25">
      <c r="A522" s="236"/>
      <c r="B522" s="123"/>
      <c r="C522" s="236"/>
      <c r="D522" s="236"/>
      <c r="E522" s="239"/>
    </row>
    <row r="523" spans="1:5" ht="11.25" customHeight="1" x14ac:dyDescent="0.25">
      <c r="A523" s="236"/>
      <c r="B523" s="211"/>
      <c r="C523" s="236"/>
      <c r="D523" s="236"/>
      <c r="E523" s="239"/>
    </row>
    <row r="524" spans="1:5" ht="11.25" customHeight="1" x14ac:dyDescent="0.25">
      <c r="A524" s="236"/>
      <c r="B524" s="211"/>
      <c r="C524" s="236"/>
      <c r="D524" s="236"/>
      <c r="E524" s="235"/>
    </row>
    <row r="525" spans="1:5" ht="11.25" customHeight="1" x14ac:dyDescent="0.25">
      <c r="A525" s="236"/>
      <c r="B525" s="211"/>
      <c r="C525" s="236"/>
      <c r="D525" s="236"/>
      <c r="E525" s="239"/>
    </row>
    <row r="526" spans="1:5" ht="11.25" customHeight="1" x14ac:dyDescent="0.25">
      <c r="A526" s="236"/>
      <c r="B526" s="211"/>
      <c r="E526" s="239"/>
    </row>
    <row r="527" spans="1:5" ht="11.25" customHeight="1" x14ac:dyDescent="0.25">
      <c r="A527" s="236"/>
      <c r="B527" s="211"/>
      <c r="D527" s="246"/>
      <c r="E527" s="239"/>
    </row>
    <row r="528" spans="1:5" ht="11.25" customHeight="1" x14ac:dyDescent="0.25">
      <c r="A528" s="236"/>
      <c r="B528" s="211"/>
      <c r="D528" s="242"/>
      <c r="E528" s="239"/>
    </row>
    <row r="529" spans="1:5" ht="11.25" customHeight="1" x14ac:dyDescent="0.25">
      <c r="A529" s="236"/>
      <c r="B529" s="211"/>
      <c r="D529" s="242"/>
      <c r="E529" s="239"/>
    </row>
    <row r="530" spans="1:5" ht="11.25" customHeight="1" x14ac:dyDescent="0.25">
      <c r="A530" s="236"/>
      <c r="B530" s="240"/>
      <c r="D530" s="242"/>
      <c r="E530" s="239"/>
    </row>
    <row r="531" spans="1:5" ht="11.25" customHeight="1" x14ac:dyDescent="0.25">
      <c r="A531" s="236"/>
      <c r="B531" s="241"/>
      <c r="D531" s="242"/>
      <c r="E531" s="239"/>
    </row>
    <row r="532" spans="1:5" ht="11.25" customHeight="1" x14ac:dyDescent="0.25">
      <c r="A532" s="236"/>
      <c r="B532" s="4"/>
      <c r="D532" s="242"/>
      <c r="E532" s="239"/>
    </row>
    <row r="533" spans="1:5" ht="11.25" customHeight="1" x14ac:dyDescent="0.25">
      <c r="A533" s="236"/>
      <c r="B533" s="4"/>
      <c r="D533" s="242"/>
      <c r="E533" s="239"/>
    </row>
    <row r="534" spans="1:5" ht="11.25" customHeight="1" x14ac:dyDescent="0.25">
      <c r="A534" s="236"/>
      <c r="B534" s="4"/>
      <c r="D534" s="242"/>
      <c r="E534" s="239"/>
    </row>
    <row r="535" spans="1:5" ht="11.25" customHeight="1" x14ac:dyDescent="0.25">
      <c r="A535" s="236"/>
      <c r="B535" s="4"/>
      <c r="D535" s="242"/>
      <c r="E535" s="239"/>
    </row>
    <row r="536" spans="1:5" ht="11.25" customHeight="1" x14ac:dyDescent="0.25">
      <c r="A536" s="236"/>
      <c r="B536" s="4"/>
      <c r="D536" s="242"/>
      <c r="E536" s="239"/>
    </row>
    <row r="537" spans="1:5" ht="11.25" customHeight="1" x14ac:dyDescent="0.25">
      <c r="A537" s="236"/>
      <c r="B537" s="4"/>
      <c r="D537" s="242"/>
      <c r="E537" s="239"/>
    </row>
    <row r="538" spans="1:5" ht="11.25" customHeight="1" x14ac:dyDescent="0.25">
      <c r="A538" s="236"/>
      <c r="B538" s="4"/>
      <c r="D538" s="242"/>
      <c r="E538" s="239"/>
    </row>
    <row r="539" spans="1:5" ht="11.25" customHeight="1" x14ac:dyDescent="0.25">
      <c r="A539" s="236"/>
      <c r="B539" s="4"/>
      <c r="D539" s="242"/>
      <c r="E539" s="239"/>
    </row>
    <row r="540" spans="1:5" ht="11.25" customHeight="1" x14ac:dyDescent="0.25">
      <c r="A540" s="236"/>
      <c r="B540" s="4"/>
      <c r="D540" s="242"/>
      <c r="E540" s="239"/>
    </row>
    <row r="541" spans="1:5" ht="11.25" customHeight="1" x14ac:dyDescent="0.25">
      <c r="A541" s="236"/>
      <c r="B541" s="4"/>
      <c r="D541" s="242"/>
      <c r="E541" s="239"/>
    </row>
    <row r="542" spans="1:5" ht="11.25" customHeight="1" x14ac:dyDescent="0.25">
      <c r="A542" s="236"/>
      <c r="B542" s="4"/>
      <c r="D542" s="242"/>
      <c r="E542" s="239"/>
    </row>
    <row r="543" spans="1:5" ht="11.25" customHeight="1" x14ac:dyDescent="0.25">
      <c r="A543" s="236"/>
      <c r="B543" s="4"/>
      <c r="D543" s="242"/>
      <c r="E543" s="239"/>
    </row>
    <row r="544" spans="1:5" ht="11.25" customHeight="1" x14ac:dyDescent="0.25">
      <c r="A544" s="236"/>
      <c r="B544" s="4"/>
      <c r="D544" s="242"/>
      <c r="E544" s="239"/>
    </row>
    <row r="545" spans="1:5" ht="11.25" customHeight="1" x14ac:dyDescent="0.25">
      <c r="A545" s="236"/>
      <c r="B545" s="4"/>
      <c r="D545" s="242"/>
      <c r="E545" s="239"/>
    </row>
    <row r="546" spans="1:5" ht="11.25" customHeight="1" x14ac:dyDescent="0.25">
      <c r="A546" s="236"/>
      <c r="B546" s="4"/>
      <c r="D546" s="242"/>
      <c r="E546" s="239"/>
    </row>
    <row r="547" spans="1:5" ht="11.25" customHeight="1" x14ac:dyDescent="0.25">
      <c r="A547" s="236"/>
      <c r="B547" s="4"/>
      <c r="D547" s="242"/>
      <c r="E547" s="239"/>
    </row>
    <row r="548" spans="1:5" ht="11.25" customHeight="1" x14ac:dyDescent="0.25">
      <c r="A548" s="236"/>
      <c r="B548" s="4"/>
      <c r="C548" s="265"/>
      <c r="D548" s="266"/>
      <c r="E548" s="267"/>
    </row>
    <row r="549" spans="1:5" ht="11.25" customHeight="1" x14ac:dyDescent="0.25">
      <c r="A549" s="236"/>
      <c r="B549" s="4"/>
      <c r="D549" s="246"/>
      <c r="E549" s="239"/>
    </row>
    <row r="550" spans="1:5" ht="11.25" customHeight="1" x14ac:dyDescent="0.25">
      <c r="A550" s="236"/>
      <c r="B550" s="4"/>
      <c r="D550" s="246"/>
      <c r="E550" s="239"/>
    </row>
    <row r="551" spans="1:5" ht="11.25" customHeight="1" x14ac:dyDescent="0.25">
      <c r="A551" s="236"/>
      <c r="B551" s="4"/>
      <c r="D551" s="242"/>
      <c r="E551" s="239"/>
    </row>
    <row r="552" spans="1:5" ht="11.25" customHeight="1" x14ac:dyDescent="0.25">
      <c r="A552" s="236"/>
      <c r="B552" s="15"/>
      <c r="D552" s="246"/>
      <c r="E552" s="239"/>
    </row>
    <row r="553" spans="1:5" ht="11.25" customHeight="1" x14ac:dyDescent="0.25">
      <c r="A553" s="236"/>
      <c r="B553" s="4"/>
      <c r="C553" s="265"/>
      <c r="D553" s="266"/>
      <c r="E553" s="267"/>
    </row>
    <row r="554" spans="1:5" ht="11.25" customHeight="1" x14ac:dyDescent="0.25">
      <c r="A554" s="236"/>
      <c r="B554" s="241"/>
      <c r="D554" s="246"/>
      <c r="E554" s="239"/>
    </row>
    <row r="555" spans="1:5" ht="11.25" customHeight="1" x14ac:dyDescent="0.25">
      <c r="A555" s="236"/>
      <c r="B555" s="4"/>
      <c r="C555" s="265"/>
      <c r="D555" s="265"/>
      <c r="E555" s="209"/>
    </row>
    <row r="556" spans="1:5" ht="11.25" customHeight="1" x14ac:dyDescent="0.25">
      <c r="A556" s="236"/>
      <c r="B556" s="4"/>
      <c r="E556" s="239"/>
    </row>
    <row r="557" spans="1:5" ht="11.25" customHeight="1" x14ac:dyDescent="0.25">
      <c r="A557" s="236"/>
      <c r="B557" s="15"/>
      <c r="E557" s="239"/>
    </row>
    <row r="558" spans="1:5" ht="11.25" customHeight="1" x14ac:dyDescent="0.25">
      <c r="A558" s="236"/>
      <c r="B558" s="4"/>
      <c r="E558" s="239"/>
    </row>
    <row r="559" spans="1:5" ht="11.25" customHeight="1" x14ac:dyDescent="0.25">
      <c r="A559" s="236"/>
      <c r="B559" s="123"/>
      <c r="D559" s="246"/>
      <c r="E559" s="239"/>
    </row>
    <row r="560" spans="1:5" ht="11.25" customHeight="1" x14ac:dyDescent="0.25">
      <c r="A560" s="236"/>
      <c r="D560" s="242"/>
      <c r="E560" s="239"/>
    </row>
    <row r="561" spans="1:5" ht="11.25" customHeight="1" x14ac:dyDescent="0.25">
      <c r="A561" s="236"/>
      <c r="B561" s="240"/>
      <c r="D561" s="242"/>
      <c r="E561" s="239"/>
    </row>
    <row r="562" spans="1:5" ht="11.25" customHeight="1" x14ac:dyDescent="0.25">
      <c r="A562" s="236"/>
      <c r="B562" s="240"/>
      <c r="D562" s="242"/>
      <c r="E562" s="239"/>
    </row>
    <row r="563" spans="1:5" ht="11.25" customHeight="1" x14ac:dyDescent="0.25">
      <c r="A563" s="236"/>
      <c r="B563" s="241"/>
      <c r="D563" s="242"/>
      <c r="E563" s="239"/>
    </row>
    <row r="564" spans="1:5" ht="11.25" customHeight="1" x14ac:dyDescent="0.25">
      <c r="A564" s="236"/>
      <c r="B564" s="4"/>
      <c r="D564" s="242"/>
      <c r="E564" s="239"/>
    </row>
    <row r="565" spans="1:5" ht="11.25" customHeight="1" x14ac:dyDescent="0.25">
      <c r="A565" s="236"/>
      <c r="B565" s="4"/>
      <c r="D565" s="242"/>
      <c r="E565" s="239"/>
    </row>
    <row r="566" spans="1:5" ht="11.25" customHeight="1" x14ac:dyDescent="0.25">
      <c r="A566" s="236"/>
      <c r="B566" s="4"/>
      <c r="D566" s="242"/>
      <c r="E566" s="239"/>
    </row>
    <row r="567" spans="1:5" ht="11.25" customHeight="1" x14ac:dyDescent="0.25">
      <c r="A567" s="236"/>
      <c r="B567" s="4"/>
      <c r="D567" s="242"/>
      <c r="E567" s="239"/>
    </row>
    <row r="568" spans="1:5" ht="11.25" customHeight="1" x14ac:dyDescent="0.25">
      <c r="A568" s="236"/>
      <c r="B568" s="4"/>
      <c r="D568" s="242"/>
      <c r="E568" s="239"/>
    </row>
    <row r="569" spans="1:5" ht="11.25" customHeight="1" x14ac:dyDescent="0.25">
      <c r="A569" s="236"/>
      <c r="B569" s="4"/>
      <c r="D569" s="242"/>
      <c r="E569" s="239"/>
    </row>
    <row r="570" spans="1:5" ht="11.25" customHeight="1" x14ac:dyDescent="0.25">
      <c r="A570" s="236"/>
      <c r="B570" s="4"/>
      <c r="C570" s="265"/>
      <c r="D570" s="266"/>
      <c r="E570" s="267"/>
    </row>
    <row r="571" spans="1:5" ht="11.25" customHeight="1" x14ac:dyDescent="0.25">
      <c r="A571" s="236"/>
      <c r="B571" s="4"/>
      <c r="D571" s="246"/>
      <c r="E571" s="239"/>
    </row>
    <row r="572" spans="1:5" ht="11.25" customHeight="1" x14ac:dyDescent="0.25">
      <c r="A572" s="236"/>
      <c r="B572" s="4"/>
      <c r="D572" s="246"/>
      <c r="E572" s="239"/>
    </row>
    <row r="573" spans="1:5" ht="11.25" customHeight="1" x14ac:dyDescent="0.25">
      <c r="A573" s="236"/>
      <c r="B573" s="4"/>
      <c r="D573" s="242"/>
      <c r="E573" s="239"/>
    </row>
    <row r="574" spans="1:5" ht="11.25" customHeight="1" x14ac:dyDescent="0.25">
      <c r="A574" s="236"/>
      <c r="B574" s="15"/>
      <c r="D574" s="242"/>
      <c r="E574" s="239"/>
    </row>
    <row r="575" spans="1:5" ht="11.25" customHeight="1" x14ac:dyDescent="0.25">
      <c r="A575" s="236"/>
      <c r="B575" s="4"/>
      <c r="D575" s="246"/>
      <c r="E575" s="239"/>
    </row>
    <row r="576" spans="1:5" ht="11.25" customHeight="1" x14ac:dyDescent="0.25">
      <c r="A576" s="236"/>
      <c r="B576" s="241"/>
      <c r="C576" s="265"/>
      <c r="D576" s="266"/>
      <c r="E576" s="267"/>
    </row>
    <row r="577" spans="1:5" ht="11.25" customHeight="1" x14ac:dyDescent="0.25">
      <c r="A577" s="236"/>
      <c r="B577" s="4"/>
      <c r="D577" s="246"/>
      <c r="E577" s="239"/>
    </row>
    <row r="578" spans="1:5" ht="11.25" customHeight="1" x14ac:dyDescent="0.25">
      <c r="A578" s="236"/>
      <c r="B578" s="4"/>
      <c r="C578" s="265"/>
      <c r="D578" s="265"/>
      <c r="E578" s="129"/>
    </row>
    <row r="579" spans="1:5" ht="11.25" customHeight="1" x14ac:dyDescent="0.25">
      <c r="A579" s="236"/>
      <c r="B579" s="4"/>
      <c r="D579" s="246"/>
      <c r="E579" s="239"/>
    </row>
    <row r="580" spans="1:5" ht="11.25" customHeight="1" x14ac:dyDescent="0.25">
      <c r="A580" s="236"/>
      <c r="B580" s="15"/>
      <c r="D580" s="246"/>
      <c r="E580" s="239"/>
    </row>
    <row r="581" spans="1:5" ht="11.25" customHeight="1" x14ac:dyDescent="0.25">
      <c r="A581" s="236"/>
      <c r="B581" s="4"/>
      <c r="E581" s="239"/>
    </row>
    <row r="582" spans="1:5" ht="11.25" customHeight="1" x14ac:dyDescent="0.25">
      <c r="A582" s="236"/>
      <c r="B582" s="123"/>
      <c r="D582" s="246"/>
      <c r="E582" s="239"/>
    </row>
    <row r="583" spans="1:5" ht="11.25" customHeight="1" x14ac:dyDescent="0.25">
      <c r="A583" s="236"/>
      <c r="B583" s="4"/>
      <c r="D583" s="242"/>
      <c r="E583" s="239"/>
    </row>
    <row r="584" spans="1:5" ht="11.25" customHeight="1" x14ac:dyDescent="0.25">
      <c r="A584" s="236"/>
      <c r="B584" s="4"/>
      <c r="D584" s="242"/>
      <c r="E584" s="239"/>
    </row>
    <row r="585" spans="1:5" ht="11.25" customHeight="1" x14ac:dyDescent="0.25">
      <c r="A585" s="236"/>
      <c r="B585" s="240"/>
      <c r="D585" s="242"/>
      <c r="E585" s="239"/>
    </row>
    <row r="586" spans="1:5" ht="11.25" customHeight="1" x14ac:dyDescent="0.25">
      <c r="A586" s="236"/>
      <c r="B586" s="241"/>
      <c r="D586" s="242"/>
      <c r="E586" s="239"/>
    </row>
    <row r="587" spans="1:5" ht="11.25" customHeight="1" x14ac:dyDescent="0.25">
      <c r="A587" s="236"/>
      <c r="B587" s="4"/>
      <c r="D587" s="242"/>
      <c r="E587" s="239"/>
    </row>
    <row r="588" spans="1:5" ht="11.25" customHeight="1" x14ac:dyDescent="0.25">
      <c r="A588" s="236"/>
      <c r="B588" s="4"/>
      <c r="D588" s="242"/>
      <c r="E588" s="239"/>
    </row>
    <row r="589" spans="1:5" ht="11.25" customHeight="1" x14ac:dyDescent="0.25">
      <c r="A589" s="236"/>
      <c r="B589" s="4"/>
      <c r="D589" s="242"/>
      <c r="E589" s="239"/>
    </row>
    <row r="590" spans="1:5" ht="11.25" customHeight="1" x14ac:dyDescent="0.25">
      <c r="A590" s="236"/>
      <c r="B590" s="4"/>
      <c r="D590" s="242"/>
      <c r="E590" s="239"/>
    </row>
    <row r="591" spans="1:5" ht="11.25" customHeight="1" x14ac:dyDescent="0.25">
      <c r="A591" s="236"/>
      <c r="B591" s="4"/>
      <c r="D591" s="242"/>
      <c r="E591" s="239"/>
    </row>
    <row r="592" spans="1:5" ht="11.25" customHeight="1" x14ac:dyDescent="0.25">
      <c r="A592" s="236"/>
      <c r="B592" s="4"/>
      <c r="D592" s="246"/>
      <c r="E592" s="239"/>
    </row>
    <row r="593" spans="1:5" ht="11.25" customHeight="1" x14ac:dyDescent="0.25">
      <c r="A593" s="236"/>
      <c r="B593" s="4"/>
      <c r="C593" s="265"/>
      <c r="D593" s="266"/>
      <c r="E593" s="267"/>
    </row>
    <row r="594" spans="1:5" ht="11.25" customHeight="1" x14ac:dyDescent="0.25">
      <c r="A594" s="236"/>
      <c r="B594" s="4"/>
      <c r="D594" s="246"/>
      <c r="E594" s="239"/>
    </row>
    <row r="595" spans="1:5" ht="11.25" customHeight="1" x14ac:dyDescent="0.25">
      <c r="A595" s="236"/>
      <c r="B595" s="4"/>
      <c r="D595" s="246"/>
      <c r="E595" s="239"/>
    </row>
    <row r="596" spans="1:5" ht="11.25" customHeight="1" x14ac:dyDescent="0.25">
      <c r="A596" s="236"/>
      <c r="B596" s="4"/>
      <c r="D596" s="242"/>
      <c r="E596" s="239"/>
    </row>
    <row r="597" spans="1:5" ht="11.25" customHeight="1" x14ac:dyDescent="0.25">
      <c r="A597" s="236"/>
      <c r="B597" s="15"/>
      <c r="D597" s="242"/>
      <c r="E597" s="239"/>
    </row>
    <row r="598" spans="1:5" ht="11.25" customHeight="1" x14ac:dyDescent="0.25">
      <c r="A598" s="236"/>
      <c r="B598" s="4"/>
      <c r="D598" s="242"/>
      <c r="E598" s="239"/>
    </row>
    <row r="599" spans="1:5" ht="11.25" customHeight="1" x14ac:dyDescent="0.25">
      <c r="A599" s="236"/>
      <c r="B599" s="241"/>
      <c r="D599" s="242"/>
      <c r="E599" s="239"/>
    </row>
    <row r="600" spans="1:5" ht="11.25" customHeight="1" x14ac:dyDescent="0.25">
      <c r="A600" s="236"/>
      <c r="B600" s="4"/>
      <c r="D600" s="246"/>
      <c r="E600" s="239"/>
    </row>
    <row r="601" spans="1:5" ht="11.25" customHeight="1" x14ac:dyDescent="0.25">
      <c r="A601" s="236"/>
      <c r="B601" s="4"/>
      <c r="C601" s="265"/>
      <c r="D601" s="266"/>
      <c r="E601" s="266"/>
    </row>
    <row r="602" spans="1:5" ht="11.25" customHeight="1" x14ac:dyDescent="0.25">
      <c r="A602" s="236"/>
      <c r="B602" s="4"/>
      <c r="D602" s="246"/>
      <c r="E602" s="239"/>
    </row>
    <row r="603" spans="1:5" ht="11.25" customHeight="1" x14ac:dyDescent="0.25">
      <c r="A603" s="236"/>
      <c r="B603" s="4"/>
      <c r="C603" s="265"/>
      <c r="D603" s="265"/>
      <c r="E603" s="129"/>
    </row>
    <row r="604" spans="1:5" ht="11.25" customHeight="1" x14ac:dyDescent="0.25">
      <c r="A604" s="236"/>
      <c r="B604" s="4"/>
      <c r="C604" s="236"/>
      <c r="D604" s="236"/>
      <c r="E604" s="239"/>
    </row>
    <row r="605" spans="1:5" ht="11.25" customHeight="1" x14ac:dyDescent="0.25">
      <c r="A605" s="236"/>
      <c r="B605" s="15"/>
      <c r="C605" s="236"/>
      <c r="D605" s="269"/>
      <c r="E605" s="267"/>
    </row>
    <row r="606" spans="1:5" ht="11.25" customHeight="1" x14ac:dyDescent="0.25">
      <c r="A606" s="236"/>
      <c r="B606" s="4"/>
      <c r="C606" s="236"/>
      <c r="D606" s="236"/>
      <c r="E606" s="239"/>
    </row>
    <row r="607" spans="1:5" ht="11.25" customHeight="1" x14ac:dyDescent="0.25">
      <c r="A607" s="236"/>
      <c r="B607" s="123"/>
      <c r="C607" s="236"/>
      <c r="D607" s="236"/>
      <c r="E607" s="239"/>
    </row>
    <row r="608" spans="1:5" ht="11.25" customHeight="1" x14ac:dyDescent="0.25">
      <c r="A608" s="236"/>
      <c r="B608" s="211"/>
      <c r="C608" s="236"/>
      <c r="D608" s="236"/>
      <c r="E608" s="235"/>
    </row>
    <row r="609" spans="1:5" ht="11.25" customHeight="1" x14ac:dyDescent="0.25">
      <c r="A609" s="236"/>
      <c r="B609" s="211"/>
      <c r="C609" s="236"/>
      <c r="D609" s="236"/>
      <c r="E609" s="239"/>
    </row>
    <row r="610" spans="1:5" ht="11.25" customHeight="1" x14ac:dyDescent="0.25">
      <c r="A610" s="236"/>
      <c r="B610" s="211"/>
      <c r="E610" s="239"/>
    </row>
    <row r="611" spans="1:5" ht="11.25" customHeight="1" x14ac:dyDescent="0.25">
      <c r="A611" s="236"/>
      <c r="B611" s="211"/>
      <c r="D611" s="246"/>
      <c r="E611" s="239"/>
    </row>
    <row r="612" spans="1:5" ht="11.25" customHeight="1" x14ac:dyDescent="0.25">
      <c r="A612" s="236"/>
      <c r="B612" s="211"/>
      <c r="D612" s="242"/>
      <c r="E612" s="239"/>
    </row>
    <row r="613" spans="1:5" ht="11.25" customHeight="1" x14ac:dyDescent="0.25">
      <c r="A613" s="236"/>
      <c r="B613" s="211"/>
      <c r="D613" s="242"/>
      <c r="E613" s="239"/>
    </row>
    <row r="614" spans="1:5" ht="11.25" customHeight="1" x14ac:dyDescent="0.25">
      <c r="A614" s="236"/>
      <c r="B614" s="240"/>
      <c r="D614" s="242"/>
      <c r="E614" s="239"/>
    </row>
    <row r="615" spans="1:5" ht="11.25" customHeight="1" x14ac:dyDescent="0.25">
      <c r="A615" s="236"/>
      <c r="B615" s="241"/>
      <c r="D615" s="242"/>
      <c r="E615" s="239"/>
    </row>
    <row r="616" spans="1:5" ht="11.25" customHeight="1" x14ac:dyDescent="0.25">
      <c r="A616" s="236"/>
      <c r="B616" s="4"/>
      <c r="D616" s="242"/>
      <c r="E616" s="239"/>
    </row>
    <row r="617" spans="1:5" ht="11.25" customHeight="1" x14ac:dyDescent="0.25">
      <c r="A617" s="236"/>
      <c r="B617" s="4"/>
      <c r="D617" s="242"/>
      <c r="E617" s="239"/>
    </row>
    <row r="618" spans="1:5" ht="11.25" customHeight="1" x14ac:dyDescent="0.25">
      <c r="A618" s="236"/>
      <c r="B618" s="4"/>
      <c r="D618" s="242"/>
      <c r="E618" s="239"/>
    </row>
    <row r="619" spans="1:5" ht="11.25" customHeight="1" x14ac:dyDescent="0.25">
      <c r="A619" s="236"/>
      <c r="B619" s="4"/>
      <c r="D619" s="242"/>
      <c r="E619" s="239"/>
    </row>
    <row r="620" spans="1:5" ht="11.25" customHeight="1" x14ac:dyDescent="0.25">
      <c r="A620" s="236"/>
      <c r="B620" s="4"/>
      <c r="D620" s="242"/>
      <c r="E620" s="239"/>
    </row>
    <row r="621" spans="1:5" ht="11.25" customHeight="1" x14ac:dyDescent="0.25">
      <c r="A621" s="236"/>
      <c r="B621" s="4"/>
      <c r="D621" s="242"/>
      <c r="E621" s="239"/>
    </row>
    <row r="622" spans="1:5" ht="11.25" customHeight="1" x14ac:dyDescent="0.25">
      <c r="A622" s="236"/>
      <c r="B622" s="4"/>
      <c r="D622" s="242"/>
      <c r="E622" s="239"/>
    </row>
    <row r="623" spans="1:5" ht="11.25" customHeight="1" x14ac:dyDescent="0.25">
      <c r="A623" s="236"/>
      <c r="B623" s="4"/>
      <c r="D623" s="242"/>
      <c r="E623" s="239"/>
    </row>
    <row r="624" spans="1:5" ht="11.25" customHeight="1" x14ac:dyDescent="0.25">
      <c r="A624" s="236"/>
      <c r="B624" s="4"/>
      <c r="D624" s="242"/>
      <c r="E624" s="239"/>
    </row>
    <row r="625" spans="1:5" ht="11.25" customHeight="1" x14ac:dyDescent="0.25">
      <c r="A625" s="236"/>
      <c r="B625" s="4"/>
      <c r="D625" s="242"/>
      <c r="E625" s="239"/>
    </row>
    <row r="626" spans="1:5" ht="11.25" customHeight="1" x14ac:dyDescent="0.25">
      <c r="A626" s="236"/>
      <c r="B626" s="4"/>
      <c r="D626" s="242"/>
      <c r="E626" s="239"/>
    </row>
    <row r="627" spans="1:5" ht="11.25" customHeight="1" x14ac:dyDescent="0.25">
      <c r="A627" s="236"/>
      <c r="B627" s="4"/>
      <c r="D627" s="242"/>
      <c r="E627" s="239"/>
    </row>
    <row r="628" spans="1:5" ht="11.25" customHeight="1" x14ac:dyDescent="0.25">
      <c r="A628" s="236"/>
      <c r="B628" s="4"/>
      <c r="D628" s="242"/>
      <c r="E628" s="239"/>
    </row>
    <row r="629" spans="1:5" ht="11.25" customHeight="1" x14ac:dyDescent="0.25">
      <c r="A629" s="236"/>
      <c r="B629" s="4"/>
      <c r="D629" s="242"/>
      <c r="E629" s="239"/>
    </row>
    <row r="630" spans="1:5" ht="11.25" customHeight="1" x14ac:dyDescent="0.25">
      <c r="A630" s="236"/>
      <c r="B630" s="4"/>
      <c r="D630" s="242"/>
      <c r="E630" s="239"/>
    </row>
    <row r="631" spans="1:5" ht="11.25" customHeight="1" x14ac:dyDescent="0.25">
      <c r="A631" s="236"/>
      <c r="B631" s="4"/>
      <c r="D631" s="242"/>
      <c r="E631" s="239"/>
    </row>
    <row r="632" spans="1:5" ht="11.25" customHeight="1" x14ac:dyDescent="0.25">
      <c r="A632" s="236"/>
      <c r="B632" s="4"/>
      <c r="C632" s="265"/>
      <c r="D632" s="266"/>
      <c r="E632" s="267"/>
    </row>
    <row r="633" spans="1:5" ht="11.25" customHeight="1" x14ac:dyDescent="0.25">
      <c r="A633" s="236"/>
      <c r="B633" s="4"/>
      <c r="D633" s="246"/>
      <c r="E633" s="239"/>
    </row>
    <row r="634" spans="1:5" ht="11.25" customHeight="1" x14ac:dyDescent="0.25">
      <c r="A634" s="236"/>
      <c r="B634" s="4"/>
      <c r="D634" s="246"/>
      <c r="E634" s="239"/>
    </row>
    <row r="635" spans="1:5" ht="11.25" customHeight="1" x14ac:dyDescent="0.25">
      <c r="A635" s="236"/>
      <c r="B635" s="4"/>
      <c r="D635" s="242"/>
      <c r="E635" s="239"/>
    </row>
    <row r="636" spans="1:5" ht="11.25" customHeight="1" x14ac:dyDescent="0.25">
      <c r="A636" s="236"/>
      <c r="B636" s="15"/>
      <c r="D636" s="246"/>
      <c r="E636" s="239"/>
    </row>
    <row r="637" spans="1:5" ht="11.25" customHeight="1" x14ac:dyDescent="0.25">
      <c r="A637" s="236"/>
      <c r="B637" s="4"/>
      <c r="C637" s="265"/>
      <c r="D637" s="266"/>
      <c r="E637" s="267"/>
    </row>
    <row r="638" spans="1:5" ht="11.25" customHeight="1" x14ac:dyDescent="0.25">
      <c r="A638" s="236"/>
      <c r="B638" s="241"/>
      <c r="D638" s="246"/>
      <c r="E638" s="239"/>
    </row>
    <row r="639" spans="1:5" ht="11.25" customHeight="1" x14ac:dyDescent="0.25">
      <c r="A639" s="236"/>
      <c r="B639" s="4"/>
      <c r="C639" s="265"/>
      <c r="D639" s="265"/>
      <c r="E639" s="209"/>
    </row>
    <row r="640" spans="1:5" ht="11.25" customHeight="1" x14ac:dyDescent="0.25">
      <c r="A640" s="236"/>
      <c r="B640" s="4"/>
      <c r="E640" s="239"/>
    </row>
    <row r="641" spans="1:5" ht="11.25" customHeight="1" x14ac:dyDescent="0.25">
      <c r="A641" s="236"/>
      <c r="B641" s="15"/>
      <c r="E641" s="239"/>
    </row>
    <row r="642" spans="1:5" ht="11.25" customHeight="1" x14ac:dyDescent="0.25">
      <c r="A642" s="236"/>
      <c r="B642" s="4"/>
      <c r="E642" s="239"/>
    </row>
    <row r="643" spans="1:5" ht="11.25" customHeight="1" x14ac:dyDescent="0.25">
      <c r="A643" s="236"/>
      <c r="B643" s="123"/>
      <c r="D643" s="246"/>
      <c r="E643" s="239"/>
    </row>
    <row r="644" spans="1:5" ht="11.25" customHeight="1" x14ac:dyDescent="0.25">
      <c r="A644" s="236"/>
      <c r="D644" s="242"/>
      <c r="E644" s="239"/>
    </row>
    <row r="645" spans="1:5" ht="11.25" customHeight="1" x14ac:dyDescent="0.25">
      <c r="A645" s="236"/>
      <c r="B645" s="240"/>
      <c r="D645" s="242"/>
      <c r="E645" s="239"/>
    </row>
    <row r="646" spans="1:5" ht="11.25" customHeight="1" x14ac:dyDescent="0.25">
      <c r="A646" s="236"/>
      <c r="B646" s="240"/>
      <c r="D646" s="242"/>
      <c r="E646" s="239"/>
    </row>
    <row r="647" spans="1:5" ht="11.25" customHeight="1" x14ac:dyDescent="0.25">
      <c r="A647" s="236"/>
      <c r="B647" s="241"/>
      <c r="D647" s="242"/>
      <c r="E647" s="239"/>
    </row>
    <row r="648" spans="1:5" ht="11.25" customHeight="1" x14ac:dyDescent="0.25">
      <c r="A648" s="236"/>
      <c r="B648" s="4"/>
      <c r="D648" s="242"/>
      <c r="E648" s="239"/>
    </row>
    <row r="649" spans="1:5" ht="11.25" customHeight="1" x14ac:dyDescent="0.25">
      <c r="A649" s="236"/>
      <c r="B649" s="4"/>
      <c r="D649" s="242"/>
      <c r="E649" s="239"/>
    </row>
    <row r="650" spans="1:5" ht="11.25" customHeight="1" x14ac:dyDescent="0.25">
      <c r="A650" s="236"/>
      <c r="B650" s="4"/>
      <c r="D650" s="242"/>
      <c r="E650" s="239"/>
    </row>
    <row r="651" spans="1:5" ht="11.25" customHeight="1" x14ac:dyDescent="0.25">
      <c r="A651" s="236"/>
      <c r="B651" s="4"/>
      <c r="D651" s="242"/>
      <c r="E651" s="239"/>
    </row>
    <row r="652" spans="1:5" ht="11.25" customHeight="1" x14ac:dyDescent="0.25">
      <c r="A652" s="236"/>
      <c r="B652" s="4"/>
      <c r="D652" s="242"/>
      <c r="E652" s="239"/>
    </row>
    <row r="653" spans="1:5" ht="11.25" customHeight="1" x14ac:dyDescent="0.25">
      <c r="A653" s="236"/>
      <c r="B653" s="4"/>
      <c r="D653" s="242"/>
      <c r="E653" s="239"/>
    </row>
    <row r="654" spans="1:5" ht="11.25" customHeight="1" x14ac:dyDescent="0.25">
      <c r="A654" s="236"/>
      <c r="B654" s="4"/>
      <c r="C654" s="265"/>
      <c r="D654" s="266"/>
      <c r="E654" s="267"/>
    </row>
    <row r="655" spans="1:5" ht="11.25" customHeight="1" x14ac:dyDescent="0.25">
      <c r="A655" s="236"/>
      <c r="B655" s="4"/>
      <c r="D655" s="246"/>
      <c r="E655" s="239"/>
    </row>
    <row r="656" spans="1:5" ht="11.25" customHeight="1" x14ac:dyDescent="0.25">
      <c r="A656" s="236"/>
      <c r="B656" s="4"/>
      <c r="D656" s="246"/>
      <c r="E656" s="239"/>
    </row>
    <row r="657" spans="1:5" ht="11.25" customHeight="1" x14ac:dyDescent="0.25">
      <c r="A657" s="236"/>
      <c r="B657" s="4"/>
      <c r="D657" s="242"/>
      <c r="E657" s="239"/>
    </row>
    <row r="658" spans="1:5" ht="11.25" customHeight="1" x14ac:dyDescent="0.25">
      <c r="A658" s="236"/>
      <c r="B658" s="15"/>
      <c r="D658" s="242"/>
      <c r="E658" s="239"/>
    </row>
    <row r="659" spans="1:5" ht="11.25" customHeight="1" x14ac:dyDescent="0.25">
      <c r="A659" s="236"/>
      <c r="B659" s="4"/>
      <c r="D659" s="246"/>
      <c r="E659" s="239"/>
    </row>
    <row r="660" spans="1:5" ht="11.25" customHeight="1" x14ac:dyDescent="0.25">
      <c r="A660" s="236"/>
      <c r="B660" s="241"/>
      <c r="C660" s="265"/>
      <c r="D660" s="266"/>
      <c r="E660" s="267"/>
    </row>
    <row r="661" spans="1:5" ht="11.25" customHeight="1" x14ac:dyDescent="0.25">
      <c r="A661" s="236"/>
      <c r="B661" s="4"/>
      <c r="D661" s="246"/>
      <c r="E661" s="239"/>
    </row>
    <row r="662" spans="1:5" ht="11.25" customHeight="1" x14ac:dyDescent="0.25">
      <c r="A662" s="236"/>
      <c r="B662" s="4"/>
      <c r="C662" s="265"/>
      <c r="D662" s="265"/>
      <c r="E662" s="129"/>
    </row>
    <row r="663" spans="1:5" ht="11.25" customHeight="1" x14ac:dyDescent="0.25">
      <c r="A663" s="236"/>
      <c r="B663" s="4"/>
      <c r="D663" s="246"/>
      <c r="E663" s="239"/>
    </row>
    <row r="664" spans="1:5" ht="11.25" customHeight="1" x14ac:dyDescent="0.25">
      <c r="A664" s="236"/>
      <c r="B664" s="15"/>
      <c r="D664" s="246"/>
      <c r="E664" s="239"/>
    </row>
    <row r="665" spans="1:5" ht="11.25" customHeight="1" x14ac:dyDescent="0.25">
      <c r="A665" s="236"/>
      <c r="B665" s="4"/>
      <c r="E665" s="239"/>
    </row>
    <row r="666" spans="1:5" ht="11.25" customHeight="1" x14ac:dyDescent="0.25">
      <c r="A666" s="236"/>
      <c r="B666" s="123"/>
      <c r="D666" s="246"/>
      <c r="E666" s="239"/>
    </row>
    <row r="667" spans="1:5" ht="11.25" customHeight="1" x14ac:dyDescent="0.25">
      <c r="A667" s="236"/>
      <c r="B667" s="4"/>
      <c r="D667" s="242"/>
      <c r="E667" s="239"/>
    </row>
    <row r="668" spans="1:5" ht="11.25" customHeight="1" x14ac:dyDescent="0.25">
      <c r="A668" s="236"/>
      <c r="B668" s="4"/>
      <c r="D668" s="242"/>
      <c r="E668" s="239"/>
    </row>
    <row r="669" spans="1:5" ht="11.25" customHeight="1" x14ac:dyDescent="0.25">
      <c r="A669" s="236"/>
      <c r="B669" s="240"/>
      <c r="D669" s="242"/>
      <c r="E669" s="239"/>
    </row>
    <row r="670" spans="1:5" ht="11.25" customHeight="1" x14ac:dyDescent="0.25">
      <c r="A670" s="236"/>
      <c r="B670" s="241"/>
      <c r="D670" s="242"/>
      <c r="E670" s="239"/>
    </row>
    <row r="671" spans="1:5" ht="11.25" customHeight="1" x14ac:dyDescent="0.25">
      <c r="A671" s="236"/>
      <c r="B671" s="4"/>
      <c r="D671" s="242"/>
      <c r="E671" s="239"/>
    </row>
    <row r="672" spans="1:5" ht="11.25" customHeight="1" x14ac:dyDescent="0.25">
      <c r="A672" s="236"/>
      <c r="B672" s="4"/>
      <c r="D672" s="242"/>
      <c r="E672" s="239"/>
    </row>
    <row r="673" spans="1:5" ht="11.25" customHeight="1" x14ac:dyDescent="0.25">
      <c r="A673" s="236"/>
      <c r="B673" s="4"/>
      <c r="D673" s="242"/>
      <c r="E673" s="239"/>
    </row>
    <row r="674" spans="1:5" ht="11.25" customHeight="1" x14ac:dyDescent="0.25">
      <c r="A674" s="236"/>
      <c r="B674" s="4"/>
      <c r="D674" s="242"/>
      <c r="E674" s="239"/>
    </row>
    <row r="675" spans="1:5" ht="11.25" customHeight="1" x14ac:dyDescent="0.25">
      <c r="A675" s="236"/>
      <c r="B675" s="4"/>
      <c r="D675" s="242"/>
      <c r="E675" s="239"/>
    </row>
    <row r="676" spans="1:5" ht="11.25" customHeight="1" x14ac:dyDescent="0.25">
      <c r="A676" s="236"/>
      <c r="B676" s="4"/>
      <c r="D676" s="246"/>
      <c r="E676" s="239"/>
    </row>
    <row r="677" spans="1:5" ht="11.25" customHeight="1" x14ac:dyDescent="0.25">
      <c r="A677" s="236"/>
      <c r="B677" s="4"/>
      <c r="C677" s="265"/>
      <c r="D677" s="266"/>
      <c r="E677" s="267"/>
    </row>
    <row r="678" spans="1:5" ht="11.25" customHeight="1" x14ac:dyDescent="0.25">
      <c r="A678" s="236"/>
      <c r="B678" s="4"/>
      <c r="D678" s="246"/>
      <c r="E678" s="239"/>
    </row>
    <row r="679" spans="1:5" ht="11.25" customHeight="1" x14ac:dyDescent="0.25">
      <c r="A679" s="236"/>
      <c r="B679" s="4"/>
      <c r="D679" s="246"/>
      <c r="E679" s="239"/>
    </row>
    <row r="680" spans="1:5" ht="11.25" customHeight="1" x14ac:dyDescent="0.25">
      <c r="A680" s="236"/>
      <c r="B680" s="4"/>
      <c r="D680" s="242"/>
      <c r="E680" s="239"/>
    </row>
    <row r="681" spans="1:5" ht="11.25" customHeight="1" x14ac:dyDescent="0.25">
      <c r="A681" s="236"/>
      <c r="B681" s="15"/>
      <c r="D681" s="242"/>
      <c r="E681" s="239"/>
    </row>
    <row r="682" spans="1:5" ht="11.25" customHeight="1" x14ac:dyDescent="0.25">
      <c r="A682" s="236"/>
      <c r="B682" s="4"/>
      <c r="D682" s="242"/>
      <c r="E682" s="239"/>
    </row>
    <row r="683" spans="1:5" ht="11.25" customHeight="1" x14ac:dyDescent="0.25">
      <c r="A683" s="236"/>
      <c r="B683" s="241"/>
      <c r="D683" s="242"/>
      <c r="E683" s="239"/>
    </row>
    <row r="684" spans="1:5" ht="11.25" customHeight="1" x14ac:dyDescent="0.25">
      <c r="A684" s="236"/>
      <c r="B684" s="4"/>
      <c r="D684" s="246"/>
      <c r="E684" s="239"/>
    </row>
    <row r="685" spans="1:5" ht="11.25" customHeight="1" x14ac:dyDescent="0.25">
      <c r="A685" s="236"/>
      <c r="B685" s="4"/>
      <c r="C685" s="265"/>
      <c r="D685" s="266"/>
      <c r="E685" s="266"/>
    </row>
    <row r="686" spans="1:5" ht="11.25" customHeight="1" x14ac:dyDescent="0.25">
      <c r="A686" s="236"/>
      <c r="B686" s="4"/>
      <c r="D686" s="246"/>
      <c r="E686" s="239"/>
    </row>
    <row r="687" spans="1:5" ht="11.25" customHeight="1" x14ac:dyDescent="0.25">
      <c r="A687" s="236"/>
      <c r="B687" s="4"/>
      <c r="C687" s="265"/>
      <c r="D687" s="265"/>
      <c r="E687" s="129"/>
    </row>
    <row r="688" spans="1:5" ht="11.25" customHeight="1" x14ac:dyDescent="0.25">
      <c r="A688" s="236"/>
      <c r="B688" s="4"/>
      <c r="C688" s="236"/>
      <c r="D688" s="236"/>
      <c r="E688" s="239"/>
    </row>
    <row r="689" spans="1:5" ht="11.25" customHeight="1" x14ac:dyDescent="0.25">
      <c r="A689" s="236"/>
      <c r="B689" s="15"/>
      <c r="C689" s="236"/>
      <c r="D689" s="269"/>
      <c r="E689" s="267"/>
    </row>
    <row r="690" spans="1:5" ht="11.25" customHeight="1" x14ac:dyDescent="0.25">
      <c r="A690" s="236"/>
      <c r="B690" s="4"/>
    </row>
    <row r="691" spans="1:5" ht="11.25" customHeight="1" x14ac:dyDescent="0.25">
      <c r="A691" s="236"/>
      <c r="B691" s="123"/>
    </row>
    <row r="692" spans="1:5" ht="11.25" customHeight="1" x14ac:dyDescent="0.25">
      <c r="A692" s="236"/>
      <c r="B692" s="211"/>
      <c r="C692" s="236"/>
      <c r="D692" s="236"/>
      <c r="E692" s="235"/>
    </row>
    <row r="693" spans="1:5" ht="11.25" customHeight="1" x14ac:dyDescent="0.25">
      <c r="A693" s="236"/>
      <c r="B693" s="211"/>
      <c r="C693" s="236"/>
      <c r="D693" s="236"/>
      <c r="E693" s="239"/>
    </row>
    <row r="694" spans="1:5" ht="11.25" customHeight="1" x14ac:dyDescent="0.25">
      <c r="A694" s="236"/>
      <c r="E694" s="239"/>
    </row>
    <row r="695" spans="1:5" ht="11.25" customHeight="1" x14ac:dyDescent="0.25">
      <c r="A695" s="236"/>
      <c r="D695" s="246"/>
      <c r="E695" s="239"/>
    </row>
    <row r="696" spans="1:5" ht="11.25" customHeight="1" x14ac:dyDescent="0.25">
      <c r="A696" s="236"/>
      <c r="B696" s="211"/>
      <c r="D696" s="242"/>
      <c r="E696" s="239"/>
    </row>
    <row r="697" spans="1:5" ht="11.25" customHeight="1" x14ac:dyDescent="0.25">
      <c r="A697" s="236"/>
      <c r="B697" s="211"/>
      <c r="D697" s="242"/>
      <c r="E697" s="239"/>
    </row>
    <row r="698" spans="1:5" ht="11.25" customHeight="1" x14ac:dyDescent="0.25">
      <c r="A698" s="236"/>
      <c r="B698" s="240"/>
      <c r="D698" s="242"/>
      <c r="E698" s="239"/>
    </row>
    <row r="699" spans="1:5" ht="11.25" customHeight="1" x14ac:dyDescent="0.25">
      <c r="A699" s="236"/>
      <c r="B699" s="241"/>
      <c r="D699" s="242"/>
      <c r="E699" s="239"/>
    </row>
    <row r="700" spans="1:5" ht="11.25" customHeight="1" x14ac:dyDescent="0.25">
      <c r="A700" s="236"/>
      <c r="B700" s="4"/>
      <c r="D700" s="242"/>
      <c r="E700" s="239"/>
    </row>
    <row r="701" spans="1:5" ht="11.25" customHeight="1" x14ac:dyDescent="0.25">
      <c r="A701" s="236"/>
      <c r="B701" s="4"/>
      <c r="D701" s="242"/>
      <c r="E701" s="239"/>
    </row>
    <row r="702" spans="1:5" ht="11.25" customHeight="1" x14ac:dyDescent="0.25">
      <c r="A702" s="236"/>
      <c r="B702" s="4"/>
      <c r="D702" s="242"/>
      <c r="E702" s="239"/>
    </row>
    <row r="703" spans="1:5" ht="11.25" customHeight="1" x14ac:dyDescent="0.25">
      <c r="A703" s="236"/>
      <c r="B703" s="4"/>
      <c r="D703" s="242"/>
      <c r="E703" s="239"/>
    </row>
    <row r="704" spans="1:5" ht="11.25" customHeight="1" x14ac:dyDescent="0.25">
      <c r="A704" s="236"/>
      <c r="B704" s="4"/>
      <c r="D704" s="242"/>
      <c r="E704" s="239"/>
    </row>
    <row r="705" spans="1:5" ht="11.25" customHeight="1" x14ac:dyDescent="0.25">
      <c r="A705" s="236"/>
      <c r="B705" s="4"/>
      <c r="D705" s="242"/>
      <c r="E705" s="239"/>
    </row>
    <row r="706" spans="1:5" ht="11.25" customHeight="1" x14ac:dyDescent="0.25">
      <c r="A706" s="236"/>
      <c r="B706" s="4"/>
      <c r="D706" s="242"/>
      <c r="E706" s="239"/>
    </row>
    <row r="707" spans="1:5" ht="11.25" customHeight="1" x14ac:dyDescent="0.25">
      <c r="A707" s="236"/>
      <c r="B707" s="4"/>
      <c r="D707" s="242"/>
      <c r="E707" s="239"/>
    </row>
    <row r="708" spans="1:5" ht="11.25" customHeight="1" x14ac:dyDescent="0.25">
      <c r="A708" s="236"/>
      <c r="B708" s="4"/>
      <c r="D708" s="242"/>
      <c r="E708" s="239"/>
    </row>
    <row r="709" spans="1:5" ht="11.25" customHeight="1" x14ac:dyDescent="0.25">
      <c r="A709" s="236"/>
      <c r="B709" s="4"/>
      <c r="D709" s="242"/>
      <c r="E709" s="239"/>
    </row>
    <row r="710" spans="1:5" ht="11.25" customHeight="1" x14ac:dyDescent="0.25">
      <c r="A710" s="236"/>
      <c r="B710" s="4"/>
      <c r="D710" s="242"/>
      <c r="E710" s="239"/>
    </row>
    <row r="711" spans="1:5" ht="11.25" customHeight="1" x14ac:dyDescent="0.25">
      <c r="A711" s="236"/>
      <c r="B711" s="4"/>
      <c r="D711" s="242"/>
      <c r="E711" s="239"/>
    </row>
    <row r="712" spans="1:5" ht="11.25" customHeight="1" x14ac:dyDescent="0.25">
      <c r="A712" s="236"/>
      <c r="B712" s="4"/>
      <c r="D712" s="242"/>
      <c r="E712" s="239"/>
    </row>
    <row r="713" spans="1:5" ht="11.25" customHeight="1" x14ac:dyDescent="0.25">
      <c r="A713" s="236"/>
      <c r="B713" s="4"/>
      <c r="D713" s="242"/>
      <c r="E713" s="239"/>
    </row>
    <row r="714" spans="1:5" ht="11.25" customHeight="1" x14ac:dyDescent="0.25">
      <c r="A714" s="236"/>
      <c r="B714" s="4"/>
      <c r="D714" s="242"/>
      <c r="E714" s="239"/>
    </row>
    <row r="715" spans="1:5" ht="11.25" customHeight="1" x14ac:dyDescent="0.25">
      <c r="A715" s="236"/>
      <c r="B715" s="4"/>
      <c r="D715" s="242"/>
      <c r="E715" s="239"/>
    </row>
    <row r="716" spans="1:5" ht="11.25" customHeight="1" x14ac:dyDescent="0.25">
      <c r="A716" s="236"/>
      <c r="B716" s="4"/>
      <c r="C716" s="265"/>
      <c r="D716" s="266"/>
      <c r="E716" s="267"/>
    </row>
    <row r="717" spans="1:5" ht="11.25" customHeight="1" x14ac:dyDescent="0.25">
      <c r="A717" s="236"/>
      <c r="B717" s="4"/>
      <c r="D717" s="246"/>
      <c r="E717" s="239"/>
    </row>
    <row r="718" spans="1:5" ht="11.25" customHeight="1" x14ac:dyDescent="0.25">
      <c r="A718" s="236"/>
      <c r="B718" s="4"/>
      <c r="D718" s="246"/>
      <c r="E718" s="239"/>
    </row>
    <row r="719" spans="1:5" ht="11.25" customHeight="1" x14ac:dyDescent="0.25">
      <c r="A719" s="236"/>
      <c r="B719" s="4"/>
      <c r="D719" s="242"/>
      <c r="E719" s="239"/>
    </row>
    <row r="720" spans="1:5" ht="11.25" customHeight="1" x14ac:dyDescent="0.25">
      <c r="A720" s="236"/>
      <c r="B720" s="15"/>
      <c r="D720" s="246"/>
      <c r="E720" s="239"/>
    </row>
    <row r="721" spans="1:5" ht="11.25" customHeight="1" x14ac:dyDescent="0.25">
      <c r="A721" s="236"/>
      <c r="B721" s="4"/>
      <c r="C721" s="265"/>
      <c r="D721" s="266"/>
      <c r="E721" s="267"/>
    </row>
    <row r="722" spans="1:5" ht="11.25" customHeight="1" x14ac:dyDescent="0.25">
      <c r="A722" s="236"/>
      <c r="B722" s="241"/>
      <c r="D722" s="246"/>
      <c r="E722" s="239"/>
    </row>
    <row r="723" spans="1:5" ht="11.25" customHeight="1" x14ac:dyDescent="0.25">
      <c r="A723" s="236"/>
      <c r="B723" s="4"/>
      <c r="C723" s="265"/>
      <c r="D723" s="265"/>
      <c r="E723" s="209"/>
    </row>
    <row r="724" spans="1:5" ht="11.25" customHeight="1" x14ac:dyDescent="0.25">
      <c r="A724" s="236"/>
      <c r="B724" s="4"/>
      <c r="E724" s="239"/>
    </row>
    <row r="725" spans="1:5" ht="11.25" customHeight="1" x14ac:dyDescent="0.25">
      <c r="A725" s="236"/>
      <c r="B725" s="15"/>
      <c r="E725" s="239"/>
    </row>
    <row r="726" spans="1:5" ht="11.25" customHeight="1" x14ac:dyDescent="0.25">
      <c r="A726" s="236"/>
      <c r="B726" s="4"/>
      <c r="E726" s="239"/>
    </row>
    <row r="727" spans="1:5" ht="11.25" customHeight="1" x14ac:dyDescent="0.25">
      <c r="A727" s="236"/>
      <c r="B727" s="123"/>
      <c r="D727" s="246"/>
      <c r="E727" s="239"/>
    </row>
    <row r="728" spans="1:5" ht="11.25" customHeight="1" x14ac:dyDescent="0.25">
      <c r="A728" s="236"/>
      <c r="D728" s="242"/>
      <c r="E728" s="239"/>
    </row>
    <row r="729" spans="1:5" ht="11.25" customHeight="1" x14ac:dyDescent="0.25">
      <c r="A729" s="236"/>
      <c r="B729" s="240"/>
      <c r="D729" s="242"/>
      <c r="E729" s="239"/>
    </row>
    <row r="730" spans="1:5" ht="11.25" customHeight="1" x14ac:dyDescent="0.25">
      <c r="A730" s="236"/>
      <c r="B730" s="240"/>
      <c r="D730" s="242"/>
      <c r="E730" s="239"/>
    </row>
    <row r="731" spans="1:5" ht="11.25" customHeight="1" x14ac:dyDescent="0.25">
      <c r="A731" s="236"/>
      <c r="B731" s="241"/>
      <c r="D731" s="242"/>
      <c r="E731" s="239"/>
    </row>
    <row r="732" spans="1:5" ht="11.25" customHeight="1" x14ac:dyDescent="0.25">
      <c r="A732" s="236"/>
      <c r="B732" s="4"/>
      <c r="D732" s="242"/>
      <c r="E732" s="239"/>
    </row>
    <row r="733" spans="1:5" ht="11.25" customHeight="1" x14ac:dyDescent="0.25">
      <c r="A733" s="236"/>
      <c r="B733" s="4"/>
      <c r="D733" s="242"/>
      <c r="E733" s="239"/>
    </row>
    <row r="734" spans="1:5" ht="11.25" customHeight="1" x14ac:dyDescent="0.25">
      <c r="A734" s="236"/>
      <c r="B734" s="4"/>
      <c r="D734" s="242"/>
      <c r="E734" s="239"/>
    </row>
    <row r="735" spans="1:5" ht="11.25" customHeight="1" x14ac:dyDescent="0.25">
      <c r="A735" s="236"/>
      <c r="B735" s="4"/>
      <c r="D735" s="242"/>
      <c r="E735" s="239"/>
    </row>
    <row r="736" spans="1:5" ht="11.25" customHeight="1" x14ac:dyDescent="0.25">
      <c r="A736" s="236"/>
      <c r="B736" s="4"/>
      <c r="D736" s="242"/>
      <c r="E736" s="239"/>
    </row>
    <row r="737" spans="1:5" ht="11.25" customHeight="1" x14ac:dyDescent="0.25">
      <c r="A737" s="236"/>
      <c r="B737" s="4"/>
      <c r="D737" s="242"/>
      <c r="E737" s="239"/>
    </row>
    <row r="738" spans="1:5" ht="11.25" customHeight="1" x14ac:dyDescent="0.25">
      <c r="A738" s="236"/>
      <c r="B738" s="4"/>
      <c r="D738" s="242"/>
      <c r="E738" s="239"/>
    </row>
    <row r="739" spans="1:5" ht="11.25" customHeight="1" x14ac:dyDescent="0.25">
      <c r="A739" s="236"/>
      <c r="B739" s="4"/>
      <c r="C739" s="265"/>
      <c r="D739" s="266"/>
      <c r="E739" s="267"/>
    </row>
    <row r="740" spans="1:5" ht="11.25" customHeight="1" x14ac:dyDescent="0.25">
      <c r="A740" s="236"/>
      <c r="B740" s="4"/>
      <c r="D740" s="246"/>
      <c r="E740" s="239"/>
    </row>
    <row r="741" spans="1:5" ht="11.25" customHeight="1" x14ac:dyDescent="0.25">
      <c r="A741" s="236"/>
      <c r="B741" s="4"/>
      <c r="D741" s="246"/>
      <c r="E741" s="239"/>
    </row>
    <row r="742" spans="1:5" ht="11.25" customHeight="1" x14ac:dyDescent="0.25">
      <c r="A742" s="236"/>
      <c r="B742" s="4"/>
      <c r="D742" s="242"/>
      <c r="E742" s="239"/>
    </row>
    <row r="743" spans="1:5" ht="11.25" customHeight="1" x14ac:dyDescent="0.25">
      <c r="A743" s="236"/>
      <c r="B743" s="15"/>
      <c r="D743" s="242"/>
      <c r="E743" s="239"/>
    </row>
    <row r="744" spans="1:5" ht="11.25" customHeight="1" x14ac:dyDescent="0.25">
      <c r="A744" s="236"/>
      <c r="B744" s="4"/>
      <c r="D744" s="246"/>
      <c r="E744" s="239"/>
    </row>
    <row r="745" spans="1:5" ht="11.25" customHeight="1" x14ac:dyDescent="0.25">
      <c r="A745" s="236"/>
      <c r="B745" s="241"/>
      <c r="C745" s="265"/>
      <c r="D745" s="266"/>
      <c r="E745" s="267"/>
    </row>
    <row r="746" spans="1:5" ht="11.25" customHeight="1" x14ac:dyDescent="0.25">
      <c r="A746" s="236"/>
      <c r="B746" s="4"/>
      <c r="D746" s="246"/>
      <c r="E746" s="239"/>
    </row>
    <row r="747" spans="1:5" ht="11.25" customHeight="1" x14ac:dyDescent="0.25">
      <c r="A747" s="236"/>
      <c r="B747" s="4"/>
      <c r="C747" s="265"/>
      <c r="D747" s="265"/>
      <c r="E747" s="129"/>
    </row>
    <row r="748" spans="1:5" ht="11.25" customHeight="1" x14ac:dyDescent="0.25">
      <c r="A748" s="236"/>
      <c r="B748" s="4"/>
      <c r="D748" s="246"/>
      <c r="E748" s="239"/>
    </row>
    <row r="749" spans="1:5" ht="11.25" customHeight="1" x14ac:dyDescent="0.25">
      <c r="A749" s="236"/>
      <c r="B749" s="15"/>
      <c r="D749" s="246"/>
      <c r="E749" s="239"/>
    </row>
    <row r="750" spans="1:5" ht="11.25" customHeight="1" x14ac:dyDescent="0.25">
      <c r="A750" s="236"/>
      <c r="B750" s="4"/>
      <c r="E750" s="239"/>
    </row>
    <row r="751" spans="1:5" ht="11.25" customHeight="1" x14ac:dyDescent="0.25">
      <c r="A751" s="236"/>
      <c r="B751" s="123"/>
      <c r="D751" s="246"/>
      <c r="E751" s="239"/>
    </row>
    <row r="752" spans="1:5" ht="11.25" customHeight="1" x14ac:dyDescent="0.25">
      <c r="A752" s="236"/>
      <c r="B752" s="4"/>
      <c r="D752" s="242"/>
      <c r="E752" s="239"/>
    </row>
    <row r="753" spans="1:5" ht="11.25" customHeight="1" x14ac:dyDescent="0.25">
      <c r="A753" s="236"/>
      <c r="B753" s="4"/>
      <c r="D753" s="242"/>
      <c r="E753" s="239"/>
    </row>
    <row r="754" spans="1:5" ht="11.25" customHeight="1" x14ac:dyDescent="0.25">
      <c r="A754" s="236"/>
      <c r="B754" s="240"/>
      <c r="D754" s="242"/>
      <c r="E754" s="239"/>
    </row>
    <row r="755" spans="1:5" ht="11.25" customHeight="1" x14ac:dyDescent="0.25">
      <c r="A755" s="236"/>
      <c r="B755" s="241"/>
      <c r="D755" s="242"/>
      <c r="E755" s="239"/>
    </row>
    <row r="756" spans="1:5" ht="11.25" customHeight="1" x14ac:dyDescent="0.25">
      <c r="A756" s="236"/>
      <c r="B756" s="4"/>
      <c r="D756" s="242"/>
      <c r="E756" s="239"/>
    </row>
    <row r="757" spans="1:5" ht="11.25" customHeight="1" x14ac:dyDescent="0.25">
      <c r="A757" s="236"/>
      <c r="B757" s="4"/>
      <c r="D757" s="242"/>
      <c r="E757" s="239"/>
    </row>
    <row r="758" spans="1:5" ht="11.25" customHeight="1" x14ac:dyDescent="0.25">
      <c r="A758" s="236"/>
      <c r="B758" s="4"/>
      <c r="D758" s="242"/>
      <c r="E758" s="239"/>
    </row>
    <row r="759" spans="1:5" ht="11.25" customHeight="1" x14ac:dyDescent="0.25">
      <c r="A759" s="236"/>
      <c r="B759" s="4"/>
      <c r="D759" s="242"/>
      <c r="E759" s="239"/>
    </row>
    <row r="760" spans="1:5" ht="11.25" customHeight="1" x14ac:dyDescent="0.25">
      <c r="A760" s="236"/>
      <c r="B760" s="4"/>
      <c r="D760" s="242"/>
      <c r="E760" s="239"/>
    </row>
    <row r="761" spans="1:5" ht="11.25" customHeight="1" x14ac:dyDescent="0.25">
      <c r="A761" s="236"/>
      <c r="B761" s="4"/>
      <c r="D761" s="242"/>
      <c r="E761" s="239"/>
    </row>
    <row r="762" spans="1:5" ht="11.25" customHeight="1" x14ac:dyDescent="0.25">
      <c r="A762" s="236"/>
      <c r="B762" s="4"/>
      <c r="D762" s="246"/>
      <c r="E762" s="239"/>
    </row>
    <row r="763" spans="1:5" ht="11.25" customHeight="1" x14ac:dyDescent="0.25">
      <c r="A763" s="236"/>
      <c r="B763" s="4"/>
      <c r="C763" s="265"/>
      <c r="D763" s="266"/>
      <c r="E763" s="267"/>
    </row>
    <row r="764" spans="1:5" ht="11.25" customHeight="1" x14ac:dyDescent="0.25">
      <c r="A764" s="236"/>
      <c r="B764" s="4"/>
      <c r="D764" s="246"/>
      <c r="E764" s="239"/>
    </row>
    <row r="765" spans="1:5" ht="11.25" customHeight="1" x14ac:dyDescent="0.25">
      <c r="A765" s="236"/>
      <c r="B765" s="4"/>
      <c r="D765" s="246"/>
      <c r="E765" s="239"/>
    </row>
    <row r="766" spans="1:5" ht="11.25" customHeight="1" x14ac:dyDescent="0.25">
      <c r="A766" s="236"/>
      <c r="B766" s="4"/>
      <c r="D766" s="242"/>
      <c r="E766" s="239"/>
    </row>
    <row r="767" spans="1:5" ht="11.25" customHeight="1" x14ac:dyDescent="0.25">
      <c r="A767" s="236"/>
      <c r="B767" s="15"/>
      <c r="D767" s="242"/>
      <c r="E767" s="239"/>
    </row>
    <row r="768" spans="1:5" ht="11.25" customHeight="1" x14ac:dyDescent="0.25">
      <c r="A768" s="236"/>
      <c r="B768" s="4"/>
      <c r="D768" s="242"/>
      <c r="E768" s="239"/>
    </row>
    <row r="769" spans="1:5" ht="11.25" customHeight="1" x14ac:dyDescent="0.25">
      <c r="A769" s="236"/>
      <c r="B769" s="241"/>
      <c r="D769" s="246"/>
      <c r="E769" s="239"/>
    </row>
    <row r="770" spans="1:5" ht="11.25" customHeight="1" x14ac:dyDescent="0.25">
      <c r="A770" s="236"/>
      <c r="B770" s="4"/>
      <c r="C770" s="265"/>
      <c r="D770" s="266"/>
      <c r="E770" s="266"/>
    </row>
    <row r="771" spans="1:5" ht="11.25" customHeight="1" x14ac:dyDescent="0.25">
      <c r="A771" s="236"/>
      <c r="B771" s="4"/>
      <c r="D771" s="246"/>
      <c r="E771" s="239"/>
    </row>
    <row r="772" spans="1:5" ht="11.25" customHeight="1" x14ac:dyDescent="0.25">
      <c r="A772" s="236"/>
      <c r="B772" s="4"/>
      <c r="C772" s="265"/>
      <c r="D772" s="265"/>
      <c r="E772" s="129"/>
    </row>
    <row r="773" spans="1:5" ht="11.25" customHeight="1" x14ac:dyDescent="0.25">
      <c r="A773" s="236"/>
      <c r="B773" s="4"/>
      <c r="C773" s="236"/>
      <c r="D773" s="236"/>
      <c r="E773" s="239"/>
    </row>
    <row r="774" spans="1:5" ht="11.25" customHeight="1" x14ac:dyDescent="0.25">
      <c r="A774" s="236"/>
      <c r="B774" s="15"/>
      <c r="C774" s="236"/>
      <c r="D774" s="269"/>
      <c r="E774" s="267"/>
    </row>
    <row r="775" spans="1:5" ht="11.25" customHeight="1" x14ac:dyDescent="0.25">
      <c r="A775" s="236"/>
      <c r="B775" s="4"/>
      <c r="E775" s="210"/>
    </row>
    <row r="776" spans="1:5" ht="11.25" customHeight="1" x14ac:dyDescent="0.25">
      <c r="A776" s="236"/>
      <c r="B776" s="123"/>
    </row>
    <row r="777" spans="1:5" ht="11.25" customHeight="1" x14ac:dyDescent="0.25">
      <c r="A777" s="236"/>
      <c r="B777" s="211"/>
      <c r="C777" s="236"/>
      <c r="D777" s="236"/>
      <c r="E777" s="235"/>
    </row>
    <row r="778" spans="1:5" ht="11.25" customHeight="1" x14ac:dyDescent="0.25">
      <c r="A778" s="236"/>
      <c r="B778" s="211"/>
      <c r="C778" s="236"/>
      <c r="D778" s="236"/>
      <c r="E778" s="239"/>
    </row>
    <row r="779" spans="1:5" ht="11.25" customHeight="1" x14ac:dyDescent="0.25">
      <c r="A779" s="236"/>
      <c r="E779" s="239"/>
    </row>
    <row r="780" spans="1:5" ht="11.25" customHeight="1" x14ac:dyDescent="0.25">
      <c r="A780" s="236"/>
      <c r="D780" s="246"/>
      <c r="E780" s="239"/>
    </row>
    <row r="781" spans="1:5" ht="11.25" customHeight="1" x14ac:dyDescent="0.25">
      <c r="A781" s="236"/>
      <c r="B781" s="211"/>
      <c r="D781" s="242"/>
      <c r="E781" s="239"/>
    </row>
    <row r="782" spans="1:5" ht="11.25" customHeight="1" x14ac:dyDescent="0.25">
      <c r="A782" s="236"/>
      <c r="B782" s="211"/>
      <c r="D782" s="242"/>
      <c r="E782" s="239"/>
    </row>
    <row r="783" spans="1:5" ht="11.25" customHeight="1" x14ac:dyDescent="0.25">
      <c r="A783" s="236"/>
      <c r="B783" s="240"/>
      <c r="D783" s="242"/>
      <c r="E783" s="239"/>
    </row>
    <row r="784" spans="1:5" ht="11.25" customHeight="1" x14ac:dyDescent="0.25">
      <c r="A784" s="236"/>
      <c r="B784" s="241"/>
      <c r="D784" s="242"/>
      <c r="E784" s="239"/>
    </row>
    <row r="785" spans="1:5" ht="11.25" customHeight="1" x14ac:dyDescent="0.25">
      <c r="A785" s="236"/>
      <c r="B785" s="4"/>
      <c r="D785" s="242"/>
      <c r="E785" s="239"/>
    </row>
    <row r="786" spans="1:5" ht="11.25" customHeight="1" x14ac:dyDescent="0.25">
      <c r="A786" s="236"/>
      <c r="B786" s="4"/>
      <c r="D786" s="242"/>
      <c r="E786" s="239"/>
    </row>
    <row r="787" spans="1:5" ht="11.25" customHeight="1" x14ac:dyDescent="0.25">
      <c r="A787" s="236"/>
      <c r="B787" s="4"/>
      <c r="D787" s="242"/>
      <c r="E787" s="239"/>
    </row>
    <row r="788" spans="1:5" ht="11.25" customHeight="1" x14ac:dyDescent="0.25">
      <c r="A788" s="236"/>
      <c r="B788" s="4"/>
      <c r="D788" s="242"/>
      <c r="E788" s="239"/>
    </row>
    <row r="789" spans="1:5" ht="11.25" customHeight="1" x14ac:dyDescent="0.25">
      <c r="A789" s="236"/>
      <c r="B789" s="4"/>
      <c r="D789" s="242"/>
      <c r="E789" s="239"/>
    </row>
    <row r="790" spans="1:5" ht="11.25" customHeight="1" x14ac:dyDescent="0.25">
      <c r="A790" s="236"/>
      <c r="B790" s="4"/>
      <c r="D790" s="242"/>
      <c r="E790" s="239"/>
    </row>
    <row r="791" spans="1:5" ht="11.25" customHeight="1" x14ac:dyDescent="0.25">
      <c r="A791" s="236"/>
      <c r="B791" s="4"/>
      <c r="D791" s="242"/>
      <c r="E791" s="239"/>
    </row>
    <row r="792" spans="1:5" ht="11.25" customHeight="1" x14ac:dyDescent="0.25">
      <c r="A792" s="236"/>
      <c r="B792" s="4"/>
      <c r="D792" s="242"/>
      <c r="E792" s="239"/>
    </row>
    <row r="793" spans="1:5" ht="11.25" customHeight="1" x14ac:dyDescent="0.25">
      <c r="A793" s="236"/>
      <c r="B793" s="4"/>
      <c r="D793" s="242"/>
      <c r="E793" s="239"/>
    </row>
    <row r="794" spans="1:5" ht="11.25" customHeight="1" x14ac:dyDescent="0.25">
      <c r="A794" s="236"/>
      <c r="B794" s="4"/>
      <c r="D794" s="242"/>
      <c r="E794" s="239"/>
    </row>
    <row r="795" spans="1:5" ht="11.25" customHeight="1" x14ac:dyDescent="0.25">
      <c r="A795" s="236"/>
      <c r="B795" s="4"/>
      <c r="D795" s="242"/>
      <c r="E795" s="239"/>
    </row>
    <row r="796" spans="1:5" ht="11.25" customHeight="1" x14ac:dyDescent="0.25">
      <c r="A796" s="236"/>
      <c r="B796" s="4"/>
      <c r="D796" s="242"/>
      <c r="E796" s="239"/>
    </row>
    <row r="797" spans="1:5" ht="11.25" customHeight="1" x14ac:dyDescent="0.25">
      <c r="A797" s="236"/>
      <c r="B797" s="4"/>
      <c r="D797" s="242"/>
      <c r="E797" s="239"/>
    </row>
    <row r="798" spans="1:5" ht="11.25" customHeight="1" x14ac:dyDescent="0.25">
      <c r="A798" s="236"/>
      <c r="B798" s="4"/>
      <c r="D798" s="242"/>
      <c r="E798" s="239"/>
    </row>
    <row r="799" spans="1:5" ht="11.25" customHeight="1" x14ac:dyDescent="0.25">
      <c r="A799" s="236"/>
      <c r="B799" s="4"/>
      <c r="D799" s="242"/>
      <c r="E799" s="239"/>
    </row>
    <row r="800" spans="1:5" ht="11.25" customHeight="1" x14ac:dyDescent="0.25">
      <c r="A800" s="236"/>
      <c r="B800" s="4"/>
      <c r="D800" s="242"/>
      <c r="E800" s="239"/>
    </row>
    <row r="801" spans="1:5" ht="11.25" customHeight="1" x14ac:dyDescent="0.25">
      <c r="A801" s="236"/>
      <c r="B801" s="4"/>
      <c r="C801" s="265"/>
      <c r="D801" s="266"/>
      <c r="E801" s="267"/>
    </row>
    <row r="802" spans="1:5" ht="11.25" customHeight="1" x14ac:dyDescent="0.25">
      <c r="A802" s="236"/>
      <c r="B802" s="4"/>
      <c r="D802" s="246"/>
      <c r="E802" s="239"/>
    </row>
    <row r="803" spans="1:5" ht="11.25" customHeight="1" x14ac:dyDescent="0.25">
      <c r="A803" s="236"/>
      <c r="B803" s="4"/>
      <c r="D803" s="246"/>
      <c r="E803" s="239"/>
    </row>
    <row r="804" spans="1:5" ht="11.25" customHeight="1" x14ac:dyDescent="0.25">
      <c r="A804" s="236"/>
      <c r="B804" s="4"/>
      <c r="D804" s="242"/>
      <c r="E804" s="239"/>
    </row>
    <row r="805" spans="1:5" ht="11.25" customHeight="1" x14ac:dyDescent="0.25">
      <c r="A805" s="236"/>
      <c r="B805" s="15"/>
      <c r="D805" s="246"/>
      <c r="E805" s="239"/>
    </row>
    <row r="806" spans="1:5" ht="11.25" customHeight="1" x14ac:dyDescent="0.25">
      <c r="A806" s="236"/>
      <c r="B806" s="4"/>
      <c r="C806" s="265"/>
      <c r="D806" s="266"/>
      <c r="E806" s="267"/>
    </row>
    <row r="807" spans="1:5" ht="11.25" customHeight="1" x14ac:dyDescent="0.25">
      <c r="A807" s="236"/>
      <c r="B807" s="241"/>
      <c r="D807" s="246"/>
      <c r="E807" s="239"/>
    </row>
    <row r="808" spans="1:5" ht="11.25" customHeight="1" x14ac:dyDescent="0.25">
      <c r="A808" s="236"/>
      <c r="B808" s="4"/>
      <c r="C808" s="265"/>
      <c r="D808" s="265"/>
      <c r="E808" s="209"/>
    </row>
    <row r="809" spans="1:5" ht="11.25" customHeight="1" x14ac:dyDescent="0.25">
      <c r="A809" s="236"/>
      <c r="B809" s="4"/>
      <c r="E809" s="239"/>
    </row>
    <row r="810" spans="1:5" ht="11.25" customHeight="1" x14ac:dyDescent="0.25">
      <c r="A810" s="236"/>
      <c r="B810" s="15"/>
      <c r="E810" s="239"/>
    </row>
    <row r="811" spans="1:5" ht="11.25" customHeight="1" x14ac:dyDescent="0.25">
      <c r="A811" s="236"/>
      <c r="B811" s="4"/>
      <c r="E811" s="239"/>
    </row>
    <row r="812" spans="1:5" ht="11.25" customHeight="1" x14ac:dyDescent="0.25">
      <c r="A812" s="236"/>
      <c r="B812" s="123"/>
      <c r="D812" s="246"/>
      <c r="E812" s="239"/>
    </row>
    <row r="813" spans="1:5" ht="11.25" customHeight="1" x14ac:dyDescent="0.25">
      <c r="A813" s="236"/>
      <c r="D813" s="242"/>
      <c r="E813" s="239"/>
    </row>
    <row r="814" spans="1:5" ht="11.25" customHeight="1" x14ac:dyDescent="0.25">
      <c r="A814" s="236"/>
      <c r="B814" s="240"/>
      <c r="D814" s="242"/>
      <c r="E814" s="239"/>
    </row>
    <row r="815" spans="1:5" ht="11.25" customHeight="1" x14ac:dyDescent="0.25">
      <c r="A815" s="236"/>
      <c r="B815" s="240"/>
      <c r="D815" s="242"/>
      <c r="E815" s="239"/>
    </row>
    <row r="816" spans="1:5" ht="11.25" customHeight="1" x14ac:dyDescent="0.25">
      <c r="A816" s="236"/>
      <c r="B816" s="241"/>
      <c r="D816" s="242"/>
      <c r="E816" s="239"/>
    </row>
    <row r="817" spans="1:5" ht="11.25" customHeight="1" x14ac:dyDescent="0.25">
      <c r="A817" s="236"/>
      <c r="B817" s="4"/>
      <c r="D817" s="242"/>
      <c r="E817" s="239"/>
    </row>
    <row r="818" spans="1:5" ht="11.25" customHeight="1" x14ac:dyDescent="0.25">
      <c r="A818" s="236"/>
      <c r="B818" s="4"/>
      <c r="D818" s="242"/>
      <c r="E818" s="239"/>
    </row>
    <row r="819" spans="1:5" ht="11.25" customHeight="1" x14ac:dyDescent="0.25">
      <c r="A819" s="236"/>
      <c r="B819" s="4"/>
      <c r="D819" s="242"/>
      <c r="E819" s="239"/>
    </row>
    <row r="820" spans="1:5" ht="11.25" customHeight="1" x14ac:dyDescent="0.25">
      <c r="A820" s="236"/>
      <c r="B820" s="4"/>
      <c r="D820" s="242"/>
      <c r="E820" s="239"/>
    </row>
    <row r="821" spans="1:5" ht="11.25" customHeight="1" x14ac:dyDescent="0.25">
      <c r="A821" s="236"/>
      <c r="B821" s="4"/>
      <c r="D821" s="242"/>
      <c r="E821" s="239"/>
    </row>
    <row r="822" spans="1:5" ht="11.25" customHeight="1" x14ac:dyDescent="0.25">
      <c r="A822" s="236"/>
      <c r="B822" s="4"/>
      <c r="D822" s="242"/>
      <c r="E822" s="239"/>
    </row>
    <row r="823" spans="1:5" ht="11.25" customHeight="1" x14ac:dyDescent="0.25">
      <c r="A823" s="236"/>
      <c r="B823" s="4"/>
      <c r="D823" s="242"/>
      <c r="E823" s="239"/>
    </row>
    <row r="824" spans="1:5" ht="11.25" customHeight="1" x14ac:dyDescent="0.25">
      <c r="A824" s="236"/>
      <c r="B824" s="4"/>
      <c r="C824" s="265"/>
      <c r="D824" s="266"/>
      <c r="E824" s="267"/>
    </row>
    <row r="825" spans="1:5" ht="11.25" customHeight="1" x14ac:dyDescent="0.25">
      <c r="A825" s="236"/>
      <c r="B825" s="4"/>
      <c r="D825" s="246"/>
      <c r="E825" s="239"/>
    </row>
    <row r="826" spans="1:5" ht="11.25" customHeight="1" x14ac:dyDescent="0.25">
      <c r="A826" s="236"/>
      <c r="B826" s="4"/>
      <c r="D826" s="246"/>
      <c r="E826" s="239"/>
    </row>
    <row r="827" spans="1:5" ht="11.25" customHeight="1" x14ac:dyDescent="0.25">
      <c r="A827" s="236"/>
      <c r="B827" s="4"/>
      <c r="D827" s="242"/>
      <c r="E827" s="239"/>
    </row>
    <row r="828" spans="1:5" ht="11.25" customHeight="1" x14ac:dyDescent="0.25">
      <c r="A828" s="236"/>
      <c r="B828" s="15"/>
      <c r="D828" s="242"/>
      <c r="E828" s="239"/>
    </row>
    <row r="829" spans="1:5" ht="11.25" customHeight="1" x14ac:dyDescent="0.25">
      <c r="A829" s="236"/>
      <c r="B829" s="4"/>
      <c r="D829" s="242"/>
      <c r="E829" s="239"/>
    </row>
    <row r="830" spans="1:5" ht="11.25" customHeight="1" x14ac:dyDescent="0.25">
      <c r="A830" s="236"/>
      <c r="B830" s="241"/>
      <c r="D830" s="246"/>
      <c r="E830" s="239"/>
    </row>
    <row r="831" spans="1:5" ht="11.25" customHeight="1" x14ac:dyDescent="0.25">
      <c r="A831" s="236"/>
      <c r="B831" s="4"/>
      <c r="C831" s="265"/>
      <c r="D831" s="266"/>
      <c r="E831" s="267"/>
    </row>
    <row r="832" spans="1:5" ht="11.25" customHeight="1" x14ac:dyDescent="0.25">
      <c r="A832" s="236"/>
      <c r="B832" s="4"/>
      <c r="D832" s="246"/>
      <c r="E832" s="239"/>
    </row>
    <row r="833" spans="1:5" ht="11.25" customHeight="1" x14ac:dyDescent="0.25">
      <c r="A833" s="236"/>
      <c r="B833" s="4"/>
      <c r="C833" s="265"/>
      <c r="D833" s="265"/>
      <c r="E833" s="129"/>
    </row>
    <row r="834" spans="1:5" ht="11.25" customHeight="1" x14ac:dyDescent="0.25">
      <c r="A834" s="236"/>
      <c r="B834" s="4"/>
      <c r="D834" s="246"/>
      <c r="E834" s="239"/>
    </row>
    <row r="835" spans="1:5" ht="11.25" customHeight="1" x14ac:dyDescent="0.25">
      <c r="A835" s="236"/>
      <c r="B835" s="15"/>
      <c r="D835" s="246"/>
      <c r="E835" s="239"/>
    </row>
    <row r="836" spans="1:5" ht="11.25" customHeight="1" x14ac:dyDescent="0.25">
      <c r="A836" s="236"/>
      <c r="B836" s="4"/>
      <c r="E836" s="239"/>
    </row>
    <row r="837" spans="1:5" ht="11.25" customHeight="1" x14ac:dyDescent="0.25">
      <c r="A837" s="236"/>
      <c r="B837" s="123"/>
      <c r="D837" s="246"/>
      <c r="E837" s="239"/>
    </row>
    <row r="838" spans="1:5" ht="11.25" customHeight="1" x14ac:dyDescent="0.25">
      <c r="A838" s="236"/>
      <c r="B838" s="4"/>
      <c r="D838" s="242"/>
      <c r="E838" s="239"/>
    </row>
    <row r="839" spans="1:5" ht="11.25" customHeight="1" x14ac:dyDescent="0.25">
      <c r="A839" s="236"/>
      <c r="B839" s="4"/>
      <c r="D839" s="242"/>
      <c r="E839" s="239"/>
    </row>
    <row r="840" spans="1:5" ht="11.25" customHeight="1" x14ac:dyDescent="0.25">
      <c r="A840" s="236"/>
      <c r="B840" s="240"/>
      <c r="D840" s="242"/>
      <c r="E840" s="239"/>
    </row>
    <row r="841" spans="1:5" ht="11.25" customHeight="1" x14ac:dyDescent="0.25">
      <c r="A841" s="236"/>
      <c r="B841" s="241"/>
      <c r="D841" s="242"/>
      <c r="E841" s="239"/>
    </row>
    <row r="842" spans="1:5" ht="11.25" customHeight="1" x14ac:dyDescent="0.25">
      <c r="A842" s="236"/>
      <c r="B842" s="4"/>
      <c r="D842" s="242"/>
      <c r="E842" s="239"/>
    </row>
    <row r="843" spans="1:5" ht="11.25" customHeight="1" x14ac:dyDescent="0.25">
      <c r="A843" s="236"/>
      <c r="B843" s="4"/>
      <c r="D843" s="242"/>
      <c r="E843" s="239"/>
    </row>
    <row r="844" spans="1:5" ht="11.25" customHeight="1" x14ac:dyDescent="0.25">
      <c r="A844" s="236"/>
      <c r="B844" s="4"/>
      <c r="D844" s="242"/>
      <c r="E844" s="239"/>
    </row>
    <row r="845" spans="1:5" ht="11.25" customHeight="1" x14ac:dyDescent="0.25">
      <c r="A845" s="236"/>
      <c r="B845" s="4"/>
      <c r="D845" s="242"/>
      <c r="E845" s="239"/>
    </row>
    <row r="846" spans="1:5" ht="11.25" customHeight="1" x14ac:dyDescent="0.25">
      <c r="A846" s="236"/>
      <c r="B846" s="4"/>
      <c r="D846" s="242"/>
      <c r="E846" s="239"/>
    </row>
    <row r="847" spans="1:5" ht="11.25" customHeight="1" x14ac:dyDescent="0.25">
      <c r="A847" s="236"/>
      <c r="B847" s="4"/>
      <c r="D847" s="242"/>
      <c r="E847" s="239"/>
    </row>
    <row r="848" spans="1:5" ht="11.25" customHeight="1" x14ac:dyDescent="0.25">
      <c r="A848" s="236"/>
      <c r="B848" s="4"/>
      <c r="D848" s="246"/>
      <c r="E848" s="239"/>
    </row>
    <row r="849" spans="1:5" ht="11.25" customHeight="1" x14ac:dyDescent="0.25">
      <c r="A849" s="236"/>
      <c r="B849" s="4"/>
      <c r="C849" s="265"/>
      <c r="D849" s="266"/>
      <c r="E849" s="267"/>
    </row>
    <row r="850" spans="1:5" ht="11.25" customHeight="1" x14ac:dyDescent="0.2">
      <c r="A850" s="236"/>
      <c r="B850" s="268"/>
      <c r="D850" s="246"/>
      <c r="E850" s="239"/>
    </row>
    <row r="851" spans="1:5" ht="11.25" customHeight="1" x14ac:dyDescent="0.2">
      <c r="A851" s="236"/>
      <c r="B851" s="268"/>
      <c r="D851" s="246"/>
      <c r="E851" s="239"/>
    </row>
    <row r="852" spans="1:5" ht="11.25" customHeight="1" x14ac:dyDescent="0.25">
      <c r="A852" s="236"/>
      <c r="B852" s="4"/>
      <c r="D852" s="242"/>
      <c r="E852" s="239"/>
    </row>
    <row r="853" spans="1:5" ht="11.25" customHeight="1" x14ac:dyDescent="0.25">
      <c r="A853" s="236"/>
      <c r="B853" s="15"/>
      <c r="D853" s="242"/>
      <c r="E853" s="239"/>
    </row>
    <row r="854" spans="1:5" ht="11.25" customHeight="1" x14ac:dyDescent="0.25">
      <c r="A854" s="236"/>
      <c r="B854" s="4"/>
      <c r="D854" s="242"/>
      <c r="E854" s="239"/>
    </row>
    <row r="855" spans="1:5" ht="11.25" customHeight="1" x14ac:dyDescent="0.25">
      <c r="A855" s="236"/>
      <c r="B855" s="241"/>
      <c r="D855" s="246"/>
      <c r="E855" s="239"/>
    </row>
    <row r="856" spans="1:5" ht="11.25" customHeight="1" x14ac:dyDescent="0.25">
      <c r="A856" s="236"/>
      <c r="B856" s="4"/>
      <c r="C856" s="265"/>
      <c r="D856" s="266"/>
      <c r="E856" s="266"/>
    </row>
    <row r="857" spans="1:5" ht="11.25" customHeight="1" x14ac:dyDescent="0.25">
      <c r="A857" s="236"/>
      <c r="B857" s="4"/>
      <c r="D857" s="246"/>
      <c r="E857" s="239"/>
    </row>
    <row r="858" spans="1:5" ht="11.25" customHeight="1" x14ac:dyDescent="0.25">
      <c r="A858" s="236"/>
      <c r="B858" s="4"/>
      <c r="C858" s="265"/>
      <c r="D858" s="265"/>
      <c r="E858" s="129"/>
    </row>
    <row r="859" spans="1:5" ht="11.25" customHeight="1" x14ac:dyDescent="0.25">
      <c r="A859" s="236"/>
      <c r="B859" s="4"/>
      <c r="C859" s="236"/>
      <c r="D859" s="236"/>
      <c r="E859" s="239"/>
    </row>
    <row r="860" spans="1:5" ht="11.25" customHeight="1" x14ac:dyDescent="0.25">
      <c r="A860" s="236"/>
      <c r="B860" s="15"/>
      <c r="C860" s="236"/>
      <c r="D860" s="269"/>
      <c r="E860" s="267"/>
    </row>
    <row r="861" spans="1:5" ht="11.25" customHeight="1" x14ac:dyDescent="0.25">
      <c r="A861" s="236"/>
      <c r="B861" s="4"/>
      <c r="C861" s="236"/>
      <c r="D861" s="236"/>
      <c r="E861" s="239"/>
    </row>
    <row r="862" spans="1:5" ht="11.25" customHeight="1" x14ac:dyDescent="0.25">
      <c r="A862" s="236"/>
      <c r="B862" s="123"/>
      <c r="C862" s="236"/>
      <c r="D862" s="236"/>
      <c r="E862" s="239"/>
    </row>
    <row r="863" spans="1:5" x14ac:dyDescent="0.25">
      <c r="A863" s="236"/>
      <c r="B863" s="211"/>
      <c r="C863" s="236"/>
      <c r="D863" s="236"/>
      <c r="E863" s="239"/>
    </row>
    <row r="864" spans="1:5" ht="11.25" customHeight="1" x14ac:dyDescent="0.25">
      <c r="A864" s="236"/>
      <c r="B864" s="211"/>
      <c r="C864" s="236"/>
      <c r="D864" s="236"/>
      <c r="E864" s="58"/>
    </row>
    <row r="865" spans="1:5" ht="11.25" customHeight="1" x14ac:dyDescent="0.25">
      <c r="A865" s="236"/>
      <c r="B865" s="211"/>
      <c r="C865" s="236"/>
      <c r="D865" s="236"/>
      <c r="E865" s="239"/>
    </row>
    <row r="866" spans="1:5" ht="11.25" customHeight="1" x14ac:dyDescent="0.25">
      <c r="A866" s="236"/>
      <c r="B866" s="211"/>
      <c r="E866" s="239"/>
    </row>
    <row r="867" spans="1:5" ht="11.25" customHeight="1" x14ac:dyDescent="0.25">
      <c r="A867" s="236"/>
      <c r="B867" s="211"/>
      <c r="D867" s="246"/>
      <c r="E867" s="239"/>
    </row>
    <row r="868" spans="1:5" ht="19.149999999999999" customHeight="1" x14ac:dyDescent="0.25">
      <c r="A868" s="236"/>
      <c r="B868" s="211"/>
      <c r="D868" s="242"/>
      <c r="E868" s="235"/>
    </row>
    <row r="869" spans="1:5" ht="11.25" customHeight="1" x14ac:dyDescent="0.25">
      <c r="A869" s="236"/>
      <c r="B869" s="211"/>
      <c r="D869" s="242"/>
      <c r="E869" s="58"/>
    </row>
    <row r="870" spans="1:5" ht="11.25" customHeight="1" x14ac:dyDescent="0.25">
      <c r="A870" s="236"/>
      <c r="B870" s="240"/>
      <c r="D870" s="242"/>
      <c r="E870" s="58"/>
    </row>
    <row r="871" spans="1:5" ht="11.25" customHeight="1" x14ac:dyDescent="0.25">
      <c r="A871" s="236"/>
      <c r="B871" s="241"/>
      <c r="D871" s="242"/>
      <c r="E871" s="58"/>
    </row>
    <row r="872" spans="1:5" ht="11.25" customHeight="1" x14ac:dyDescent="0.25">
      <c r="A872" s="236"/>
      <c r="B872" s="4"/>
      <c r="D872" s="242"/>
      <c r="E872" s="58"/>
    </row>
    <row r="873" spans="1:5" ht="11.25" customHeight="1" x14ac:dyDescent="0.25">
      <c r="A873" s="236"/>
      <c r="B873" s="4"/>
      <c r="D873" s="242"/>
      <c r="E873" s="239"/>
    </row>
    <row r="874" spans="1:5" ht="11.25" customHeight="1" x14ac:dyDescent="0.25">
      <c r="A874" s="236"/>
      <c r="B874" s="4"/>
      <c r="D874" s="242"/>
      <c r="E874" s="239"/>
    </row>
    <row r="875" spans="1:5" ht="11.25" customHeight="1" x14ac:dyDescent="0.25">
      <c r="A875" s="236"/>
      <c r="B875" s="4"/>
      <c r="D875" s="242"/>
      <c r="E875" s="239"/>
    </row>
    <row r="876" spans="1:5" ht="11.25" customHeight="1" x14ac:dyDescent="0.25">
      <c r="A876" s="236"/>
      <c r="B876" s="4"/>
      <c r="D876" s="242"/>
      <c r="E876" s="239"/>
    </row>
    <row r="877" spans="1:5" ht="11.25" customHeight="1" x14ac:dyDescent="0.25">
      <c r="A877" s="236"/>
      <c r="B877" s="4"/>
      <c r="D877" s="242"/>
      <c r="E877" s="239"/>
    </row>
    <row r="878" spans="1:5" ht="11.25" customHeight="1" x14ac:dyDescent="0.25">
      <c r="A878" s="236"/>
      <c r="B878" s="4"/>
      <c r="D878" s="242"/>
      <c r="E878" s="239"/>
    </row>
    <row r="879" spans="1:5" ht="11.25" customHeight="1" x14ac:dyDescent="0.25">
      <c r="A879" s="236"/>
      <c r="B879" s="4"/>
      <c r="D879" s="242"/>
      <c r="E879" s="239"/>
    </row>
    <row r="880" spans="1:5" ht="11.25" customHeight="1" x14ac:dyDescent="0.25">
      <c r="A880" s="236"/>
      <c r="B880" s="4"/>
      <c r="D880" s="242"/>
      <c r="E880" s="239"/>
    </row>
    <row r="881" spans="1:5" ht="11.25" customHeight="1" x14ac:dyDescent="0.25">
      <c r="A881" s="236"/>
      <c r="B881" s="4"/>
      <c r="D881" s="242"/>
      <c r="E881" s="239"/>
    </row>
    <row r="882" spans="1:5" ht="11.25" customHeight="1" x14ac:dyDescent="0.25">
      <c r="A882" s="236"/>
      <c r="B882" s="4"/>
      <c r="D882" s="242"/>
      <c r="E882" s="239"/>
    </row>
    <row r="883" spans="1:5" ht="11.25" customHeight="1" x14ac:dyDescent="0.25">
      <c r="A883" s="236"/>
      <c r="B883" s="4"/>
      <c r="D883" s="242"/>
      <c r="E883" s="239"/>
    </row>
    <row r="884" spans="1:5" ht="11.25" customHeight="1" x14ac:dyDescent="0.25">
      <c r="A884" s="236"/>
      <c r="B884" s="4"/>
      <c r="D884" s="242"/>
      <c r="E884" s="239"/>
    </row>
    <row r="885" spans="1:5" ht="11.25" customHeight="1" x14ac:dyDescent="0.25">
      <c r="A885" s="236"/>
      <c r="B885" s="4"/>
      <c r="D885" s="242"/>
      <c r="E885" s="239"/>
    </row>
    <row r="886" spans="1:5" ht="11.25" customHeight="1" x14ac:dyDescent="0.25">
      <c r="A886" s="236"/>
      <c r="B886" s="4"/>
      <c r="D886" s="242"/>
      <c r="E886" s="239"/>
    </row>
    <row r="887" spans="1:5" ht="11.25" customHeight="1" x14ac:dyDescent="0.25">
      <c r="A887" s="236"/>
      <c r="B887" s="4"/>
      <c r="C887" s="265"/>
      <c r="D887" s="266"/>
      <c r="E887" s="239"/>
    </row>
    <row r="888" spans="1:5" ht="11.25" customHeight="1" x14ac:dyDescent="0.25">
      <c r="A888" s="236"/>
      <c r="B888" s="4"/>
      <c r="D888" s="246"/>
      <c r="E888" s="239"/>
    </row>
    <row r="889" spans="1:5" ht="11.25" customHeight="1" x14ac:dyDescent="0.25">
      <c r="A889" s="236"/>
      <c r="B889" s="4"/>
      <c r="D889" s="246"/>
      <c r="E889" s="239"/>
    </row>
    <row r="890" spans="1:5" ht="11.25" customHeight="1" x14ac:dyDescent="0.25">
      <c r="A890" s="236"/>
      <c r="B890" s="4"/>
      <c r="D890" s="242"/>
      <c r="E890" s="239"/>
    </row>
    <row r="891" spans="1:5" ht="11.25" customHeight="1" x14ac:dyDescent="0.25">
      <c r="A891" s="236"/>
      <c r="B891" s="15"/>
      <c r="D891" s="246"/>
      <c r="E891" s="267"/>
    </row>
    <row r="892" spans="1:5" ht="11.25" customHeight="1" x14ac:dyDescent="0.25">
      <c r="A892" s="236"/>
      <c r="B892" s="4"/>
      <c r="C892" s="265"/>
      <c r="D892" s="266"/>
      <c r="E892" s="239"/>
    </row>
    <row r="893" spans="1:5" ht="11.25" customHeight="1" x14ac:dyDescent="0.25">
      <c r="A893" s="236"/>
      <c r="B893" s="241"/>
      <c r="D893" s="246"/>
      <c r="E893" s="239"/>
    </row>
    <row r="894" spans="1:5" ht="11.25" customHeight="1" x14ac:dyDescent="0.25">
      <c r="A894" s="236"/>
      <c r="B894" s="4"/>
      <c r="C894" s="265"/>
      <c r="D894" s="265"/>
      <c r="E894" s="239"/>
    </row>
    <row r="895" spans="1:5" ht="11.25" customHeight="1" x14ac:dyDescent="0.25">
      <c r="A895" s="236"/>
      <c r="B895" s="4"/>
      <c r="E895" s="239"/>
    </row>
    <row r="896" spans="1:5" ht="11.25" customHeight="1" x14ac:dyDescent="0.25">
      <c r="A896" s="236"/>
      <c r="B896" s="15"/>
      <c r="E896" s="267"/>
    </row>
    <row r="897" spans="1:5" ht="11.25" customHeight="1" x14ac:dyDescent="0.25">
      <c r="A897" s="236"/>
      <c r="B897" s="4"/>
      <c r="E897" s="239"/>
    </row>
    <row r="898" spans="1:5" ht="11.25" customHeight="1" x14ac:dyDescent="0.25">
      <c r="A898" s="236"/>
      <c r="B898" s="123"/>
      <c r="D898" s="246"/>
      <c r="E898" s="209"/>
    </row>
    <row r="899" spans="1:5" ht="11.25" customHeight="1" x14ac:dyDescent="0.25">
      <c r="A899" s="236"/>
      <c r="D899" s="242"/>
      <c r="E899" s="239"/>
    </row>
    <row r="900" spans="1:5" ht="11.25" customHeight="1" x14ac:dyDescent="0.25">
      <c r="A900" s="236"/>
      <c r="B900" s="240"/>
      <c r="D900" s="242"/>
      <c r="E900" s="239"/>
    </row>
    <row r="901" spans="1:5" ht="11.25" customHeight="1" x14ac:dyDescent="0.25">
      <c r="A901" s="236"/>
      <c r="B901" s="240"/>
      <c r="D901" s="242"/>
      <c r="E901" s="239"/>
    </row>
    <row r="902" spans="1:5" ht="11.25" customHeight="1" x14ac:dyDescent="0.25">
      <c r="A902" s="236"/>
      <c r="B902" s="241"/>
      <c r="D902" s="242"/>
      <c r="E902" s="239"/>
    </row>
    <row r="903" spans="1:5" ht="11.25" customHeight="1" x14ac:dyDescent="0.25">
      <c r="A903" s="236"/>
      <c r="B903" s="4"/>
      <c r="D903" s="242"/>
      <c r="E903" s="239"/>
    </row>
    <row r="904" spans="1:5" ht="11.25" customHeight="1" x14ac:dyDescent="0.25">
      <c r="A904" s="236"/>
      <c r="B904" s="4"/>
      <c r="D904" s="242"/>
      <c r="E904" s="239"/>
    </row>
    <row r="905" spans="1:5" ht="11.25" customHeight="1" x14ac:dyDescent="0.25">
      <c r="A905" s="236"/>
      <c r="B905" s="4"/>
      <c r="D905" s="242"/>
      <c r="E905" s="239"/>
    </row>
    <row r="906" spans="1:5" ht="11.25" customHeight="1" x14ac:dyDescent="0.25">
      <c r="A906" s="236"/>
      <c r="B906" s="4"/>
      <c r="D906" s="242"/>
      <c r="E906" s="239"/>
    </row>
    <row r="907" spans="1:5" ht="11.25" customHeight="1" x14ac:dyDescent="0.25">
      <c r="A907" s="236"/>
      <c r="B907" s="4"/>
      <c r="D907" s="242"/>
      <c r="E907" s="239"/>
    </row>
    <row r="908" spans="1:5" ht="11.25" customHeight="1" x14ac:dyDescent="0.25">
      <c r="A908" s="236"/>
      <c r="B908" s="4"/>
      <c r="D908" s="242"/>
      <c r="E908" s="239"/>
    </row>
    <row r="909" spans="1:5" ht="11.25" customHeight="1" x14ac:dyDescent="0.25">
      <c r="A909" s="236"/>
      <c r="B909" s="4"/>
      <c r="D909" s="242"/>
      <c r="E909" s="239"/>
    </row>
    <row r="910" spans="1:5" ht="11.25" customHeight="1" x14ac:dyDescent="0.25">
      <c r="A910" s="236"/>
      <c r="B910" s="4"/>
      <c r="C910" s="265"/>
      <c r="D910" s="266"/>
      <c r="E910" s="239"/>
    </row>
    <row r="911" spans="1:5" ht="11.25" customHeight="1" x14ac:dyDescent="0.25">
      <c r="A911" s="236"/>
      <c r="B911" s="4"/>
      <c r="D911" s="246"/>
      <c r="E911" s="239"/>
    </row>
    <row r="912" spans="1:5" ht="11.25" customHeight="1" x14ac:dyDescent="0.25">
      <c r="A912" s="236"/>
      <c r="B912" s="4"/>
      <c r="D912" s="246"/>
      <c r="E912" s="239"/>
    </row>
    <row r="913" spans="1:5" ht="11.25" customHeight="1" x14ac:dyDescent="0.25">
      <c r="A913" s="236"/>
      <c r="B913" s="4"/>
      <c r="D913" s="242"/>
      <c r="E913" s="239"/>
    </row>
    <row r="914" spans="1:5" ht="11.25" customHeight="1" x14ac:dyDescent="0.25">
      <c r="A914" s="236"/>
      <c r="B914" s="15"/>
      <c r="D914" s="242"/>
      <c r="E914" s="267"/>
    </row>
    <row r="915" spans="1:5" ht="11.25" customHeight="1" x14ac:dyDescent="0.25">
      <c r="A915" s="236"/>
      <c r="B915" s="4"/>
      <c r="D915" s="242"/>
      <c r="E915" s="239"/>
    </row>
    <row r="916" spans="1:5" ht="11.25" customHeight="1" x14ac:dyDescent="0.25">
      <c r="A916" s="236"/>
      <c r="B916" s="241"/>
      <c r="D916" s="246"/>
      <c r="E916" s="239"/>
    </row>
    <row r="917" spans="1:5" ht="11.25" customHeight="1" x14ac:dyDescent="0.25">
      <c r="A917" s="236"/>
      <c r="B917" s="4"/>
      <c r="C917" s="265"/>
      <c r="D917" s="266"/>
      <c r="E917" s="239"/>
    </row>
    <row r="918" spans="1:5" ht="11.25" customHeight="1" x14ac:dyDescent="0.25">
      <c r="A918" s="236"/>
      <c r="B918" s="4"/>
      <c r="D918" s="246"/>
      <c r="E918" s="239"/>
    </row>
    <row r="919" spans="1:5" ht="11.25" customHeight="1" x14ac:dyDescent="0.25">
      <c r="A919" s="236"/>
      <c r="B919" s="4"/>
      <c r="C919" s="265"/>
      <c r="D919" s="265"/>
      <c r="E919" s="239"/>
    </row>
    <row r="920" spans="1:5" ht="11.25" customHeight="1" x14ac:dyDescent="0.25">
      <c r="A920" s="236"/>
      <c r="B920" s="4"/>
      <c r="D920" s="246"/>
      <c r="E920" s="239"/>
    </row>
    <row r="921" spans="1:5" ht="11.25" customHeight="1" x14ac:dyDescent="0.25">
      <c r="A921" s="236"/>
      <c r="B921" s="15"/>
      <c r="D921" s="246"/>
      <c r="E921" s="267"/>
    </row>
    <row r="922" spans="1:5" ht="11.25" customHeight="1" x14ac:dyDescent="0.25">
      <c r="A922" s="236"/>
      <c r="B922" s="4"/>
      <c r="E922" s="239"/>
    </row>
    <row r="923" spans="1:5" ht="11.25" customHeight="1" x14ac:dyDescent="0.25">
      <c r="A923" s="236"/>
      <c r="B923" s="123"/>
      <c r="D923" s="246"/>
      <c r="E923" s="129"/>
    </row>
    <row r="924" spans="1:5" ht="11.25" customHeight="1" x14ac:dyDescent="0.25">
      <c r="A924" s="236"/>
      <c r="B924" s="4"/>
      <c r="D924" s="242"/>
      <c r="E924" s="239"/>
    </row>
    <row r="925" spans="1:5" ht="11.25" customHeight="1" x14ac:dyDescent="0.25">
      <c r="A925" s="236"/>
      <c r="B925" s="4"/>
      <c r="D925" s="242"/>
      <c r="E925" s="239"/>
    </row>
    <row r="926" spans="1:5" ht="11.25" customHeight="1" x14ac:dyDescent="0.25">
      <c r="A926" s="236"/>
      <c r="B926" s="240"/>
      <c r="D926" s="242"/>
      <c r="E926" s="239"/>
    </row>
    <row r="927" spans="1:5" ht="11.25" customHeight="1" x14ac:dyDescent="0.25">
      <c r="A927" s="236"/>
      <c r="B927" s="241"/>
      <c r="D927" s="242"/>
      <c r="E927" s="239"/>
    </row>
    <row r="928" spans="1:5" ht="11.25" customHeight="1" x14ac:dyDescent="0.25">
      <c r="A928" s="236"/>
      <c r="B928" s="4"/>
      <c r="D928" s="242"/>
      <c r="E928" s="239"/>
    </row>
    <row r="929" spans="1:5" ht="11.25" customHeight="1" x14ac:dyDescent="0.25">
      <c r="A929" s="236"/>
      <c r="B929" s="4"/>
      <c r="D929" s="242"/>
      <c r="E929" s="239"/>
    </row>
    <row r="930" spans="1:5" ht="11.25" customHeight="1" x14ac:dyDescent="0.25">
      <c r="A930" s="236"/>
      <c r="B930" s="4"/>
      <c r="D930" s="242"/>
      <c r="E930" s="239"/>
    </row>
    <row r="931" spans="1:5" ht="11.25" customHeight="1" x14ac:dyDescent="0.25">
      <c r="A931" s="236"/>
      <c r="B931" s="4"/>
      <c r="D931" s="242"/>
      <c r="E931" s="239"/>
    </row>
    <row r="932" spans="1:5" ht="11.25" customHeight="1" x14ac:dyDescent="0.25">
      <c r="A932" s="236"/>
      <c r="B932" s="4"/>
      <c r="D932" s="242"/>
      <c r="E932" s="239"/>
    </row>
    <row r="933" spans="1:5" ht="11.25" customHeight="1" x14ac:dyDescent="0.25">
      <c r="A933" s="236"/>
      <c r="B933" s="4"/>
      <c r="D933" s="242"/>
      <c r="E933" s="239"/>
    </row>
    <row r="934" spans="1:5" ht="11.25" customHeight="1" x14ac:dyDescent="0.25">
      <c r="A934" s="236"/>
      <c r="B934" s="4"/>
      <c r="D934" s="246"/>
      <c r="E934" s="239"/>
    </row>
    <row r="935" spans="1:5" ht="11.25" customHeight="1" x14ac:dyDescent="0.25">
      <c r="A935" s="236"/>
      <c r="B935" s="4"/>
      <c r="C935" s="265"/>
      <c r="D935" s="266"/>
      <c r="E935" s="239"/>
    </row>
    <row r="936" spans="1:5" ht="11.25" customHeight="1" x14ac:dyDescent="0.25">
      <c r="A936" s="236"/>
      <c r="B936" s="4"/>
      <c r="D936" s="246"/>
      <c r="E936" s="239"/>
    </row>
    <row r="937" spans="1:5" ht="11.25" customHeight="1" x14ac:dyDescent="0.25">
      <c r="A937" s="236"/>
      <c r="B937" s="4"/>
      <c r="D937" s="246"/>
      <c r="E937" s="239"/>
    </row>
    <row r="938" spans="1:5" ht="11.25" customHeight="1" x14ac:dyDescent="0.25">
      <c r="A938" s="236"/>
      <c r="B938" s="4"/>
      <c r="D938" s="242"/>
      <c r="E938" s="239"/>
    </row>
    <row r="939" spans="1:5" ht="11.25" customHeight="1" x14ac:dyDescent="0.25">
      <c r="A939" s="236"/>
      <c r="B939" s="15"/>
      <c r="D939" s="242"/>
      <c r="E939" s="267"/>
    </row>
    <row r="940" spans="1:5" ht="11.25" customHeight="1" x14ac:dyDescent="0.25">
      <c r="A940" s="236"/>
      <c r="B940" s="4"/>
      <c r="D940" s="242"/>
      <c r="E940" s="239"/>
    </row>
    <row r="941" spans="1:5" ht="11.25" customHeight="1" x14ac:dyDescent="0.25">
      <c r="A941" s="236"/>
      <c r="B941" s="241"/>
      <c r="D941" s="242"/>
      <c r="E941" s="239"/>
    </row>
    <row r="942" spans="1:5" ht="11.25" customHeight="1" x14ac:dyDescent="0.25">
      <c r="A942" s="236"/>
      <c r="B942" s="4"/>
      <c r="D942" s="246"/>
      <c r="E942" s="239"/>
    </row>
    <row r="943" spans="1:5" ht="11.25" customHeight="1" x14ac:dyDescent="0.25">
      <c r="A943" s="236"/>
      <c r="B943" s="4"/>
      <c r="C943" s="265"/>
      <c r="D943" s="266"/>
      <c r="E943" s="239"/>
    </row>
    <row r="944" spans="1:5" ht="11.25" customHeight="1" x14ac:dyDescent="0.25">
      <c r="A944" s="236"/>
      <c r="B944" s="4"/>
      <c r="D944" s="246"/>
      <c r="E944" s="239"/>
    </row>
    <row r="945" spans="1:7" ht="11.25" customHeight="1" x14ac:dyDescent="0.25">
      <c r="A945" s="236"/>
      <c r="B945" s="4"/>
      <c r="C945" s="265"/>
      <c r="D945" s="265"/>
      <c r="E945" s="239"/>
    </row>
    <row r="946" spans="1:7" ht="11.25" customHeight="1" x14ac:dyDescent="0.25">
      <c r="A946" s="236"/>
      <c r="B946" s="4"/>
      <c r="C946" s="236"/>
      <c r="D946" s="236"/>
      <c r="E946" s="239"/>
    </row>
    <row r="947" spans="1:7" ht="11.25" customHeight="1" x14ac:dyDescent="0.25">
      <c r="A947" s="236"/>
      <c r="B947" s="15"/>
      <c r="C947" s="236"/>
      <c r="D947" s="269"/>
      <c r="E947" s="266"/>
    </row>
    <row r="948" spans="1:7" ht="11.25" customHeight="1" x14ac:dyDescent="0.25">
      <c r="A948" s="236"/>
      <c r="B948" s="4"/>
      <c r="C948" s="236"/>
      <c r="D948" s="236"/>
      <c r="E948" s="239"/>
    </row>
    <row r="949" spans="1:7" ht="11.25" customHeight="1" x14ac:dyDescent="0.25">
      <c r="A949" s="236"/>
      <c r="B949" s="123"/>
      <c r="C949" s="236"/>
      <c r="D949" s="236"/>
      <c r="E949" s="130"/>
    </row>
    <row r="950" spans="1:7" x14ac:dyDescent="0.25">
      <c r="A950" s="236"/>
      <c r="B950" s="211"/>
      <c r="C950" s="236"/>
      <c r="D950" s="236"/>
      <c r="E950" s="239"/>
    </row>
    <row r="951" spans="1:7" ht="11.25" customHeight="1" x14ac:dyDescent="0.25">
      <c r="A951" s="236"/>
      <c r="B951" s="211"/>
      <c r="C951" s="236"/>
      <c r="D951" s="236"/>
      <c r="E951" s="267"/>
    </row>
    <row r="952" spans="1:7" ht="11.25" customHeight="1" x14ac:dyDescent="0.25">
      <c r="A952" s="236"/>
      <c r="B952" s="211"/>
      <c r="C952" s="236"/>
      <c r="D952" s="236"/>
      <c r="E952" s="58"/>
    </row>
    <row r="953" spans="1:7" ht="11.25" customHeight="1" x14ac:dyDescent="0.25">
      <c r="A953" s="236"/>
      <c r="B953" s="211"/>
      <c r="E953" s="58"/>
    </row>
    <row r="954" spans="1:7" ht="22.15" customHeight="1" x14ac:dyDescent="0.25">
      <c r="A954" s="236"/>
      <c r="B954" s="211"/>
      <c r="D954" s="246"/>
      <c r="E954" s="58"/>
      <c r="G954" s="60"/>
    </row>
    <row r="955" spans="1:7" x14ac:dyDescent="0.25">
      <c r="G955" s="211"/>
    </row>
    <row r="956" spans="1:7" ht="11.25" customHeight="1" x14ac:dyDescent="0.25"/>
    <row r="957" spans="1:7" ht="11.25" customHeight="1" x14ac:dyDescent="0.25"/>
    <row r="958" spans="1:7" ht="11.25" customHeight="1" x14ac:dyDescent="0.25"/>
    <row r="959" spans="1:7" ht="11.25" customHeight="1" x14ac:dyDescent="0.25"/>
    <row r="960" spans="1:7"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hidden="1"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spans="7:7" ht="11.25" customHeight="1" x14ac:dyDescent="0.25"/>
    <row r="978" spans="7:7" ht="11.25" customHeight="1" x14ac:dyDescent="0.25"/>
    <row r="979" spans="7:7" ht="11.25" customHeight="1" x14ac:dyDescent="0.25"/>
    <row r="980" spans="7:7" ht="11.25" customHeight="1" x14ac:dyDescent="0.25"/>
    <row r="981" spans="7:7" ht="11.25" customHeight="1" x14ac:dyDescent="0.25"/>
    <row r="982" spans="7:7" ht="11.25" customHeight="1" x14ac:dyDescent="0.25"/>
    <row r="983" spans="7:7" ht="11.25" customHeight="1" x14ac:dyDescent="0.25"/>
    <row r="984" spans="7:7" ht="11.25" customHeight="1" x14ac:dyDescent="0.25"/>
    <row r="985" spans="7:7" ht="11.25" customHeight="1" x14ac:dyDescent="0.25"/>
    <row r="986" spans="7:7" ht="11.25" customHeight="1" x14ac:dyDescent="0.25"/>
    <row r="987" spans="7:7" ht="11.25" customHeight="1" x14ac:dyDescent="0.25"/>
    <row r="988" spans="7:7" ht="11.25" customHeight="1" x14ac:dyDescent="0.25">
      <c r="G988" s="4"/>
    </row>
    <row r="989" spans="7:7" ht="11.25" customHeight="1" x14ac:dyDescent="0.25">
      <c r="G989" s="4"/>
    </row>
    <row r="990" spans="7:7" ht="11.25" customHeight="1" x14ac:dyDescent="0.25">
      <c r="G990" s="4"/>
    </row>
    <row r="991" spans="7:7" ht="11.25" customHeight="1" x14ac:dyDescent="0.25">
      <c r="G991" s="4"/>
    </row>
    <row r="992" spans="7:7" ht="11.25" customHeight="1" x14ac:dyDescent="0.25">
      <c r="G992" s="4"/>
    </row>
    <row r="993" spans="1:7" ht="11.25" customHeight="1" x14ac:dyDescent="0.25">
      <c r="G993" s="4"/>
    </row>
    <row r="994" spans="1:7" ht="11.25" customHeight="1" x14ac:dyDescent="0.25"/>
    <row r="995" spans="1:7" ht="11.25" customHeight="1" x14ac:dyDescent="0.25"/>
    <row r="996" spans="1:7" ht="11.25" customHeight="1" x14ac:dyDescent="0.25"/>
    <row r="997" spans="1:7" ht="11.25" customHeight="1" x14ac:dyDescent="0.25"/>
    <row r="998" spans="1:7" ht="11.25" customHeight="1" x14ac:dyDescent="0.25"/>
    <row r="999" spans="1:7" ht="11.25" customHeight="1" x14ac:dyDescent="0.25"/>
    <row r="1000" spans="1:7" ht="11.25" customHeight="1" x14ac:dyDescent="0.25"/>
    <row r="1001" spans="1:7" ht="11.25" customHeight="1" x14ac:dyDescent="0.25"/>
    <row r="1002" spans="1:7" ht="11.25" customHeight="1" x14ac:dyDescent="0.25">
      <c r="A1002" s="58"/>
      <c r="E1002" s="58"/>
    </row>
    <row r="1003" spans="1:7" ht="11.25" customHeight="1" x14ac:dyDescent="0.25">
      <c r="A1003" s="58"/>
      <c r="E1003" s="58"/>
    </row>
    <row r="1004" spans="1:7" ht="11.25" customHeight="1" x14ac:dyDescent="0.25">
      <c r="A1004" s="58"/>
      <c r="E1004" s="58"/>
    </row>
    <row r="1005" spans="1:7" ht="11.25" customHeight="1" x14ac:dyDescent="0.25">
      <c r="A1005" s="58"/>
      <c r="E1005" s="58"/>
    </row>
    <row r="1006" spans="1:7" ht="11.25" customHeight="1" x14ac:dyDescent="0.25">
      <c r="A1006" s="58"/>
      <c r="E1006" s="58"/>
    </row>
    <row r="1007" spans="1:7" ht="11.25" customHeight="1" x14ac:dyDescent="0.25">
      <c r="A1007" s="58"/>
      <c r="E1007" s="58"/>
    </row>
    <row r="1008" spans="1:7" ht="11.25" customHeight="1" x14ac:dyDescent="0.25">
      <c r="A1008" s="58"/>
      <c r="E1008" s="58"/>
    </row>
    <row r="1009" spans="1:5" ht="11.25" customHeight="1" x14ac:dyDescent="0.25">
      <c r="A1009" s="58"/>
      <c r="E1009" s="58"/>
    </row>
    <row r="1010" spans="1:5" ht="11.25" customHeight="1" x14ac:dyDescent="0.25">
      <c r="A1010" s="58"/>
      <c r="E1010" s="58"/>
    </row>
    <row r="1011" spans="1:5" ht="11.25" customHeight="1" x14ac:dyDescent="0.25">
      <c r="A1011" s="58"/>
      <c r="E1011" s="58"/>
    </row>
    <row r="1012" spans="1:5" ht="11.25" customHeight="1" x14ac:dyDescent="0.25">
      <c r="A1012" s="58"/>
      <c r="E1012" s="58"/>
    </row>
    <row r="1013" spans="1:5" ht="11.25" customHeight="1" x14ac:dyDescent="0.25">
      <c r="A1013" s="58"/>
      <c r="E1013" s="58"/>
    </row>
    <row r="1014" spans="1:5" ht="11.25" customHeight="1" x14ac:dyDescent="0.25">
      <c r="A1014" s="58"/>
      <c r="E1014" s="58"/>
    </row>
    <row r="1015" spans="1:5" ht="11.25" customHeight="1" x14ac:dyDescent="0.25">
      <c r="A1015" s="58"/>
      <c r="E1015" s="58"/>
    </row>
    <row r="1016" spans="1:5" ht="11.25" customHeight="1" x14ac:dyDescent="0.25">
      <c r="A1016" s="58"/>
      <c r="E1016" s="58"/>
    </row>
    <row r="1017" spans="1:5" ht="11.25" customHeight="1" x14ac:dyDescent="0.25">
      <c r="A1017" s="58"/>
      <c r="E1017" s="58"/>
    </row>
    <row r="1018" spans="1:5" ht="11.25" customHeight="1" x14ac:dyDescent="0.25">
      <c r="A1018" s="58"/>
      <c r="E1018" s="58"/>
    </row>
    <row r="1019" spans="1:5" ht="11.25" customHeight="1" x14ac:dyDescent="0.25">
      <c r="A1019" s="58"/>
      <c r="E1019" s="58"/>
    </row>
    <row r="1020" spans="1:5" ht="11.25" customHeight="1" x14ac:dyDescent="0.25">
      <c r="A1020" s="58"/>
      <c r="E1020" s="58"/>
    </row>
    <row r="1021" spans="1:5" ht="11.25" customHeight="1" x14ac:dyDescent="0.25">
      <c r="A1021" s="58"/>
      <c r="E1021" s="58"/>
    </row>
    <row r="1022" spans="1:5" ht="11.25" customHeight="1" x14ac:dyDescent="0.25">
      <c r="A1022" s="58"/>
      <c r="E1022" s="58"/>
    </row>
    <row r="1023" spans="1:5" ht="11.25" customHeight="1" x14ac:dyDescent="0.25">
      <c r="A1023" s="58"/>
      <c r="E1023" s="58"/>
    </row>
    <row r="1024" spans="1:5" ht="11.25" customHeight="1" x14ac:dyDescent="0.25">
      <c r="A1024" s="58"/>
      <c r="E1024" s="58"/>
    </row>
    <row r="1025" spans="1:5" ht="11.25" customHeight="1" x14ac:dyDescent="0.25">
      <c r="A1025" s="58"/>
      <c r="E1025" s="58"/>
    </row>
    <row r="1026" spans="1:5" ht="11.25" customHeight="1" x14ac:dyDescent="0.25">
      <c r="A1026" s="58"/>
      <c r="E1026" s="58"/>
    </row>
    <row r="1027" spans="1:5" ht="11.25" customHeight="1" x14ac:dyDescent="0.25">
      <c r="A1027" s="58"/>
      <c r="E1027" s="58"/>
    </row>
    <row r="1028" spans="1:5" ht="11.25" customHeight="1" x14ac:dyDescent="0.25">
      <c r="A1028" s="58"/>
      <c r="E1028" s="58"/>
    </row>
    <row r="1029" spans="1:5" ht="11.25" customHeight="1" x14ac:dyDescent="0.25">
      <c r="A1029" s="58"/>
      <c r="E1029" s="58"/>
    </row>
    <row r="1030" spans="1:5" ht="11.25" customHeight="1" x14ac:dyDescent="0.25">
      <c r="A1030" s="58"/>
      <c r="E1030" s="58"/>
    </row>
    <row r="1031" spans="1:5" ht="11.25" customHeight="1" x14ac:dyDescent="0.25">
      <c r="A1031" s="58"/>
      <c r="E1031" s="58"/>
    </row>
    <row r="1032" spans="1:5" x14ac:dyDescent="0.25">
      <c r="A1032" s="58"/>
      <c r="E1032" s="58"/>
    </row>
    <row r="1033" spans="1:5" x14ac:dyDescent="0.25">
      <c r="A1033" s="58"/>
      <c r="E1033" s="58"/>
    </row>
    <row r="1034" spans="1:5" x14ac:dyDescent="0.25">
      <c r="A1034" s="58"/>
      <c r="E1034" s="58"/>
    </row>
    <row r="1035" spans="1:5" x14ac:dyDescent="0.25">
      <c r="A1035" s="58"/>
      <c r="E1035" s="58"/>
    </row>
    <row r="1036" spans="1:5" x14ac:dyDescent="0.25">
      <c r="A1036" s="58"/>
      <c r="E1036" s="58"/>
    </row>
    <row r="1037" spans="1:5" x14ac:dyDescent="0.25">
      <c r="A1037" s="58"/>
      <c r="E1037" s="58"/>
    </row>
    <row r="1038" spans="1:5" x14ac:dyDescent="0.25">
      <c r="A1038" s="58"/>
      <c r="E1038" s="58"/>
    </row>
  </sheetData>
  <pageMargins left="1" right="1" top="1.5" bottom="1.25" header="1" footer="0.5"/>
  <pageSetup scale="19" fitToHeight="2" pageOrder="overThenDown" orientation="landscape" r:id="rId1"/>
  <headerFooter>
    <oddHeader>&amp;C&amp;"Times New Roman,Regular"&amp;8 &amp;R&amp;"Times New Roman,Regular"&amp;12WP/&amp;A
Page &amp;P of &amp;N</oddHeader>
  </headerFooter>
  <rowBreaks count="1" manualBreakCount="1">
    <brk id="950" max="4" man="1"/>
  </rowBreaks>
  <customProperties>
    <customPr name="_pios_i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B19-0569-406E-AC96-E2C50699E828}">
  <sheetPr>
    <pageSetUpPr fitToPage="1"/>
  </sheetPr>
  <dimension ref="A1:K147"/>
  <sheetViews>
    <sheetView topLeftCell="A93" workbookViewId="0">
      <selection activeCell="E82" sqref="E82"/>
    </sheetView>
  </sheetViews>
  <sheetFormatPr defaultColWidth="9.140625" defaultRowHeight="12.75" outlineLevelRow="2" x14ac:dyDescent="0.2"/>
  <cols>
    <col min="1" max="1" width="18.5703125" style="52" customWidth="1"/>
    <col min="2" max="2" width="41.140625" style="52" customWidth="1"/>
    <col min="3" max="3" width="18.5703125" style="52" customWidth="1"/>
    <col min="4" max="4" width="19.85546875" style="52" customWidth="1"/>
    <col min="5" max="5" width="9.140625" style="52" customWidth="1"/>
    <col min="6" max="6" width="16.7109375" style="52" customWidth="1"/>
    <col min="7" max="7" width="13.85546875" style="52" customWidth="1"/>
    <col min="8" max="8" width="15.5703125" style="52" customWidth="1"/>
    <col min="9" max="9" width="10.28515625" style="52" customWidth="1"/>
    <col min="10" max="16384" width="9.140625" style="52"/>
  </cols>
  <sheetData>
    <row r="1" spans="1:8" ht="13.5" thickBot="1" x14ac:dyDescent="0.25">
      <c r="A1" s="174"/>
    </row>
    <row r="2" spans="1:8" ht="18" customHeight="1" x14ac:dyDescent="0.2">
      <c r="A2" s="562" t="s">
        <v>170</v>
      </c>
      <c r="B2" s="563"/>
      <c r="C2" s="563"/>
      <c r="D2" s="52" t="s">
        <v>429</v>
      </c>
      <c r="E2" s="52" t="s">
        <v>429</v>
      </c>
      <c r="F2" s="52" t="s">
        <v>429</v>
      </c>
      <c r="G2" s="52" t="s">
        <v>429</v>
      </c>
      <c r="H2" s="182"/>
    </row>
    <row r="3" spans="1:8" ht="15" customHeight="1" x14ac:dyDescent="0.2">
      <c r="A3" s="564" t="s">
        <v>545</v>
      </c>
      <c r="B3" s="565"/>
      <c r="C3" s="565"/>
      <c r="D3" s="52" t="s">
        <v>429</v>
      </c>
      <c r="E3" s="52" t="s">
        <v>429</v>
      </c>
      <c r="F3" s="52" t="s">
        <v>429</v>
      </c>
      <c r="G3" s="52" t="s">
        <v>429</v>
      </c>
      <c r="H3" s="52" t="s">
        <v>429</v>
      </c>
    </row>
    <row r="4" spans="1:8" ht="15" customHeight="1" thickBot="1" x14ac:dyDescent="0.25">
      <c r="A4" s="566" t="s">
        <v>546</v>
      </c>
      <c r="B4" s="567"/>
      <c r="C4" s="567"/>
      <c r="D4" s="52" t="s">
        <v>429</v>
      </c>
      <c r="E4" s="52" t="s">
        <v>429</v>
      </c>
      <c r="F4" s="52" t="s">
        <v>429</v>
      </c>
      <c r="G4" s="52" t="s">
        <v>429</v>
      </c>
      <c r="H4" s="52" t="s">
        <v>429</v>
      </c>
    </row>
    <row r="5" spans="1:8" ht="15" customHeight="1" x14ac:dyDescent="0.2">
      <c r="A5" s="568" t="s">
        <v>429</v>
      </c>
      <c r="B5" s="569"/>
      <c r="C5" s="569"/>
      <c r="D5" s="52" t="s">
        <v>429</v>
      </c>
      <c r="E5" s="52" t="s">
        <v>429</v>
      </c>
      <c r="F5" s="52" t="s">
        <v>429</v>
      </c>
      <c r="G5" s="52" t="s">
        <v>429</v>
      </c>
      <c r="H5" s="52" t="s">
        <v>429</v>
      </c>
    </row>
    <row r="6" spans="1:8" ht="12.75" customHeight="1" thickBot="1" x14ac:dyDescent="0.25">
      <c r="A6" s="52" t="s">
        <v>429</v>
      </c>
      <c r="B6" s="52" t="s">
        <v>429</v>
      </c>
      <c r="C6" s="52" t="s">
        <v>429</v>
      </c>
      <c r="D6" s="52" t="s">
        <v>429</v>
      </c>
      <c r="E6" s="52" t="s">
        <v>429</v>
      </c>
      <c r="F6" s="52" t="s">
        <v>429</v>
      </c>
      <c r="G6" s="52" t="s">
        <v>429</v>
      </c>
      <c r="H6" s="52" t="s">
        <v>429</v>
      </c>
    </row>
    <row r="7" spans="1:8" ht="12.75" hidden="1" customHeight="1" outlineLevel="1" x14ac:dyDescent="0.2">
      <c r="A7" s="156" t="s">
        <v>437</v>
      </c>
      <c r="B7" s="156" t="s">
        <v>438</v>
      </c>
      <c r="C7" s="156" t="s">
        <v>547</v>
      </c>
      <c r="D7" s="156" t="s">
        <v>555</v>
      </c>
      <c r="E7" s="156" t="s">
        <v>556</v>
      </c>
      <c r="F7" s="156" t="s">
        <v>557</v>
      </c>
      <c r="G7" s="156" t="s">
        <v>558</v>
      </c>
      <c r="H7" s="156" t="s">
        <v>439</v>
      </c>
    </row>
    <row r="8" spans="1:8" ht="12.75" hidden="1" customHeight="1" outlineLevel="1" x14ac:dyDescent="0.2">
      <c r="A8" s="52" t="s">
        <v>446</v>
      </c>
      <c r="B8" s="52" t="s">
        <v>446</v>
      </c>
      <c r="C8" s="52" t="s">
        <v>429</v>
      </c>
      <c r="D8" s="52" t="s">
        <v>429</v>
      </c>
      <c r="E8" s="52" t="s">
        <v>429</v>
      </c>
      <c r="F8" s="52" t="s">
        <v>429</v>
      </c>
      <c r="G8" s="52" t="s">
        <v>429</v>
      </c>
      <c r="H8" s="52" t="s">
        <v>429</v>
      </c>
    </row>
    <row r="9" spans="1:8" ht="12.75" hidden="1" customHeight="1" outlineLevel="2" x14ac:dyDescent="0.2">
      <c r="A9" s="169" t="s">
        <v>447</v>
      </c>
      <c r="B9" s="52" t="s">
        <v>448</v>
      </c>
      <c r="C9" s="157">
        <v>171624900</v>
      </c>
      <c r="D9" s="157">
        <v>0</v>
      </c>
      <c r="E9" s="157">
        <v>0</v>
      </c>
      <c r="F9" s="157">
        <v>0</v>
      </c>
      <c r="G9" s="157">
        <v>-4726374</v>
      </c>
      <c r="H9" s="157">
        <v>166898526</v>
      </c>
    </row>
    <row r="10" spans="1:8" ht="12.75" hidden="1" customHeight="1" outlineLevel="2" x14ac:dyDescent="0.2">
      <c r="A10" s="169" t="s">
        <v>250</v>
      </c>
      <c r="B10" s="52" t="s">
        <v>482</v>
      </c>
      <c r="C10" s="157">
        <v>6474078</v>
      </c>
      <c r="D10" s="157">
        <v>0</v>
      </c>
      <c r="E10" s="157">
        <v>0</v>
      </c>
      <c r="F10" s="157">
        <v>0</v>
      </c>
      <c r="G10" s="157">
        <v>0</v>
      </c>
      <c r="H10" s="157">
        <v>6474078</v>
      </c>
    </row>
    <row r="11" spans="1:8" ht="12.75" hidden="1" customHeight="1" outlineLevel="2" x14ac:dyDescent="0.2">
      <c r="A11" s="169" t="s">
        <v>248</v>
      </c>
      <c r="B11" s="52" t="s">
        <v>34</v>
      </c>
      <c r="C11" s="157">
        <v>3788</v>
      </c>
      <c r="D11" s="157">
        <v>286</v>
      </c>
      <c r="E11" s="157">
        <v>0</v>
      </c>
      <c r="F11" s="157">
        <v>0</v>
      </c>
      <c r="G11" s="157">
        <v>0</v>
      </c>
      <c r="H11" s="157">
        <v>4074</v>
      </c>
    </row>
    <row r="12" spans="1:8" ht="12.75" hidden="1" customHeight="1" outlineLevel="2" x14ac:dyDescent="0.2">
      <c r="A12" s="169" t="s">
        <v>485</v>
      </c>
      <c r="B12" s="52" t="s">
        <v>35</v>
      </c>
      <c r="C12" s="157">
        <v>2244701</v>
      </c>
      <c r="D12" s="157">
        <v>1996535</v>
      </c>
      <c r="E12" s="157">
        <v>0</v>
      </c>
      <c r="F12" s="157">
        <v>0</v>
      </c>
      <c r="G12" s="157">
        <v>0</v>
      </c>
      <c r="H12" s="157">
        <v>4241236</v>
      </c>
    </row>
    <row r="13" spans="1:8" ht="12.75" hidden="1" customHeight="1" outlineLevel="2" x14ac:dyDescent="0.2">
      <c r="A13" s="169" t="s">
        <v>240</v>
      </c>
      <c r="B13" s="52" t="s">
        <v>36</v>
      </c>
      <c r="C13" s="157">
        <v>95464</v>
      </c>
      <c r="D13" s="157">
        <v>-20080</v>
      </c>
      <c r="E13" s="157">
        <v>0</v>
      </c>
      <c r="F13" s="157">
        <v>0</v>
      </c>
      <c r="G13" s="157">
        <v>0</v>
      </c>
      <c r="H13" s="157">
        <v>75384</v>
      </c>
    </row>
    <row r="14" spans="1:8" ht="12.75" hidden="1" customHeight="1" outlineLevel="2" x14ac:dyDescent="0.2">
      <c r="A14" s="169" t="s">
        <v>241</v>
      </c>
      <c r="B14" s="52" t="s">
        <v>486</v>
      </c>
      <c r="C14" s="157">
        <v>0</v>
      </c>
      <c r="D14" s="157">
        <v>0</v>
      </c>
      <c r="E14" s="157">
        <v>0</v>
      </c>
      <c r="F14" s="157">
        <v>0</v>
      </c>
      <c r="G14" s="157">
        <v>0</v>
      </c>
      <c r="H14" s="157">
        <v>0</v>
      </c>
    </row>
    <row r="15" spans="1:8" ht="12.75" hidden="1" customHeight="1" outlineLevel="2" x14ac:dyDescent="0.2">
      <c r="A15" s="169" t="s">
        <v>243</v>
      </c>
      <c r="B15" s="52" t="s">
        <v>37</v>
      </c>
      <c r="C15" s="157">
        <v>2177946</v>
      </c>
      <c r="D15" s="157">
        <v>-108425</v>
      </c>
      <c r="E15" s="157">
        <v>0</v>
      </c>
      <c r="F15" s="157">
        <v>0</v>
      </c>
      <c r="G15" s="157">
        <v>0</v>
      </c>
      <c r="H15" s="157">
        <v>2069520</v>
      </c>
    </row>
    <row r="16" spans="1:8" ht="12.75" hidden="1" customHeight="1" outlineLevel="2" x14ac:dyDescent="0.2">
      <c r="A16" s="169" t="s">
        <v>245</v>
      </c>
      <c r="B16" s="52" t="s">
        <v>39</v>
      </c>
      <c r="C16" s="157">
        <v>14587</v>
      </c>
      <c r="D16" s="157">
        <v>0</v>
      </c>
      <c r="E16" s="157">
        <v>0</v>
      </c>
      <c r="F16" s="157">
        <v>0</v>
      </c>
      <c r="G16" s="157">
        <v>0</v>
      </c>
      <c r="H16" s="157">
        <v>14587</v>
      </c>
    </row>
    <row r="17" spans="1:8" ht="12.75" hidden="1" customHeight="1" outlineLevel="2" x14ac:dyDescent="0.2">
      <c r="A17" s="169" t="s">
        <v>251</v>
      </c>
      <c r="B17" s="52" t="s">
        <v>42</v>
      </c>
      <c r="C17" s="157">
        <v>6430800</v>
      </c>
      <c r="D17" s="157">
        <v>-1716834</v>
      </c>
      <c r="E17" s="157">
        <v>0</v>
      </c>
      <c r="F17" s="157">
        <v>0</v>
      </c>
      <c r="G17" s="157">
        <v>0</v>
      </c>
      <c r="H17" s="157">
        <v>4713966</v>
      </c>
    </row>
    <row r="18" spans="1:8" ht="12.75" hidden="1" customHeight="1" outlineLevel="2" x14ac:dyDescent="0.2">
      <c r="A18" s="169" t="s">
        <v>252</v>
      </c>
      <c r="B18" s="52" t="s">
        <v>43</v>
      </c>
      <c r="C18" s="157">
        <v>367500</v>
      </c>
      <c r="D18" s="157">
        <v>0</v>
      </c>
      <c r="E18" s="157">
        <v>0</v>
      </c>
      <c r="F18" s="157">
        <v>0</v>
      </c>
      <c r="G18" s="157">
        <v>0</v>
      </c>
      <c r="H18" s="157">
        <v>367500</v>
      </c>
    </row>
    <row r="19" spans="1:8" ht="12.75" hidden="1" customHeight="1" outlineLevel="2" x14ac:dyDescent="0.2">
      <c r="A19" s="169" t="s">
        <v>239</v>
      </c>
      <c r="B19" s="52" t="s">
        <v>46</v>
      </c>
      <c r="C19" s="157">
        <v>229974</v>
      </c>
      <c r="D19" s="157">
        <v>0</v>
      </c>
      <c r="E19" s="157">
        <v>0</v>
      </c>
      <c r="F19" s="157">
        <v>0</v>
      </c>
      <c r="G19" s="157">
        <v>0</v>
      </c>
      <c r="H19" s="157">
        <v>229974</v>
      </c>
    </row>
    <row r="20" spans="1:8" ht="12.75" hidden="1" customHeight="1" outlineLevel="2" x14ac:dyDescent="0.2">
      <c r="A20" s="169" t="s">
        <v>253</v>
      </c>
      <c r="B20" s="52" t="s">
        <v>493</v>
      </c>
      <c r="C20" s="157">
        <v>20079</v>
      </c>
      <c r="D20" s="157">
        <v>0</v>
      </c>
      <c r="E20" s="157">
        <v>0</v>
      </c>
      <c r="F20" s="157">
        <v>0</v>
      </c>
      <c r="G20" s="157">
        <v>0</v>
      </c>
      <c r="H20" s="157">
        <v>20079</v>
      </c>
    </row>
    <row r="21" spans="1:8" ht="12.75" hidden="1" customHeight="1" outlineLevel="2" x14ac:dyDescent="0.2">
      <c r="A21" s="169" t="s">
        <v>249</v>
      </c>
      <c r="B21" s="52" t="s">
        <v>494</v>
      </c>
      <c r="C21" s="157">
        <v>238899</v>
      </c>
      <c r="D21" s="157">
        <v>0</v>
      </c>
      <c r="E21" s="157">
        <v>0</v>
      </c>
      <c r="F21" s="157">
        <v>0</v>
      </c>
      <c r="G21" s="157">
        <v>0</v>
      </c>
      <c r="H21" s="157">
        <v>238899</v>
      </c>
    </row>
    <row r="22" spans="1:8" ht="12.75" hidden="1" customHeight="1" outlineLevel="2" x14ac:dyDescent="0.2">
      <c r="A22" s="169" t="s">
        <v>254</v>
      </c>
      <c r="B22" s="52" t="s">
        <v>495</v>
      </c>
      <c r="C22" s="157">
        <v>0</v>
      </c>
      <c r="D22" s="157">
        <v>0</v>
      </c>
      <c r="E22" s="157">
        <v>0</v>
      </c>
      <c r="F22" s="157">
        <v>0</v>
      </c>
      <c r="G22" s="157">
        <v>0</v>
      </c>
      <c r="H22" s="157">
        <v>0</v>
      </c>
    </row>
    <row r="23" spans="1:8" ht="12.75" hidden="1" customHeight="1" outlineLevel="2" x14ac:dyDescent="0.2">
      <c r="A23" s="169" t="s">
        <v>234</v>
      </c>
      <c r="B23" s="52" t="s">
        <v>56</v>
      </c>
      <c r="C23" s="157">
        <v>25040681</v>
      </c>
      <c r="D23" s="157">
        <v>20660099</v>
      </c>
      <c r="E23" s="157">
        <v>0</v>
      </c>
      <c r="F23" s="157">
        <v>0</v>
      </c>
      <c r="G23" s="157">
        <v>0</v>
      </c>
      <c r="H23" s="157">
        <v>45700780</v>
      </c>
    </row>
    <row r="24" spans="1:8" ht="12.75" hidden="1" customHeight="1" outlineLevel="2" x14ac:dyDescent="0.2">
      <c r="A24" s="169" t="s">
        <v>237</v>
      </c>
      <c r="B24" s="52" t="s">
        <v>57</v>
      </c>
      <c r="C24" s="170">
        <v>13867521</v>
      </c>
      <c r="D24" s="170">
        <v>-7510443</v>
      </c>
      <c r="E24" s="170">
        <v>0</v>
      </c>
      <c r="F24" s="170">
        <v>0</v>
      </c>
      <c r="G24" s="170">
        <v>0</v>
      </c>
      <c r="H24" s="170">
        <v>6357078</v>
      </c>
    </row>
    <row r="25" spans="1:8" ht="12.75" hidden="1" customHeight="1" outlineLevel="1" collapsed="1" x14ac:dyDescent="0.2">
      <c r="A25" s="52" t="s">
        <v>561</v>
      </c>
      <c r="B25" s="52" t="s">
        <v>429</v>
      </c>
      <c r="C25" s="157">
        <v>228830919</v>
      </c>
      <c r="D25" s="157">
        <v>13301138</v>
      </c>
      <c r="E25" s="157">
        <v>0</v>
      </c>
      <c r="F25" s="157">
        <v>0</v>
      </c>
      <c r="G25" s="157">
        <v>-4726374</v>
      </c>
      <c r="H25" s="157">
        <v>237405683</v>
      </c>
    </row>
    <row r="26" spans="1:8" ht="12.75" hidden="1" customHeight="1" outlineLevel="1" x14ac:dyDescent="0.2">
      <c r="A26" s="52" t="s">
        <v>429</v>
      </c>
      <c r="B26" s="52" t="s">
        <v>429</v>
      </c>
      <c r="C26" s="52" t="s">
        <v>429</v>
      </c>
      <c r="D26" s="52" t="s">
        <v>429</v>
      </c>
      <c r="E26" s="52" t="s">
        <v>429</v>
      </c>
      <c r="F26" s="52" t="s">
        <v>429</v>
      </c>
      <c r="G26" s="52" t="s">
        <v>429</v>
      </c>
      <c r="H26" s="52" t="s">
        <v>429</v>
      </c>
    </row>
    <row r="27" spans="1:8" ht="12.75" hidden="1" customHeight="1" outlineLevel="1" x14ac:dyDescent="0.2">
      <c r="A27" s="52" t="s">
        <v>473</v>
      </c>
      <c r="B27" s="52" t="s">
        <v>473</v>
      </c>
      <c r="C27" s="52" t="s">
        <v>429</v>
      </c>
      <c r="D27" s="52" t="s">
        <v>429</v>
      </c>
      <c r="E27" s="52" t="s">
        <v>429</v>
      </c>
      <c r="F27" s="52" t="s">
        <v>429</v>
      </c>
      <c r="G27" s="52" t="s">
        <v>429</v>
      </c>
      <c r="H27" s="52" t="s">
        <v>429</v>
      </c>
    </row>
    <row r="28" spans="1:8" ht="12.75" hidden="1" customHeight="1" outlineLevel="2" x14ac:dyDescent="0.2">
      <c r="A28" s="169" t="s">
        <v>215</v>
      </c>
      <c r="B28" s="52" t="s">
        <v>474</v>
      </c>
      <c r="C28" s="157">
        <v>11717609</v>
      </c>
      <c r="D28" s="157">
        <v>1984540</v>
      </c>
      <c r="E28" s="157">
        <v>0</v>
      </c>
      <c r="F28" s="157">
        <v>0</v>
      </c>
      <c r="G28" s="157">
        <v>0</v>
      </c>
      <c r="H28" s="157">
        <v>13702149</v>
      </c>
    </row>
    <row r="29" spans="1:8" ht="12.75" hidden="1" customHeight="1" outlineLevel="2" x14ac:dyDescent="0.2">
      <c r="A29" s="169" t="s">
        <v>216</v>
      </c>
      <c r="B29" s="52" t="s">
        <v>29</v>
      </c>
      <c r="C29" s="157">
        <v>-955279699</v>
      </c>
      <c r="D29" s="157">
        <v>-17485865</v>
      </c>
      <c r="E29" s="157">
        <v>0</v>
      </c>
      <c r="F29" s="157">
        <v>0</v>
      </c>
      <c r="G29" s="157">
        <v>0</v>
      </c>
      <c r="H29" s="157">
        <v>-972765563</v>
      </c>
    </row>
    <row r="30" spans="1:8" ht="12.75" hidden="1" customHeight="1" outlineLevel="2" x14ac:dyDescent="0.2">
      <c r="A30" s="169" t="s">
        <v>475</v>
      </c>
      <c r="B30" s="52" t="s">
        <v>30</v>
      </c>
      <c r="C30" s="157">
        <v>48411592</v>
      </c>
      <c r="D30" s="157">
        <v>0</v>
      </c>
      <c r="E30" s="157">
        <v>0</v>
      </c>
      <c r="F30" s="157">
        <v>0</v>
      </c>
      <c r="G30" s="157">
        <v>0</v>
      </c>
      <c r="H30" s="157">
        <v>48411592</v>
      </c>
    </row>
    <row r="31" spans="1:8" ht="12.75" hidden="1" customHeight="1" outlineLevel="2" x14ac:dyDescent="0.2">
      <c r="A31" s="169" t="s">
        <v>217</v>
      </c>
      <c r="B31" s="52" t="s">
        <v>476</v>
      </c>
      <c r="C31" s="157">
        <v>-27335940</v>
      </c>
      <c r="D31" s="157">
        <v>0</v>
      </c>
      <c r="E31" s="157">
        <v>0</v>
      </c>
      <c r="F31" s="157">
        <v>0</v>
      </c>
      <c r="G31" s="157">
        <v>0</v>
      </c>
      <c r="H31" s="157">
        <v>-27335940</v>
      </c>
    </row>
    <row r="32" spans="1:8" ht="12.75" hidden="1" customHeight="1" outlineLevel="2" x14ac:dyDescent="0.2">
      <c r="A32" s="169" t="s">
        <v>218</v>
      </c>
      <c r="B32" s="52" t="s">
        <v>31</v>
      </c>
      <c r="C32" s="157">
        <v>-49956820</v>
      </c>
      <c r="D32" s="157">
        <v>-35259650</v>
      </c>
      <c r="E32" s="157">
        <v>0</v>
      </c>
      <c r="F32" s="157">
        <v>0</v>
      </c>
      <c r="G32" s="157">
        <v>0</v>
      </c>
      <c r="H32" s="157">
        <v>-85216470</v>
      </c>
    </row>
    <row r="33" spans="1:8" ht="12.75" hidden="1" customHeight="1" outlineLevel="2" x14ac:dyDescent="0.2">
      <c r="A33" s="169" t="s">
        <v>219</v>
      </c>
      <c r="B33" s="52" t="s">
        <v>478</v>
      </c>
      <c r="C33" s="157">
        <v>1863484</v>
      </c>
      <c r="D33" s="157">
        <v>0</v>
      </c>
      <c r="E33" s="157">
        <v>0</v>
      </c>
      <c r="F33" s="157">
        <v>0</v>
      </c>
      <c r="G33" s="157">
        <v>0</v>
      </c>
      <c r="H33" s="157">
        <v>1863484</v>
      </c>
    </row>
    <row r="34" spans="1:8" ht="12.75" hidden="1" customHeight="1" outlineLevel="2" x14ac:dyDescent="0.2">
      <c r="A34" s="169" t="s">
        <v>481</v>
      </c>
      <c r="B34" s="52" t="s">
        <v>32</v>
      </c>
      <c r="C34" s="157">
        <v>-135711918</v>
      </c>
      <c r="D34" s="157">
        <v>-16619783</v>
      </c>
      <c r="E34" s="157">
        <v>0</v>
      </c>
      <c r="F34" s="157">
        <v>0</v>
      </c>
      <c r="G34" s="157">
        <v>0</v>
      </c>
      <c r="H34" s="157">
        <v>-152331700</v>
      </c>
    </row>
    <row r="35" spans="1:8" ht="12.75" hidden="1" customHeight="1" outlineLevel="2" x14ac:dyDescent="0.2">
      <c r="A35" s="169" t="s">
        <v>220</v>
      </c>
      <c r="B35" s="52" t="s">
        <v>221</v>
      </c>
      <c r="C35" s="157">
        <v>-365908</v>
      </c>
      <c r="D35" s="157">
        <v>0</v>
      </c>
      <c r="E35" s="157">
        <v>0</v>
      </c>
      <c r="F35" s="157">
        <v>0</v>
      </c>
      <c r="G35" s="157">
        <v>0</v>
      </c>
      <c r="H35" s="157">
        <v>-365908</v>
      </c>
    </row>
    <row r="36" spans="1:8" ht="12.75" hidden="1" customHeight="1" outlineLevel="2" x14ac:dyDescent="0.2">
      <c r="A36" s="169" t="s">
        <v>222</v>
      </c>
      <c r="B36" s="52" t="s">
        <v>483</v>
      </c>
      <c r="C36" s="157">
        <v>-115087019</v>
      </c>
      <c r="D36" s="157">
        <v>0</v>
      </c>
      <c r="E36" s="157">
        <v>0</v>
      </c>
      <c r="F36" s="157">
        <v>0</v>
      </c>
      <c r="G36" s="157">
        <v>0</v>
      </c>
      <c r="H36" s="157">
        <v>-115087019</v>
      </c>
    </row>
    <row r="37" spans="1:8" ht="12.75" hidden="1" customHeight="1" outlineLevel="2" x14ac:dyDescent="0.2">
      <c r="A37" s="169" t="s">
        <v>223</v>
      </c>
      <c r="B37" s="52" t="s">
        <v>33</v>
      </c>
      <c r="C37" s="157">
        <v>-217522252</v>
      </c>
      <c r="D37" s="157">
        <v>-58079843</v>
      </c>
      <c r="E37" s="157">
        <v>0</v>
      </c>
      <c r="F37" s="157">
        <v>0</v>
      </c>
      <c r="G37" s="157">
        <v>0</v>
      </c>
      <c r="H37" s="157">
        <v>-275602094</v>
      </c>
    </row>
    <row r="38" spans="1:8" ht="12.75" hidden="1" customHeight="1" outlineLevel="2" x14ac:dyDescent="0.2">
      <c r="A38" s="169" t="s">
        <v>224</v>
      </c>
      <c r="B38" s="52" t="s">
        <v>484</v>
      </c>
      <c r="C38" s="157">
        <v>-21654466</v>
      </c>
      <c r="D38" s="157">
        <v>-2251112</v>
      </c>
      <c r="E38" s="157">
        <v>0</v>
      </c>
      <c r="F38" s="157">
        <v>0</v>
      </c>
      <c r="G38" s="157">
        <v>0</v>
      </c>
      <c r="H38" s="157">
        <v>-23905578</v>
      </c>
    </row>
    <row r="39" spans="1:8" ht="12.75" hidden="1" customHeight="1" outlineLevel="2" x14ac:dyDescent="0.2">
      <c r="A39" s="169" t="s">
        <v>225</v>
      </c>
      <c r="B39" s="52" t="s">
        <v>40</v>
      </c>
      <c r="C39" s="170">
        <v>130496465</v>
      </c>
      <c r="D39" s="170">
        <v>13570533</v>
      </c>
      <c r="E39" s="170">
        <v>0</v>
      </c>
      <c r="F39" s="170">
        <v>0</v>
      </c>
      <c r="G39" s="170">
        <v>0</v>
      </c>
      <c r="H39" s="170">
        <v>144066999</v>
      </c>
    </row>
    <row r="40" spans="1:8" ht="12.75" hidden="1" customHeight="1" outlineLevel="1" collapsed="1" x14ac:dyDescent="0.2">
      <c r="A40" s="52" t="s">
        <v>562</v>
      </c>
      <c r="B40" s="52" t="s">
        <v>429</v>
      </c>
      <c r="C40" s="157">
        <v>-1330424870</v>
      </c>
      <c r="D40" s="157">
        <v>-114141178</v>
      </c>
      <c r="E40" s="157">
        <v>0</v>
      </c>
      <c r="F40" s="157">
        <v>0</v>
      </c>
      <c r="G40" s="157">
        <v>0</v>
      </c>
      <c r="H40" s="157">
        <v>-1444566048</v>
      </c>
    </row>
    <row r="41" spans="1:8" ht="12.75" hidden="1" customHeight="1" outlineLevel="1" x14ac:dyDescent="0.2">
      <c r="A41" s="52" t="s">
        <v>429</v>
      </c>
      <c r="B41" s="52" t="s">
        <v>429</v>
      </c>
      <c r="C41" s="52" t="s">
        <v>429</v>
      </c>
      <c r="D41" s="52" t="s">
        <v>429</v>
      </c>
      <c r="E41" s="52" t="s">
        <v>429</v>
      </c>
      <c r="F41" s="52" t="s">
        <v>429</v>
      </c>
      <c r="G41" s="52" t="s">
        <v>429</v>
      </c>
      <c r="H41" s="52" t="s">
        <v>429</v>
      </c>
    </row>
    <row r="42" spans="1:8" ht="12.75" hidden="1" customHeight="1" outlineLevel="1" x14ac:dyDescent="0.2">
      <c r="A42" s="52" t="s">
        <v>443</v>
      </c>
      <c r="B42" s="52" t="s">
        <v>443</v>
      </c>
      <c r="C42" s="52" t="s">
        <v>429</v>
      </c>
      <c r="D42" s="52" t="s">
        <v>429</v>
      </c>
      <c r="E42" s="52" t="s">
        <v>429</v>
      </c>
      <c r="F42" s="52" t="s">
        <v>429</v>
      </c>
      <c r="G42" s="52" t="s">
        <v>429</v>
      </c>
      <c r="H42" s="52" t="s">
        <v>429</v>
      </c>
    </row>
    <row r="43" spans="1:8" ht="12.75" hidden="1" customHeight="1" outlineLevel="2" x14ac:dyDescent="0.2">
      <c r="A43" s="169" t="s">
        <v>444</v>
      </c>
      <c r="B43" s="52" t="s">
        <v>445</v>
      </c>
      <c r="C43" s="157">
        <v>0</v>
      </c>
      <c r="D43" s="157">
        <v>0</v>
      </c>
      <c r="E43" s="157">
        <v>0</v>
      </c>
      <c r="F43" s="157">
        <v>0</v>
      </c>
      <c r="G43" s="157">
        <v>0</v>
      </c>
      <c r="H43" s="157">
        <v>0</v>
      </c>
    </row>
    <row r="44" spans="1:8" ht="12.75" hidden="1" customHeight="1" outlineLevel="2" x14ac:dyDescent="0.2">
      <c r="A44" s="169" t="s">
        <v>450</v>
      </c>
      <c r="B44" s="52" t="s">
        <v>451</v>
      </c>
      <c r="C44" s="157">
        <v>-32062924</v>
      </c>
      <c r="D44" s="157">
        <v>0</v>
      </c>
      <c r="E44" s="157">
        <v>0</v>
      </c>
      <c r="F44" s="157">
        <v>0</v>
      </c>
      <c r="G44" s="157">
        <v>0</v>
      </c>
      <c r="H44" s="157">
        <v>-32062924</v>
      </c>
    </row>
    <row r="45" spans="1:8" ht="12.75" hidden="1" customHeight="1" outlineLevel="2" x14ac:dyDescent="0.2">
      <c r="A45" s="169" t="s">
        <v>456</v>
      </c>
      <c r="B45" s="52" t="s">
        <v>214</v>
      </c>
      <c r="C45" s="157">
        <v>1394568</v>
      </c>
      <c r="D45" s="157">
        <v>0</v>
      </c>
      <c r="E45" s="157">
        <v>0</v>
      </c>
      <c r="F45" s="157">
        <v>-5246215</v>
      </c>
      <c r="G45" s="157">
        <v>6640783</v>
      </c>
      <c r="H45" s="157">
        <v>2789136</v>
      </c>
    </row>
    <row r="46" spans="1:8" ht="12.75" hidden="1" customHeight="1" outlineLevel="2" x14ac:dyDescent="0.2">
      <c r="A46" s="169" t="s">
        <v>457</v>
      </c>
      <c r="B46" s="52" t="s">
        <v>458</v>
      </c>
      <c r="C46" s="157">
        <v>0</v>
      </c>
      <c r="D46" s="157">
        <v>0</v>
      </c>
      <c r="E46" s="157">
        <v>0</v>
      </c>
      <c r="F46" s="157">
        <v>16893192</v>
      </c>
      <c r="G46" s="157">
        <v>-16893192</v>
      </c>
      <c r="H46" s="157">
        <v>0</v>
      </c>
    </row>
    <row r="47" spans="1:8" ht="12.75" hidden="1" customHeight="1" outlineLevel="2" x14ac:dyDescent="0.2">
      <c r="A47" s="169" t="s">
        <v>459</v>
      </c>
      <c r="B47" s="52" t="s">
        <v>460</v>
      </c>
      <c r="C47" s="157">
        <v>0</v>
      </c>
      <c r="D47" s="157">
        <v>0</v>
      </c>
      <c r="E47" s="157">
        <v>0</v>
      </c>
      <c r="F47" s="157">
        <v>240172</v>
      </c>
      <c r="G47" s="157">
        <v>-240172</v>
      </c>
      <c r="H47" s="157">
        <v>0</v>
      </c>
    </row>
    <row r="48" spans="1:8" ht="12.75" hidden="1" customHeight="1" outlineLevel="2" x14ac:dyDescent="0.2">
      <c r="A48" s="169" t="s">
        <v>466</v>
      </c>
      <c r="B48" s="52" t="s">
        <v>467</v>
      </c>
      <c r="C48" s="157">
        <v>22402826</v>
      </c>
      <c r="D48" s="157">
        <v>-278209</v>
      </c>
      <c r="E48" s="157">
        <v>0</v>
      </c>
      <c r="F48" s="157">
        <v>0</v>
      </c>
      <c r="G48" s="157">
        <v>0</v>
      </c>
      <c r="H48" s="157">
        <v>22124617</v>
      </c>
    </row>
    <row r="49" spans="1:8" ht="12.75" hidden="1" customHeight="1" outlineLevel="2" x14ac:dyDescent="0.2">
      <c r="A49" s="169" t="s">
        <v>244</v>
      </c>
      <c r="B49" s="52" t="s">
        <v>38</v>
      </c>
      <c r="C49" s="157">
        <v>6493022</v>
      </c>
      <c r="D49" s="157">
        <v>895468</v>
      </c>
      <c r="E49" s="157">
        <v>0</v>
      </c>
      <c r="F49" s="157">
        <v>0</v>
      </c>
      <c r="G49" s="157">
        <v>0</v>
      </c>
      <c r="H49" s="157">
        <v>7388490</v>
      </c>
    </row>
    <row r="50" spans="1:8" ht="12.75" hidden="1" customHeight="1" outlineLevel="2" x14ac:dyDescent="0.2">
      <c r="A50" s="169" t="s">
        <v>246</v>
      </c>
      <c r="B50" s="52" t="s">
        <v>41</v>
      </c>
      <c r="C50" s="157">
        <v>753324</v>
      </c>
      <c r="D50" s="157">
        <v>-399643</v>
      </c>
      <c r="E50" s="157">
        <v>0</v>
      </c>
      <c r="F50" s="157">
        <v>0</v>
      </c>
      <c r="G50" s="157">
        <v>0</v>
      </c>
      <c r="H50" s="157">
        <v>353681</v>
      </c>
    </row>
    <row r="51" spans="1:8" ht="12.75" hidden="1" customHeight="1" outlineLevel="2" x14ac:dyDescent="0.2">
      <c r="A51" s="169" t="s">
        <v>226</v>
      </c>
      <c r="B51" s="52" t="s">
        <v>489</v>
      </c>
      <c r="C51" s="157">
        <v>-7324185</v>
      </c>
      <c r="D51" s="157">
        <v>0</v>
      </c>
      <c r="E51" s="157">
        <v>0</v>
      </c>
      <c r="F51" s="157">
        <v>0</v>
      </c>
      <c r="G51" s="157">
        <v>0</v>
      </c>
      <c r="H51" s="157">
        <v>-7324185</v>
      </c>
    </row>
    <row r="52" spans="1:8" ht="12.75" hidden="1" customHeight="1" outlineLevel="2" x14ac:dyDescent="0.2">
      <c r="A52" s="169" t="s">
        <v>227</v>
      </c>
      <c r="B52" s="52" t="s">
        <v>48</v>
      </c>
      <c r="C52" s="157">
        <v>11555746</v>
      </c>
      <c r="D52" s="157">
        <v>-8818305</v>
      </c>
      <c r="E52" s="157">
        <v>0</v>
      </c>
      <c r="F52" s="157">
        <v>0</v>
      </c>
      <c r="G52" s="157">
        <v>0</v>
      </c>
      <c r="H52" s="157">
        <v>2737441</v>
      </c>
    </row>
    <row r="53" spans="1:8" ht="12.75" hidden="1" customHeight="1" outlineLevel="2" x14ac:dyDescent="0.2">
      <c r="A53" s="169" t="s">
        <v>228</v>
      </c>
      <c r="B53" s="52" t="s">
        <v>49</v>
      </c>
      <c r="C53" s="157">
        <v>-1858034</v>
      </c>
      <c r="D53" s="157">
        <v>74518</v>
      </c>
      <c r="E53" s="157">
        <v>0</v>
      </c>
      <c r="F53" s="157">
        <v>0</v>
      </c>
      <c r="G53" s="157">
        <v>0</v>
      </c>
      <c r="H53" s="157">
        <v>-1783516</v>
      </c>
    </row>
    <row r="54" spans="1:8" ht="12.75" hidden="1" customHeight="1" outlineLevel="2" x14ac:dyDescent="0.2">
      <c r="A54" s="169" t="s">
        <v>229</v>
      </c>
      <c r="B54" s="52" t="s">
        <v>50</v>
      </c>
      <c r="C54" s="157">
        <v>-34998534</v>
      </c>
      <c r="D54" s="157">
        <v>-6571493</v>
      </c>
      <c r="E54" s="157">
        <v>0</v>
      </c>
      <c r="F54" s="157">
        <v>0</v>
      </c>
      <c r="G54" s="157">
        <v>0</v>
      </c>
      <c r="H54" s="157">
        <v>-41570027</v>
      </c>
    </row>
    <row r="55" spans="1:8" ht="12.75" hidden="1" customHeight="1" outlineLevel="2" x14ac:dyDescent="0.2">
      <c r="A55" s="169" t="s">
        <v>230</v>
      </c>
      <c r="B55" s="52" t="s">
        <v>51</v>
      </c>
      <c r="C55" s="157">
        <v>-42244072</v>
      </c>
      <c r="D55" s="157">
        <v>-11411081</v>
      </c>
      <c r="E55" s="157">
        <v>0</v>
      </c>
      <c r="F55" s="157">
        <v>0</v>
      </c>
      <c r="G55" s="157">
        <v>0</v>
      </c>
      <c r="H55" s="157">
        <v>-53655153</v>
      </c>
    </row>
    <row r="56" spans="1:8" ht="12.75" hidden="1" customHeight="1" outlineLevel="2" x14ac:dyDescent="0.2">
      <c r="A56" s="169" t="s">
        <v>231</v>
      </c>
      <c r="B56" s="52" t="s">
        <v>52</v>
      </c>
      <c r="C56" s="157">
        <v>-22797433</v>
      </c>
      <c r="D56" s="157">
        <v>286899</v>
      </c>
      <c r="E56" s="157">
        <v>0</v>
      </c>
      <c r="F56" s="157">
        <v>0</v>
      </c>
      <c r="G56" s="157">
        <v>0</v>
      </c>
      <c r="H56" s="157">
        <v>-22510534</v>
      </c>
    </row>
    <row r="57" spans="1:8" ht="12.75" hidden="1" customHeight="1" outlineLevel="2" x14ac:dyDescent="0.2">
      <c r="A57" s="169" t="s">
        <v>232</v>
      </c>
      <c r="B57" s="52" t="s">
        <v>497</v>
      </c>
      <c r="C57" s="157">
        <v>14367127</v>
      </c>
      <c r="D57" s="157">
        <v>-67216</v>
      </c>
      <c r="E57" s="157">
        <v>0</v>
      </c>
      <c r="F57" s="157">
        <v>0</v>
      </c>
      <c r="G57" s="157">
        <v>0</v>
      </c>
      <c r="H57" s="157">
        <v>14299910</v>
      </c>
    </row>
    <row r="58" spans="1:8" ht="12.75" hidden="1" customHeight="1" outlineLevel="2" x14ac:dyDescent="0.2">
      <c r="A58" s="169" t="s">
        <v>233</v>
      </c>
      <c r="B58" s="52" t="s">
        <v>498</v>
      </c>
      <c r="C58" s="157">
        <v>-6108171</v>
      </c>
      <c r="D58" s="157">
        <v>0</v>
      </c>
      <c r="E58" s="157">
        <v>0</v>
      </c>
      <c r="F58" s="157">
        <v>0</v>
      </c>
      <c r="G58" s="157">
        <v>0</v>
      </c>
      <c r="H58" s="157">
        <v>-6108171</v>
      </c>
    </row>
    <row r="59" spans="1:8" ht="12.75" hidden="1" customHeight="1" outlineLevel="2" x14ac:dyDescent="0.2">
      <c r="A59" s="169" t="s">
        <v>499</v>
      </c>
      <c r="B59" s="52" t="s">
        <v>54</v>
      </c>
      <c r="C59" s="170">
        <v>-3367161</v>
      </c>
      <c r="D59" s="170">
        <v>-193799</v>
      </c>
      <c r="E59" s="170">
        <v>0</v>
      </c>
      <c r="F59" s="170">
        <v>0</v>
      </c>
      <c r="G59" s="170">
        <v>0</v>
      </c>
      <c r="H59" s="170">
        <v>-3560959</v>
      </c>
    </row>
    <row r="60" spans="1:8" ht="12.75" hidden="1" customHeight="1" outlineLevel="1" collapsed="1" x14ac:dyDescent="0.2">
      <c r="A60" s="52" t="s">
        <v>563</v>
      </c>
      <c r="B60" s="52" t="s">
        <v>429</v>
      </c>
      <c r="C60" s="157">
        <v>-93793901</v>
      </c>
      <c r="D60" s="157">
        <v>-26482860</v>
      </c>
      <c r="E60" s="157">
        <v>0</v>
      </c>
      <c r="F60" s="157">
        <v>11887149</v>
      </c>
      <c r="G60" s="157">
        <v>-10492581</v>
      </c>
      <c r="H60" s="157">
        <v>-118882193</v>
      </c>
    </row>
    <row r="61" spans="1:8" ht="12.75" hidden="1" customHeight="1" outlineLevel="1" x14ac:dyDescent="0.2">
      <c r="A61" s="52" t="s">
        <v>429</v>
      </c>
      <c r="B61" s="52" t="s">
        <v>429</v>
      </c>
      <c r="C61" s="52" t="s">
        <v>429</v>
      </c>
      <c r="D61" s="52" t="s">
        <v>429</v>
      </c>
      <c r="E61" s="52" t="s">
        <v>429</v>
      </c>
      <c r="F61" s="52" t="s">
        <v>429</v>
      </c>
      <c r="G61" s="52" t="s">
        <v>429</v>
      </c>
      <c r="H61" s="52" t="s">
        <v>429</v>
      </c>
    </row>
    <row r="62" spans="1:8" ht="12.75" hidden="1" customHeight="1" outlineLevel="1" x14ac:dyDescent="0.2">
      <c r="A62" s="52" t="s">
        <v>511</v>
      </c>
      <c r="B62" s="52" t="s">
        <v>511</v>
      </c>
      <c r="C62" s="52" t="s">
        <v>429</v>
      </c>
      <c r="D62" s="52" t="s">
        <v>429</v>
      </c>
      <c r="E62" s="52" t="s">
        <v>429</v>
      </c>
      <c r="F62" s="52" t="s">
        <v>429</v>
      </c>
      <c r="G62" s="52" t="s">
        <v>429</v>
      </c>
      <c r="H62" s="52" t="s">
        <v>429</v>
      </c>
    </row>
    <row r="63" spans="1:8" ht="12.75" hidden="1" customHeight="1" outlineLevel="2" x14ac:dyDescent="0.2">
      <c r="A63" s="169" t="s">
        <v>461</v>
      </c>
      <c r="B63" s="52" t="s">
        <v>462</v>
      </c>
      <c r="C63" s="157">
        <v>3569581</v>
      </c>
      <c r="D63" s="157">
        <v>0</v>
      </c>
      <c r="E63" s="157">
        <v>0</v>
      </c>
      <c r="F63" s="157">
        <v>0</v>
      </c>
      <c r="G63" s="157">
        <v>-123737</v>
      </c>
      <c r="H63" s="157">
        <v>3445844</v>
      </c>
    </row>
    <row r="64" spans="1:8" ht="12.75" hidden="1" customHeight="1" outlineLevel="2" x14ac:dyDescent="0.2">
      <c r="A64" s="169" t="s">
        <v>500</v>
      </c>
      <c r="B64" s="52" t="s">
        <v>55</v>
      </c>
      <c r="C64" s="170">
        <v>-15586439</v>
      </c>
      <c r="D64" s="170">
        <v>-21154343</v>
      </c>
      <c r="E64" s="170">
        <v>0</v>
      </c>
      <c r="F64" s="170">
        <v>0</v>
      </c>
      <c r="G64" s="170">
        <v>0</v>
      </c>
      <c r="H64" s="170">
        <v>-36740782</v>
      </c>
    </row>
    <row r="65" spans="1:8" ht="12.75" hidden="1" customHeight="1" outlineLevel="1" collapsed="1" x14ac:dyDescent="0.2">
      <c r="A65" s="52" t="s">
        <v>564</v>
      </c>
      <c r="B65" s="52" t="s">
        <v>429</v>
      </c>
      <c r="C65" s="157">
        <v>-12016858</v>
      </c>
      <c r="D65" s="157">
        <v>-21154343</v>
      </c>
      <c r="E65" s="157">
        <v>0</v>
      </c>
      <c r="F65" s="157">
        <v>0</v>
      </c>
      <c r="G65" s="157">
        <v>-123737</v>
      </c>
      <c r="H65" s="157">
        <v>-33294938</v>
      </c>
    </row>
    <row r="66" spans="1:8" ht="13.5" hidden="1" customHeight="1" outlineLevel="1" x14ac:dyDescent="0.2">
      <c r="A66" s="52" t="s">
        <v>429</v>
      </c>
      <c r="B66" s="52" t="s">
        <v>429</v>
      </c>
      <c r="C66" s="52" t="s">
        <v>429</v>
      </c>
      <c r="D66" s="52" t="s">
        <v>429</v>
      </c>
      <c r="E66" s="52" t="s">
        <v>429</v>
      </c>
      <c r="F66" s="52" t="s">
        <v>429</v>
      </c>
      <c r="G66" s="52" t="s">
        <v>429</v>
      </c>
      <c r="H66" s="52" t="s">
        <v>429</v>
      </c>
    </row>
    <row r="67" spans="1:8" ht="13.5" hidden="1" outlineLevel="1" thickBot="1" x14ac:dyDescent="0.25">
      <c r="A67" s="159" t="s">
        <v>334</v>
      </c>
      <c r="B67" s="159" t="s">
        <v>429</v>
      </c>
      <c r="C67" s="162">
        <v>-1207404710</v>
      </c>
      <c r="D67" s="162">
        <v>-148477243</v>
      </c>
      <c r="E67" s="162">
        <v>0</v>
      </c>
      <c r="F67" s="162">
        <v>11887149</v>
      </c>
      <c r="G67" s="162">
        <v>-15342692</v>
      </c>
      <c r="H67" s="162">
        <v>-1359337496</v>
      </c>
    </row>
    <row r="68" spans="1:8" ht="13.5" collapsed="1" thickTop="1" x14ac:dyDescent="0.2">
      <c r="D68" s="570" t="s">
        <v>565</v>
      </c>
      <c r="E68" s="570"/>
      <c r="F68" s="570"/>
      <c r="G68" s="570"/>
      <c r="H68" s="175" t="s">
        <v>566</v>
      </c>
    </row>
    <row r="69" spans="1:8" x14ac:dyDescent="0.2">
      <c r="A69" s="156" t="s">
        <v>437</v>
      </c>
      <c r="B69" s="156" t="s">
        <v>438</v>
      </c>
      <c r="C69" s="156" t="s">
        <v>547</v>
      </c>
      <c r="D69" s="156" t="s">
        <v>555</v>
      </c>
      <c r="E69" s="156" t="s">
        <v>556</v>
      </c>
      <c r="F69" s="156" t="s">
        <v>557</v>
      </c>
      <c r="G69" s="156" t="s">
        <v>558</v>
      </c>
      <c r="H69" s="156" t="s">
        <v>439</v>
      </c>
    </row>
    <row r="70" spans="1:8" x14ac:dyDescent="0.2">
      <c r="A70" s="52" t="s">
        <v>446</v>
      </c>
      <c r="B70" s="52" t="s">
        <v>446</v>
      </c>
      <c r="C70" s="52" t="s">
        <v>429</v>
      </c>
      <c r="D70" s="52" t="s">
        <v>429</v>
      </c>
      <c r="E70" s="52" t="s">
        <v>429</v>
      </c>
      <c r="F70" s="52" t="s">
        <v>429</v>
      </c>
      <c r="G70" s="52" t="s">
        <v>429</v>
      </c>
      <c r="H70" s="52" t="s">
        <v>429</v>
      </c>
    </row>
    <row r="71" spans="1:8" x14ac:dyDescent="0.2">
      <c r="A71" s="176" t="s">
        <v>447</v>
      </c>
      <c r="B71" s="52" t="s">
        <v>448</v>
      </c>
      <c r="C71" s="177">
        <v>171624900</v>
      </c>
      <c r="D71" s="177">
        <f t="shared" ref="D71:D86" si="0">+D9*$G$137</f>
        <v>0</v>
      </c>
      <c r="E71" s="177">
        <v>0</v>
      </c>
      <c r="F71" s="177">
        <v>0</v>
      </c>
      <c r="G71" s="232">
        <v>-1099584</v>
      </c>
      <c r="H71" s="177">
        <f t="shared" ref="H71:H86" si="1">SUM(C71:G71)</f>
        <v>170525316</v>
      </c>
    </row>
    <row r="72" spans="1:8" x14ac:dyDescent="0.2">
      <c r="A72" s="176" t="s">
        <v>250</v>
      </c>
      <c r="B72" s="52" t="s">
        <v>482</v>
      </c>
      <c r="C72" s="177">
        <v>6474078</v>
      </c>
      <c r="D72" s="177">
        <f t="shared" si="0"/>
        <v>0</v>
      </c>
      <c r="E72" s="177">
        <v>0</v>
      </c>
      <c r="F72" s="177">
        <v>0</v>
      </c>
      <c r="G72" s="177">
        <v>0</v>
      </c>
      <c r="H72" s="177">
        <f t="shared" si="1"/>
        <v>6474078</v>
      </c>
    </row>
    <row r="73" spans="1:8" x14ac:dyDescent="0.2">
      <c r="A73" s="176" t="s">
        <v>248</v>
      </c>
      <c r="B73" s="52" t="s">
        <v>34</v>
      </c>
      <c r="C73" s="177">
        <v>3788</v>
      </c>
      <c r="D73" s="177">
        <f t="shared" si="0"/>
        <v>-107.68988124328251</v>
      </c>
      <c r="E73" s="177">
        <v>0</v>
      </c>
      <c r="F73" s="177">
        <v>0</v>
      </c>
      <c r="G73" s="177">
        <v>0</v>
      </c>
      <c r="H73" s="177">
        <f t="shared" si="1"/>
        <v>3680.3101187567177</v>
      </c>
    </row>
    <row r="74" spans="1:8" x14ac:dyDescent="0.2">
      <c r="A74" s="176" t="s">
        <v>485</v>
      </c>
      <c r="B74" s="52" t="s">
        <v>35</v>
      </c>
      <c r="C74" s="177">
        <v>2244701</v>
      </c>
      <c r="D74" s="177">
        <f t="shared" si="0"/>
        <v>-751771.38827991975</v>
      </c>
      <c r="E74" s="177">
        <v>0</v>
      </c>
      <c r="F74" s="177">
        <v>0</v>
      </c>
      <c r="G74" s="177">
        <v>0</v>
      </c>
      <c r="H74" s="177">
        <f t="shared" si="1"/>
        <v>1492929.6117200803</v>
      </c>
    </row>
    <row r="75" spans="1:8" x14ac:dyDescent="0.2">
      <c r="A75" s="176" t="s">
        <v>240</v>
      </c>
      <c r="B75" s="52" t="s">
        <v>36</v>
      </c>
      <c r="C75" s="177">
        <v>95464</v>
      </c>
      <c r="D75" s="177">
        <f t="shared" si="0"/>
        <v>7560.8839698080874</v>
      </c>
      <c r="E75" s="177">
        <v>0</v>
      </c>
      <c r="F75" s="177">
        <v>0</v>
      </c>
      <c r="G75" s="177">
        <v>0</v>
      </c>
      <c r="H75" s="177">
        <f t="shared" si="1"/>
        <v>103024.88396980808</v>
      </c>
    </row>
    <row r="76" spans="1:8" x14ac:dyDescent="0.2">
      <c r="A76" s="176" t="s">
        <v>241</v>
      </c>
      <c r="B76" s="52" t="s">
        <v>486</v>
      </c>
      <c r="C76" s="177">
        <v>0</v>
      </c>
      <c r="D76" s="177">
        <f t="shared" si="0"/>
        <v>0</v>
      </c>
      <c r="E76" s="177">
        <v>0</v>
      </c>
      <c r="F76" s="177">
        <v>0</v>
      </c>
      <c r="G76" s="177">
        <v>0</v>
      </c>
      <c r="H76" s="177">
        <f t="shared" si="1"/>
        <v>0</v>
      </c>
    </row>
    <row r="77" spans="1:8" x14ac:dyDescent="0.2">
      <c r="A77" s="176" t="s">
        <v>243</v>
      </c>
      <c r="B77" s="52" t="s">
        <v>37</v>
      </c>
      <c r="C77" s="177">
        <v>2177946</v>
      </c>
      <c r="D77" s="177">
        <f t="shared" si="0"/>
        <v>40826.137670639531</v>
      </c>
      <c r="E77" s="177">
        <v>0</v>
      </c>
      <c r="F77" s="177">
        <v>0</v>
      </c>
      <c r="G77" s="177">
        <v>0</v>
      </c>
      <c r="H77" s="177">
        <f t="shared" si="1"/>
        <v>2218772.1376706394</v>
      </c>
    </row>
    <row r="78" spans="1:8" x14ac:dyDescent="0.2">
      <c r="A78" s="176" t="s">
        <v>245</v>
      </c>
      <c r="B78" s="52" t="s">
        <v>39</v>
      </c>
      <c r="C78" s="177">
        <v>14587</v>
      </c>
      <c r="D78" s="177">
        <f t="shared" si="0"/>
        <v>0</v>
      </c>
      <c r="E78" s="177">
        <v>0</v>
      </c>
      <c r="F78" s="177">
        <v>0</v>
      </c>
      <c r="G78" s="177">
        <v>0</v>
      </c>
      <c r="H78" s="177">
        <f t="shared" si="1"/>
        <v>14587</v>
      </c>
    </row>
    <row r="79" spans="1:8" x14ac:dyDescent="0.2">
      <c r="A79" s="176" t="s">
        <v>251</v>
      </c>
      <c r="B79" s="52" t="s">
        <v>42</v>
      </c>
      <c r="C79" s="177">
        <v>6430800</v>
      </c>
      <c r="D79" s="177">
        <f t="shared" si="0"/>
        <v>646453.32019031362</v>
      </c>
      <c r="E79" s="177">
        <v>0</v>
      </c>
      <c r="F79" s="177">
        <v>0</v>
      </c>
      <c r="G79" s="177">
        <v>0</v>
      </c>
      <c r="H79" s="177">
        <f t="shared" si="1"/>
        <v>7077253.3201903133</v>
      </c>
    </row>
    <row r="80" spans="1:8" x14ac:dyDescent="0.2">
      <c r="A80" s="176" t="s">
        <v>252</v>
      </c>
      <c r="B80" s="52" t="s">
        <v>43</v>
      </c>
      <c r="C80" s="177">
        <v>367500</v>
      </c>
      <c r="D80" s="177">
        <f t="shared" si="0"/>
        <v>0</v>
      </c>
      <c r="E80" s="177">
        <v>0</v>
      </c>
      <c r="F80" s="177">
        <v>0</v>
      </c>
      <c r="G80" s="177">
        <v>0</v>
      </c>
      <c r="H80" s="177">
        <f t="shared" si="1"/>
        <v>367500</v>
      </c>
    </row>
    <row r="81" spans="1:8" x14ac:dyDescent="0.2">
      <c r="A81" s="176" t="s">
        <v>239</v>
      </c>
      <c r="B81" s="52" t="s">
        <v>46</v>
      </c>
      <c r="C81" s="177">
        <v>229974</v>
      </c>
      <c r="D81" s="177">
        <f t="shared" si="0"/>
        <v>0</v>
      </c>
      <c r="E81" s="177">
        <v>0</v>
      </c>
      <c r="F81" s="177">
        <v>0</v>
      </c>
      <c r="G81" s="177">
        <v>0</v>
      </c>
      <c r="H81" s="177">
        <f t="shared" si="1"/>
        <v>229974</v>
      </c>
    </row>
    <row r="82" spans="1:8" x14ac:dyDescent="0.2">
      <c r="A82" s="176" t="s">
        <v>253</v>
      </c>
      <c r="B82" s="52" t="s">
        <v>493</v>
      </c>
      <c r="C82" s="177">
        <v>20079</v>
      </c>
      <c r="D82" s="177">
        <f t="shared" si="0"/>
        <v>0</v>
      </c>
      <c r="E82" s="177">
        <v>0</v>
      </c>
      <c r="F82" s="177">
        <v>0</v>
      </c>
      <c r="G82" s="177">
        <v>0</v>
      </c>
      <c r="H82" s="177">
        <f t="shared" si="1"/>
        <v>20079</v>
      </c>
    </row>
    <row r="83" spans="1:8" x14ac:dyDescent="0.2">
      <c r="A83" s="176" t="s">
        <v>249</v>
      </c>
      <c r="B83" s="52" t="s">
        <v>494</v>
      </c>
      <c r="C83" s="177">
        <v>238899</v>
      </c>
      <c r="D83" s="177">
        <f t="shared" si="0"/>
        <v>0</v>
      </c>
      <c r="E83" s="177">
        <v>0</v>
      </c>
      <c r="F83" s="177">
        <v>0</v>
      </c>
      <c r="G83" s="177">
        <v>0</v>
      </c>
      <c r="H83" s="177">
        <f t="shared" si="1"/>
        <v>238899</v>
      </c>
    </row>
    <row r="84" spans="1:8" x14ac:dyDescent="0.2">
      <c r="A84" s="176" t="s">
        <v>254</v>
      </c>
      <c r="B84" s="52" t="s">
        <v>495</v>
      </c>
      <c r="C84" s="177">
        <v>0</v>
      </c>
      <c r="D84" s="177">
        <f t="shared" si="0"/>
        <v>0</v>
      </c>
      <c r="E84" s="177">
        <v>0</v>
      </c>
      <c r="F84" s="177">
        <v>0</v>
      </c>
      <c r="G84" s="177">
        <v>0</v>
      </c>
      <c r="H84" s="177">
        <f t="shared" si="1"/>
        <v>0</v>
      </c>
    </row>
    <row r="85" spans="1:8" x14ac:dyDescent="0.2">
      <c r="A85" s="176" t="s">
        <v>234</v>
      </c>
      <c r="B85" s="52" t="s">
        <v>56</v>
      </c>
      <c r="C85" s="177">
        <v>25040681</v>
      </c>
      <c r="D85" s="177">
        <f t="shared" si="0"/>
        <v>-7779313.3139316775</v>
      </c>
      <c r="E85" s="177">
        <v>0</v>
      </c>
      <c r="F85" s="177">
        <v>0</v>
      </c>
      <c r="G85" s="177">
        <v>0</v>
      </c>
      <c r="H85" s="177">
        <f t="shared" si="1"/>
        <v>17261367.686068323</v>
      </c>
    </row>
    <row r="86" spans="1:8" x14ac:dyDescent="0.2">
      <c r="A86" s="176" t="s">
        <v>237</v>
      </c>
      <c r="B86" s="52" t="s">
        <v>57</v>
      </c>
      <c r="C86" s="178">
        <v>13867521</v>
      </c>
      <c r="D86" s="178">
        <f t="shared" si="0"/>
        <v>2827967.5341064422</v>
      </c>
      <c r="E86" s="178">
        <v>0</v>
      </c>
      <c r="F86" s="178">
        <v>0</v>
      </c>
      <c r="G86" s="178">
        <v>0</v>
      </c>
      <c r="H86" s="178">
        <f t="shared" si="1"/>
        <v>16695488.534106443</v>
      </c>
    </row>
    <row r="87" spans="1:8" x14ac:dyDescent="0.2">
      <c r="A87" s="52" t="s">
        <v>561</v>
      </c>
      <c r="B87" s="52" t="s">
        <v>429</v>
      </c>
      <c r="C87" s="177">
        <v>228830919</v>
      </c>
      <c r="D87" s="177">
        <f>SUM(D71:D86)</f>
        <v>-5008384.5161556378</v>
      </c>
      <c r="E87" s="177">
        <f>SUM(E71:E86)</f>
        <v>0</v>
      </c>
      <c r="F87" s="177">
        <f>SUM(F71:F86)</f>
        <v>0</v>
      </c>
      <c r="G87" s="177">
        <f>SUM(G71:G86)</f>
        <v>-1099584</v>
      </c>
      <c r="H87" s="177">
        <f>SUM(H71:H86)</f>
        <v>222722949.48384437</v>
      </c>
    </row>
    <row r="88" spans="1:8" x14ac:dyDescent="0.2">
      <c r="A88" s="52" t="s">
        <v>429</v>
      </c>
      <c r="B88" s="52" t="s">
        <v>429</v>
      </c>
      <c r="C88" s="52" t="s">
        <v>429</v>
      </c>
      <c r="D88" s="52" t="s">
        <v>429</v>
      </c>
      <c r="E88" s="52" t="s">
        <v>429</v>
      </c>
      <c r="F88" s="52" t="s">
        <v>429</v>
      </c>
      <c r="G88" s="52" t="s">
        <v>429</v>
      </c>
      <c r="H88" s="52" t="s">
        <v>429</v>
      </c>
    </row>
    <row r="89" spans="1:8" x14ac:dyDescent="0.2">
      <c r="A89" s="52" t="s">
        <v>473</v>
      </c>
      <c r="B89" s="52" t="s">
        <v>473</v>
      </c>
      <c r="C89" s="52" t="s">
        <v>429</v>
      </c>
      <c r="D89" s="52" t="s">
        <v>429</v>
      </c>
      <c r="E89" s="52" t="s">
        <v>429</v>
      </c>
      <c r="F89" s="52" t="s">
        <v>429</v>
      </c>
      <c r="G89" s="52" t="s">
        <v>429</v>
      </c>
      <c r="H89" s="52" t="s">
        <v>429</v>
      </c>
    </row>
    <row r="90" spans="1:8" x14ac:dyDescent="0.2">
      <c r="A90" s="176" t="s">
        <v>215</v>
      </c>
      <c r="B90" s="52" t="s">
        <v>474</v>
      </c>
      <c r="C90" s="177">
        <v>11717609</v>
      </c>
      <c r="D90" s="177">
        <f t="shared" ref="D90:D101" si="2">+D28*$G$137</f>
        <v>-747254.81441448908</v>
      </c>
      <c r="E90" s="177">
        <v>0</v>
      </c>
      <c r="F90" s="177">
        <v>0</v>
      </c>
      <c r="G90" s="177">
        <v>0</v>
      </c>
      <c r="H90" s="177">
        <f t="shared" ref="H90:H101" si="3">SUM(C90:G90)</f>
        <v>10970354.18558551</v>
      </c>
    </row>
    <row r="91" spans="1:8" x14ac:dyDescent="0.2">
      <c r="A91" s="176" t="s">
        <v>216</v>
      </c>
      <c r="B91" s="52" t="s">
        <v>29</v>
      </c>
      <c r="C91" s="177">
        <v>-955279699</v>
      </c>
      <c r="D91" s="177">
        <f t="shared" si="2"/>
        <v>6584093.4450561898</v>
      </c>
      <c r="E91" s="177">
        <v>0</v>
      </c>
      <c r="F91" s="177">
        <v>0</v>
      </c>
      <c r="G91" s="177">
        <v>0</v>
      </c>
      <c r="H91" s="177">
        <f t="shared" si="3"/>
        <v>-948695605.5549438</v>
      </c>
    </row>
    <row r="92" spans="1:8" x14ac:dyDescent="0.2">
      <c r="A92" s="176" t="s">
        <v>475</v>
      </c>
      <c r="B92" s="52" t="s">
        <v>30</v>
      </c>
      <c r="C92" s="177">
        <v>48411592</v>
      </c>
      <c r="D92" s="177">
        <f t="shared" si="2"/>
        <v>0</v>
      </c>
      <c r="E92" s="177">
        <v>0</v>
      </c>
      <c r="F92" s="177">
        <v>0</v>
      </c>
      <c r="G92" s="177">
        <v>0</v>
      </c>
      <c r="H92" s="177">
        <f t="shared" si="3"/>
        <v>48411592</v>
      </c>
    </row>
    <row r="93" spans="1:8" x14ac:dyDescent="0.2">
      <c r="A93" s="176" t="s">
        <v>217</v>
      </c>
      <c r="B93" s="52" t="s">
        <v>476</v>
      </c>
      <c r="C93" s="177">
        <v>-27335940</v>
      </c>
      <c r="D93" s="177">
        <f t="shared" si="2"/>
        <v>0</v>
      </c>
      <c r="E93" s="177">
        <v>0</v>
      </c>
      <c r="F93" s="177">
        <v>0</v>
      </c>
      <c r="G93" s="177">
        <v>0</v>
      </c>
      <c r="H93" s="177">
        <f t="shared" si="3"/>
        <v>-27335940</v>
      </c>
    </row>
    <row r="94" spans="1:8" x14ac:dyDescent="0.2">
      <c r="A94" s="176" t="s">
        <v>218</v>
      </c>
      <c r="B94" s="52" t="s">
        <v>31</v>
      </c>
      <c r="C94" s="177">
        <v>-49956820</v>
      </c>
      <c r="D94" s="177">
        <f t="shared" si="2"/>
        <v>13276599.724404568</v>
      </c>
      <c r="E94" s="177">
        <v>0</v>
      </c>
      <c r="F94" s="177">
        <v>0</v>
      </c>
      <c r="G94" s="177">
        <v>0</v>
      </c>
      <c r="H94" s="177">
        <f t="shared" si="3"/>
        <v>-36680220.275595434</v>
      </c>
    </row>
    <row r="95" spans="1:8" x14ac:dyDescent="0.2">
      <c r="A95" s="176" t="s">
        <v>219</v>
      </c>
      <c r="B95" s="52" t="s">
        <v>478</v>
      </c>
      <c r="C95" s="177">
        <v>1863484</v>
      </c>
      <c r="D95" s="177">
        <f t="shared" si="2"/>
        <v>0</v>
      </c>
      <c r="E95" s="177">
        <v>0</v>
      </c>
      <c r="F95" s="177">
        <v>0</v>
      </c>
      <c r="G95" s="177">
        <v>0</v>
      </c>
      <c r="H95" s="177">
        <f t="shared" si="3"/>
        <v>1863484</v>
      </c>
    </row>
    <row r="96" spans="1:8" x14ac:dyDescent="0.2">
      <c r="A96" s="176" t="s">
        <v>481</v>
      </c>
      <c r="B96" s="52" t="s">
        <v>32</v>
      </c>
      <c r="C96" s="177">
        <v>-135711918</v>
      </c>
      <c r="D96" s="177">
        <f t="shared" si="2"/>
        <v>6257980.6208361033</v>
      </c>
      <c r="E96" s="177">
        <v>0</v>
      </c>
      <c r="F96" s="177">
        <v>0</v>
      </c>
      <c r="G96" s="177">
        <v>0</v>
      </c>
      <c r="H96" s="177">
        <f t="shared" si="3"/>
        <v>-129453937.37916389</v>
      </c>
    </row>
    <row r="97" spans="1:8" x14ac:dyDescent="0.2">
      <c r="A97" s="176" t="s">
        <v>220</v>
      </c>
      <c r="B97" s="52" t="s">
        <v>221</v>
      </c>
      <c r="C97" s="177">
        <v>-365908</v>
      </c>
      <c r="D97" s="177">
        <f t="shared" si="2"/>
        <v>0</v>
      </c>
      <c r="E97" s="177">
        <v>0</v>
      </c>
      <c r="F97" s="177">
        <v>0</v>
      </c>
      <c r="G97" s="177">
        <v>0</v>
      </c>
      <c r="H97" s="177">
        <f t="shared" si="3"/>
        <v>-365908</v>
      </c>
    </row>
    <row r="98" spans="1:8" x14ac:dyDescent="0.2">
      <c r="A98" s="176" t="s">
        <v>222</v>
      </c>
      <c r="B98" s="52" t="s">
        <v>483</v>
      </c>
      <c r="C98" s="177">
        <v>-115087019</v>
      </c>
      <c r="D98" s="177">
        <f t="shared" si="2"/>
        <v>0</v>
      </c>
      <c r="E98" s="177">
        <v>0</v>
      </c>
      <c r="F98" s="177">
        <v>0</v>
      </c>
      <c r="G98" s="177">
        <v>0</v>
      </c>
      <c r="H98" s="177">
        <f t="shared" si="3"/>
        <v>-115087019</v>
      </c>
    </row>
    <row r="99" spans="1:8" x14ac:dyDescent="0.2">
      <c r="A99" s="176" t="s">
        <v>223</v>
      </c>
      <c r="B99" s="52" t="s">
        <v>33</v>
      </c>
      <c r="C99" s="177">
        <v>-217522252</v>
      </c>
      <c r="D99" s="177">
        <f t="shared" si="2"/>
        <v>21869270.612931795</v>
      </c>
      <c r="E99" s="177">
        <v>0</v>
      </c>
      <c r="F99" s="177">
        <v>0</v>
      </c>
      <c r="G99" s="177">
        <v>0</v>
      </c>
      <c r="H99" s="177">
        <f t="shared" si="3"/>
        <v>-195652981.38706821</v>
      </c>
    </row>
    <row r="100" spans="1:8" x14ac:dyDescent="0.2">
      <c r="A100" s="176" t="s">
        <v>224</v>
      </c>
      <c r="B100" s="52" t="s">
        <v>484</v>
      </c>
      <c r="C100" s="177">
        <v>-21654466</v>
      </c>
      <c r="D100" s="177">
        <f t="shared" si="2"/>
        <v>847629.31449415453</v>
      </c>
      <c r="E100" s="177">
        <v>0</v>
      </c>
      <c r="F100" s="177">
        <v>0</v>
      </c>
      <c r="G100" s="177">
        <v>0</v>
      </c>
      <c r="H100" s="177">
        <f t="shared" si="3"/>
        <v>-20806836.685505845</v>
      </c>
    </row>
    <row r="101" spans="1:8" x14ac:dyDescent="0.2">
      <c r="A101" s="176" t="s">
        <v>225</v>
      </c>
      <c r="B101" s="52" t="s">
        <v>40</v>
      </c>
      <c r="C101" s="178">
        <v>130496465</v>
      </c>
      <c r="D101" s="178">
        <f t="shared" si="2"/>
        <v>-5109821.9831400225</v>
      </c>
      <c r="E101" s="178">
        <v>0</v>
      </c>
      <c r="F101" s="178">
        <v>0</v>
      </c>
      <c r="G101" s="178">
        <v>0</v>
      </c>
      <c r="H101" s="178">
        <f t="shared" si="3"/>
        <v>125386643.01685998</v>
      </c>
    </row>
    <row r="102" spans="1:8" x14ac:dyDescent="0.2">
      <c r="A102" s="52" t="s">
        <v>562</v>
      </c>
      <c r="B102" s="52" t="s">
        <v>429</v>
      </c>
      <c r="C102" s="177">
        <v>-1330424870</v>
      </c>
      <c r="D102" s="177">
        <f>SUM(D90:D101)</f>
        <v>42978496.920168303</v>
      </c>
      <c r="E102" s="177">
        <f>SUM(E90:E101)</f>
        <v>0</v>
      </c>
      <c r="F102" s="177">
        <f>SUM(F90:F101)</f>
        <v>0</v>
      </c>
      <c r="G102" s="177">
        <f>SUM(G90:G101)</f>
        <v>0</v>
      </c>
      <c r="H102" s="177">
        <f>SUM(H90:H101)</f>
        <v>-1287446375.0798318</v>
      </c>
    </row>
    <row r="103" spans="1:8" x14ac:dyDescent="0.2">
      <c r="A103" s="52" t="s">
        <v>429</v>
      </c>
      <c r="B103" s="52" t="s">
        <v>429</v>
      </c>
      <c r="C103" s="52" t="s">
        <v>429</v>
      </c>
      <c r="D103" s="52" t="s">
        <v>429</v>
      </c>
      <c r="E103" s="52" t="s">
        <v>429</v>
      </c>
      <c r="F103" s="52" t="s">
        <v>429</v>
      </c>
      <c r="G103" s="52" t="s">
        <v>429</v>
      </c>
      <c r="H103" s="52" t="s">
        <v>429</v>
      </c>
    </row>
    <row r="104" spans="1:8" x14ac:dyDescent="0.2">
      <c r="A104" s="52" t="s">
        <v>443</v>
      </c>
      <c r="B104" s="52" t="s">
        <v>443</v>
      </c>
      <c r="C104" s="52" t="s">
        <v>429</v>
      </c>
      <c r="D104" s="52" t="s">
        <v>429</v>
      </c>
      <c r="E104" s="52" t="s">
        <v>429</v>
      </c>
      <c r="F104" s="52" t="s">
        <v>429</v>
      </c>
      <c r="G104" s="52" t="s">
        <v>429</v>
      </c>
      <c r="H104" s="52" t="s">
        <v>429</v>
      </c>
    </row>
    <row r="105" spans="1:8" x14ac:dyDescent="0.2">
      <c r="A105" s="176" t="s">
        <v>444</v>
      </c>
      <c r="B105" s="52" t="s">
        <v>445</v>
      </c>
      <c r="C105" s="177">
        <v>0</v>
      </c>
      <c r="D105" s="177">
        <f t="shared" ref="D105:D121" si="4">+D43*$G$137</f>
        <v>0</v>
      </c>
      <c r="E105" s="177">
        <v>0</v>
      </c>
      <c r="F105" s="177">
        <v>0</v>
      </c>
      <c r="G105" s="177">
        <v>0</v>
      </c>
      <c r="H105" s="177">
        <f t="shared" ref="H105:H121" si="5">SUM(C105:G105)</f>
        <v>0</v>
      </c>
    </row>
    <row r="106" spans="1:8" x14ac:dyDescent="0.2">
      <c r="A106" s="176" t="s">
        <v>450</v>
      </c>
      <c r="B106" s="52" t="s">
        <v>451</v>
      </c>
      <c r="C106" s="177">
        <v>-32062924</v>
      </c>
      <c r="D106" s="177">
        <f t="shared" si="4"/>
        <v>0</v>
      </c>
      <c r="E106" s="177">
        <v>0</v>
      </c>
      <c r="F106" s="177">
        <v>0</v>
      </c>
      <c r="G106" s="177">
        <v>0</v>
      </c>
      <c r="H106" s="177">
        <f t="shared" si="5"/>
        <v>-32062924</v>
      </c>
    </row>
    <row r="107" spans="1:8" x14ac:dyDescent="0.2">
      <c r="A107" s="176" t="s">
        <v>456</v>
      </c>
      <c r="B107" s="52" t="s">
        <v>214</v>
      </c>
      <c r="C107" s="177">
        <v>1394568</v>
      </c>
      <c r="D107" s="177">
        <f t="shared" si="4"/>
        <v>0</v>
      </c>
      <c r="E107" s="177">
        <v>0</v>
      </c>
      <c r="F107" s="177">
        <f>-5246215/4</f>
        <v>-1311553.75</v>
      </c>
      <c r="G107" s="177">
        <f>6640783/4</f>
        <v>1660195.75</v>
      </c>
      <c r="H107" s="177">
        <f t="shared" si="5"/>
        <v>1743210</v>
      </c>
    </row>
    <row r="108" spans="1:8" x14ac:dyDescent="0.2">
      <c r="A108" s="176" t="s">
        <v>457</v>
      </c>
      <c r="B108" s="52" t="s">
        <v>458</v>
      </c>
      <c r="C108" s="177">
        <v>0</v>
      </c>
      <c r="D108" s="177">
        <f t="shared" si="4"/>
        <v>0</v>
      </c>
      <c r="E108" s="177">
        <v>0</v>
      </c>
      <c r="F108" s="177">
        <f>16893192/4</f>
        <v>4223298</v>
      </c>
      <c r="G108" s="177">
        <f>-16893192/4</f>
        <v>-4223298</v>
      </c>
      <c r="H108" s="177">
        <f t="shared" si="5"/>
        <v>0</v>
      </c>
    </row>
    <row r="109" spans="1:8" x14ac:dyDescent="0.2">
      <c r="A109" s="176" t="s">
        <v>459</v>
      </c>
      <c r="B109" s="52" t="s">
        <v>460</v>
      </c>
      <c r="C109" s="177">
        <v>0</v>
      </c>
      <c r="D109" s="177">
        <f t="shared" si="4"/>
        <v>0</v>
      </c>
      <c r="E109" s="177">
        <v>0</v>
      </c>
      <c r="F109" s="177"/>
      <c r="G109" s="177">
        <f>-240172/4</f>
        <v>-60043</v>
      </c>
      <c r="H109" s="177">
        <f t="shared" si="5"/>
        <v>-60043</v>
      </c>
    </row>
    <row r="110" spans="1:8" x14ac:dyDescent="0.2">
      <c r="A110" s="176" t="s">
        <v>466</v>
      </c>
      <c r="B110" s="52" t="s">
        <v>467</v>
      </c>
      <c r="C110" s="177">
        <v>22402826</v>
      </c>
      <c r="D110" s="177">
        <f t="shared" si="4"/>
        <v>104756.27332451883</v>
      </c>
      <c r="E110" s="177">
        <v>0</v>
      </c>
      <c r="F110" s="177">
        <v>0</v>
      </c>
      <c r="G110" s="177">
        <v>0</v>
      </c>
      <c r="H110" s="177">
        <f t="shared" si="5"/>
        <v>22507582.273324519</v>
      </c>
    </row>
    <row r="111" spans="1:8" x14ac:dyDescent="0.2">
      <c r="A111" s="176" t="s">
        <v>244</v>
      </c>
      <c r="B111" s="52" t="s">
        <v>38</v>
      </c>
      <c r="C111" s="177">
        <v>6493022</v>
      </c>
      <c r="D111" s="177">
        <f t="shared" si="4"/>
        <v>-337177.77124881017</v>
      </c>
      <c r="E111" s="177">
        <v>0</v>
      </c>
      <c r="F111" s="177">
        <v>0</v>
      </c>
      <c r="G111" s="177">
        <v>0</v>
      </c>
      <c r="H111" s="177">
        <f t="shared" si="5"/>
        <v>6155844.22875119</v>
      </c>
    </row>
    <row r="112" spans="1:8" x14ac:dyDescent="0.2">
      <c r="A112" s="176" t="s">
        <v>246</v>
      </c>
      <c r="B112" s="52" t="s">
        <v>41</v>
      </c>
      <c r="C112" s="177">
        <v>753324</v>
      </c>
      <c r="D112" s="177">
        <f t="shared" si="4"/>
        <v>150480.79443954249</v>
      </c>
      <c r="E112" s="177">
        <v>0</v>
      </c>
      <c r="F112" s="177">
        <v>0</v>
      </c>
      <c r="G112" s="177">
        <v>0</v>
      </c>
      <c r="H112" s="177">
        <f t="shared" si="5"/>
        <v>903804.79443954246</v>
      </c>
    </row>
    <row r="113" spans="1:8" x14ac:dyDescent="0.2">
      <c r="A113" s="176" t="s">
        <v>226</v>
      </c>
      <c r="B113" s="52" t="s">
        <v>489</v>
      </c>
      <c r="C113" s="177">
        <v>-7324185</v>
      </c>
      <c r="D113" s="177">
        <f t="shared" si="4"/>
        <v>0</v>
      </c>
      <c r="E113" s="177">
        <v>0</v>
      </c>
      <c r="F113" s="177">
        <v>0</v>
      </c>
      <c r="G113" s="177">
        <v>0</v>
      </c>
      <c r="H113" s="177">
        <f t="shared" si="5"/>
        <v>-7324185</v>
      </c>
    </row>
    <row r="114" spans="1:8" x14ac:dyDescent="0.2">
      <c r="A114" s="176" t="s">
        <v>227</v>
      </c>
      <c r="B114" s="52" t="s">
        <v>48</v>
      </c>
      <c r="C114" s="177">
        <v>11555746</v>
      </c>
      <c r="D114" s="177">
        <f t="shared" si="4"/>
        <v>3320427.3364232322</v>
      </c>
      <c r="E114" s="177">
        <v>0</v>
      </c>
      <c r="F114" s="177">
        <v>0</v>
      </c>
      <c r="G114" s="177">
        <v>0</v>
      </c>
      <c r="H114" s="177">
        <f t="shared" si="5"/>
        <v>14876173.336423233</v>
      </c>
    </row>
    <row r="115" spans="1:8" x14ac:dyDescent="0.2">
      <c r="A115" s="176" t="s">
        <v>228</v>
      </c>
      <c r="B115" s="52" t="s">
        <v>49</v>
      </c>
      <c r="C115" s="177">
        <v>-1858034</v>
      </c>
      <c r="D115" s="177">
        <f t="shared" si="4"/>
        <v>-28058.862134569674</v>
      </c>
      <c r="E115" s="177">
        <v>0</v>
      </c>
      <c r="F115" s="177">
        <v>0</v>
      </c>
      <c r="G115" s="177">
        <v>0</v>
      </c>
      <c r="H115" s="177">
        <f t="shared" si="5"/>
        <v>-1886092.8621345698</v>
      </c>
    </row>
    <row r="116" spans="1:8" x14ac:dyDescent="0.2">
      <c r="A116" s="176" t="s">
        <v>229</v>
      </c>
      <c r="B116" s="52" t="s">
        <v>50</v>
      </c>
      <c r="C116" s="177">
        <v>-34998534</v>
      </c>
      <c r="D116" s="177">
        <f t="shared" si="4"/>
        <v>2474417.1355281901</v>
      </c>
      <c r="E116" s="177">
        <v>0</v>
      </c>
      <c r="F116" s="177">
        <v>0</v>
      </c>
      <c r="G116" s="177">
        <v>0</v>
      </c>
      <c r="H116" s="177">
        <f t="shared" si="5"/>
        <v>-32524116.864471808</v>
      </c>
    </row>
    <row r="117" spans="1:8" x14ac:dyDescent="0.2">
      <c r="A117" s="176" t="s">
        <v>230</v>
      </c>
      <c r="B117" s="52" t="s">
        <v>51</v>
      </c>
      <c r="C117" s="177">
        <v>-42244072</v>
      </c>
      <c r="D117" s="177">
        <f t="shared" si="4"/>
        <v>4296706.1459702011</v>
      </c>
      <c r="E117" s="177">
        <v>0</v>
      </c>
      <c r="F117" s="177">
        <v>0</v>
      </c>
      <c r="G117" s="177">
        <v>0</v>
      </c>
      <c r="H117" s="177">
        <f t="shared" si="5"/>
        <v>-37947365.854029797</v>
      </c>
    </row>
    <row r="118" spans="1:8" x14ac:dyDescent="0.2">
      <c r="A118" s="176" t="s">
        <v>231</v>
      </c>
      <c r="B118" s="52" t="s">
        <v>52</v>
      </c>
      <c r="C118" s="177">
        <v>-22797433</v>
      </c>
      <c r="D118" s="177">
        <f t="shared" si="4"/>
        <v>-108028.38894691087</v>
      </c>
      <c r="E118" s="177">
        <v>0</v>
      </c>
      <c r="F118" s="177">
        <v>0</v>
      </c>
      <c r="G118" s="177">
        <v>0</v>
      </c>
      <c r="H118" s="177">
        <f t="shared" si="5"/>
        <v>-22905461.388946909</v>
      </c>
    </row>
    <row r="119" spans="1:8" x14ac:dyDescent="0.2">
      <c r="A119" s="176" t="s">
        <v>232</v>
      </c>
      <c r="B119" s="52" t="s">
        <v>497</v>
      </c>
      <c r="C119" s="177">
        <v>14367127</v>
      </c>
      <c r="D119" s="177">
        <f t="shared" si="4"/>
        <v>25309.381320449222</v>
      </c>
      <c r="E119" s="177">
        <v>0</v>
      </c>
      <c r="F119" s="177">
        <v>0</v>
      </c>
      <c r="G119" s="177">
        <v>0</v>
      </c>
      <c r="H119" s="177">
        <f t="shared" si="5"/>
        <v>14392436.381320449</v>
      </c>
    </row>
    <row r="120" spans="1:8" x14ac:dyDescent="0.2">
      <c r="A120" s="176" t="s">
        <v>233</v>
      </c>
      <c r="B120" s="52" t="s">
        <v>498</v>
      </c>
      <c r="C120" s="177">
        <v>-6108171</v>
      </c>
      <c r="D120" s="177">
        <f t="shared" si="4"/>
        <v>0</v>
      </c>
      <c r="E120" s="177">
        <v>0</v>
      </c>
      <c r="F120" s="177">
        <v>0</v>
      </c>
      <c r="G120" s="177">
        <v>0</v>
      </c>
      <c r="H120" s="177">
        <f t="shared" si="5"/>
        <v>-6108171</v>
      </c>
    </row>
    <row r="121" spans="1:8" x14ac:dyDescent="0.2">
      <c r="A121" s="176" t="s">
        <v>499</v>
      </c>
      <c r="B121" s="52" t="s">
        <v>54</v>
      </c>
      <c r="C121" s="178">
        <v>-3367161</v>
      </c>
      <c r="D121" s="178">
        <f t="shared" si="4"/>
        <v>72972.696835898285</v>
      </c>
      <c r="E121" s="178">
        <v>0</v>
      </c>
      <c r="F121" s="178">
        <v>0</v>
      </c>
      <c r="G121" s="178">
        <v>0</v>
      </c>
      <c r="H121" s="178">
        <f t="shared" si="5"/>
        <v>-3294188.3031641017</v>
      </c>
    </row>
    <row r="122" spans="1:8" x14ac:dyDescent="0.2">
      <c r="A122" s="52" t="s">
        <v>563</v>
      </c>
      <c r="B122" s="52" t="s">
        <v>429</v>
      </c>
      <c r="C122" s="177">
        <v>-93793901</v>
      </c>
      <c r="D122" s="177">
        <f>SUM(D105:D121)</f>
        <v>9971804.7415117398</v>
      </c>
      <c r="E122" s="177">
        <f>SUM(E105:E121)</f>
        <v>0</v>
      </c>
      <c r="F122" s="177">
        <f>SUM(F105:F121)</f>
        <v>2911744.25</v>
      </c>
      <c r="G122" s="177">
        <f>SUM(G105:G121)</f>
        <v>-2623145.25</v>
      </c>
      <c r="H122" s="177">
        <f>SUM(H105:H121)</f>
        <v>-83533497.258488253</v>
      </c>
    </row>
    <row r="123" spans="1:8" x14ac:dyDescent="0.2">
      <c r="A123" s="52" t="s">
        <v>429</v>
      </c>
      <c r="B123" s="52" t="s">
        <v>429</v>
      </c>
      <c r="C123" s="52" t="s">
        <v>429</v>
      </c>
      <c r="D123" s="52" t="s">
        <v>429</v>
      </c>
      <c r="E123" s="52" t="s">
        <v>429</v>
      </c>
      <c r="F123" s="52" t="s">
        <v>429</v>
      </c>
      <c r="G123" s="52" t="s">
        <v>429</v>
      </c>
      <c r="H123" s="52" t="s">
        <v>429</v>
      </c>
    </row>
    <row r="124" spans="1:8" x14ac:dyDescent="0.2">
      <c r="A124" s="52" t="s">
        <v>511</v>
      </c>
      <c r="B124" s="52" t="s">
        <v>511</v>
      </c>
      <c r="C124" s="52" t="s">
        <v>429</v>
      </c>
      <c r="D124" s="52" t="s">
        <v>429</v>
      </c>
      <c r="E124" s="52" t="s">
        <v>429</v>
      </c>
      <c r="F124" s="52" t="s">
        <v>429</v>
      </c>
      <c r="G124" s="52" t="s">
        <v>429</v>
      </c>
      <c r="H124" s="52" t="s">
        <v>429</v>
      </c>
    </row>
    <row r="125" spans="1:8" x14ac:dyDescent="0.2">
      <c r="A125" s="176" t="s">
        <v>461</v>
      </c>
      <c r="B125" s="52" t="s">
        <v>462</v>
      </c>
      <c r="C125" s="177">
        <v>3569581</v>
      </c>
      <c r="D125" s="177">
        <f>+D63*$G$137</f>
        <v>0</v>
      </c>
      <c r="E125" s="177">
        <v>0</v>
      </c>
      <c r="F125" s="177">
        <v>0</v>
      </c>
      <c r="G125" s="232">
        <v>3010827</v>
      </c>
      <c r="H125" s="177">
        <f>SUM(C125:G125)</f>
        <v>6580408</v>
      </c>
    </row>
    <row r="126" spans="1:8" x14ac:dyDescent="0.2">
      <c r="A126" s="176" t="s">
        <v>500</v>
      </c>
      <c r="B126" s="52" t="s">
        <v>55</v>
      </c>
      <c r="C126" s="178">
        <v>-15586439</v>
      </c>
      <c r="D126" s="178">
        <f>+D64*$G$137</f>
        <v>7965414.9840897368</v>
      </c>
      <c r="E126" s="178">
        <v>0</v>
      </c>
      <c r="F126" s="178">
        <v>0</v>
      </c>
      <c r="G126" s="178">
        <v>0</v>
      </c>
      <c r="H126" s="178">
        <f>SUM(C126:G126)</f>
        <v>-7621024.0159102632</v>
      </c>
    </row>
    <row r="127" spans="1:8" x14ac:dyDescent="0.2">
      <c r="A127" s="52" t="s">
        <v>564</v>
      </c>
      <c r="B127" s="52" t="s">
        <v>429</v>
      </c>
      <c r="C127" s="177">
        <v>-12016858</v>
      </c>
      <c r="D127" s="177">
        <f>SUM(D125:D126)</f>
        <v>7965414.9840897368</v>
      </c>
      <c r="E127" s="177">
        <f>SUM(E125:E126)</f>
        <v>0</v>
      </c>
      <c r="F127" s="177">
        <f>SUM(F125:F126)</f>
        <v>0</v>
      </c>
      <c r="G127" s="177">
        <f>SUM(G125:G126)</f>
        <v>3010827</v>
      </c>
      <c r="H127" s="177">
        <f>SUM(H125:H126)</f>
        <v>-1040616.0159102632</v>
      </c>
    </row>
    <row r="128" spans="1:8" x14ac:dyDescent="0.2">
      <c r="A128" s="52" t="s">
        <v>429</v>
      </c>
      <c r="B128" s="52" t="s">
        <v>429</v>
      </c>
      <c r="C128" s="52" t="s">
        <v>429</v>
      </c>
      <c r="D128" s="52" t="s">
        <v>429</v>
      </c>
      <c r="E128" s="52" t="s">
        <v>429</v>
      </c>
      <c r="F128" s="52" t="s">
        <v>429</v>
      </c>
      <c r="G128" s="52" t="s">
        <v>429</v>
      </c>
      <c r="H128" s="52" t="s">
        <v>429</v>
      </c>
    </row>
    <row r="129" spans="1:11" ht="13.5" thickBot="1" x14ac:dyDescent="0.25">
      <c r="A129" s="159" t="s">
        <v>334</v>
      </c>
      <c r="B129" s="159" t="s">
        <v>429</v>
      </c>
      <c r="C129" s="179">
        <v>-1207404710</v>
      </c>
      <c r="D129" s="179">
        <f>+D127+D122+D102+D87</f>
        <v>55907332.129614137</v>
      </c>
      <c r="E129" s="179">
        <f>+E127+E122+E102+E87</f>
        <v>0</v>
      </c>
      <c r="F129" s="179">
        <f>+F127+F122+F102+F87</f>
        <v>2911744.25</v>
      </c>
      <c r="G129" s="179">
        <f>+G127+G122+G102+G87</f>
        <v>-711902.25</v>
      </c>
      <c r="H129" s="179">
        <f>+H127+H122+H102+H87</f>
        <v>-1149297538.8703861</v>
      </c>
    </row>
    <row r="130" spans="1:11" ht="13.5" thickTop="1" x14ac:dyDescent="0.2"/>
    <row r="131" spans="1:11" x14ac:dyDescent="0.2">
      <c r="H131" s="185">
        <f>+C133</f>
        <v>-1149297537</v>
      </c>
      <c r="I131" s="186" t="s">
        <v>567</v>
      </c>
      <c r="J131" s="186"/>
      <c r="K131" s="186"/>
    </row>
    <row r="132" spans="1:11" x14ac:dyDescent="0.2">
      <c r="B132" s="52" t="s">
        <v>547</v>
      </c>
      <c r="C132" s="180">
        <f>+C129</f>
        <v>-1207404710</v>
      </c>
      <c r="H132" s="186"/>
      <c r="I132" s="186"/>
      <c r="J132" s="186"/>
      <c r="K132" s="186"/>
    </row>
    <row r="133" spans="1:11" x14ac:dyDescent="0.2">
      <c r="B133" s="52" t="s">
        <v>568</v>
      </c>
      <c r="C133" s="180">
        <v>-1149297537</v>
      </c>
      <c r="H133" s="185">
        <f>+H131-H129</f>
        <v>1.8703861236572266</v>
      </c>
      <c r="I133" s="186" t="s">
        <v>569</v>
      </c>
      <c r="J133" s="186"/>
      <c r="K133" s="186"/>
    </row>
    <row r="134" spans="1:11" x14ac:dyDescent="0.2">
      <c r="B134" s="52" t="s">
        <v>570</v>
      </c>
      <c r="C134" s="181">
        <f>+C133-C132</f>
        <v>58107173</v>
      </c>
      <c r="F134" s="182" t="s">
        <v>571</v>
      </c>
      <c r="G134" s="180">
        <f>+D67</f>
        <v>-148477243</v>
      </c>
    </row>
    <row r="135" spans="1:11" x14ac:dyDescent="0.2">
      <c r="B135" s="183" t="s">
        <v>572</v>
      </c>
      <c r="C135" s="180">
        <f>-C142</f>
        <v>1099584</v>
      </c>
      <c r="F135" s="182" t="s">
        <v>573</v>
      </c>
      <c r="G135" s="180">
        <f>+C139</f>
        <v>55907331</v>
      </c>
    </row>
    <row r="136" spans="1:11" x14ac:dyDescent="0.2">
      <c r="B136" s="183" t="s">
        <v>574</v>
      </c>
      <c r="C136" s="180">
        <f>-C143</f>
        <v>60043</v>
      </c>
      <c r="F136" s="182"/>
    </row>
    <row r="137" spans="1:11" x14ac:dyDescent="0.2">
      <c r="B137" s="183" t="s">
        <v>575</v>
      </c>
      <c r="C137" s="180">
        <f>-C144</f>
        <v>-348642</v>
      </c>
      <c r="F137" s="182" t="s">
        <v>576</v>
      </c>
      <c r="G137" s="184">
        <f>+G135/G134</f>
        <v>-0.37653804630518362</v>
      </c>
    </row>
    <row r="138" spans="1:11" x14ac:dyDescent="0.2">
      <c r="B138" s="183" t="s">
        <v>577</v>
      </c>
      <c r="C138" s="180">
        <f>-C145</f>
        <v>-3010827</v>
      </c>
    </row>
    <row r="139" spans="1:11" x14ac:dyDescent="0.2">
      <c r="B139" s="52" t="s">
        <v>578</v>
      </c>
      <c r="C139" s="181">
        <f>SUM(C134:C138)</f>
        <v>55907331</v>
      </c>
    </row>
    <row r="140" spans="1:11" x14ac:dyDescent="0.2">
      <c r="C140" s="180"/>
    </row>
    <row r="142" spans="1:11" x14ac:dyDescent="0.2">
      <c r="B142" s="183" t="s">
        <v>572</v>
      </c>
      <c r="C142" s="180">
        <v>-1099584</v>
      </c>
    </row>
    <row r="143" spans="1:11" x14ac:dyDescent="0.2">
      <c r="B143" s="183" t="s">
        <v>574</v>
      </c>
      <c r="C143" s="180">
        <v>-60043</v>
      </c>
    </row>
    <row r="144" spans="1:11" x14ac:dyDescent="0.2">
      <c r="B144" s="183" t="s">
        <v>575</v>
      </c>
      <c r="C144" s="180">
        <v>348642</v>
      </c>
    </row>
    <row r="145" spans="2:3" x14ac:dyDescent="0.2">
      <c r="B145" s="183" t="s">
        <v>577</v>
      </c>
      <c r="C145" s="180">
        <v>3010827</v>
      </c>
    </row>
    <row r="146" spans="2:3" x14ac:dyDescent="0.2">
      <c r="B146" s="183" t="s">
        <v>579</v>
      </c>
      <c r="C146" s="180">
        <v>72430177.359999999</v>
      </c>
    </row>
    <row r="147" spans="2:3" x14ac:dyDescent="0.2">
      <c r="C147" s="181">
        <f>SUM(C142:C146)</f>
        <v>74630019.359999999</v>
      </c>
    </row>
  </sheetData>
  <mergeCells count="5">
    <mergeCell ref="A2:C2"/>
    <mergeCell ref="A3:C3"/>
    <mergeCell ref="A4:C4"/>
    <mergeCell ref="A5:C5"/>
    <mergeCell ref="D68:G68"/>
  </mergeCells>
  <pageMargins left="1" right="1" top="1.5" bottom="1.25" header="1" footer="0.5"/>
  <pageSetup scale="5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D35FD-55EE-4BD0-A29F-10726A365456}">
  <sheetPr>
    <pageSetUpPr fitToPage="1"/>
  </sheetPr>
  <dimension ref="A1:I152"/>
  <sheetViews>
    <sheetView topLeftCell="B113" workbookViewId="0">
      <selection activeCell="E82" sqref="E82"/>
    </sheetView>
  </sheetViews>
  <sheetFormatPr defaultColWidth="9.140625" defaultRowHeight="12.75" outlineLevelRow="2" x14ac:dyDescent="0.2"/>
  <cols>
    <col min="1" max="1" width="35.140625" style="52" customWidth="1"/>
    <col min="2" max="2" width="41.140625" style="52" customWidth="1"/>
    <col min="3" max="3" width="18.5703125" style="52" bestFit="1" customWidth="1"/>
    <col min="4" max="4" width="20" style="52" bestFit="1" customWidth="1"/>
    <col min="5" max="5" width="4.85546875" style="52" customWidth="1"/>
    <col min="6" max="6" width="16.7109375" style="52" customWidth="1"/>
    <col min="7" max="7" width="13.140625" style="52" customWidth="1"/>
    <col min="8" max="8" width="15.5703125" style="52" customWidth="1"/>
    <col min="9" max="16384" width="9.140625" style="52"/>
  </cols>
  <sheetData>
    <row r="1" spans="1:8" ht="13.5" thickBot="1" x14ac:dyDescent="0.25">
      <c r="A1" s="174"/>
    </row>
    <row r="2" spans="1:8" ht="18" customHeight="1" x14ac:dyDescent="0.2">
      <c r="A2" s="562" t="s">
        <v>170</v>
      </c>
      <c r="B2" s="571"/>
      <c r="C2" s="571"/>
      <c r="D2" s="52" t="s">
        <v>429</v>
      </c>
      <c r="E2" s="52" t="s">
        <v>429</v>
      </c>
      <c r="F2" s="52" t="s">
        <v>429</v>
      </c>
      <c r="G2" s="52" t="s">
        <v>429</v>
      </c>
      <c r="H2" s="182" t="s">
        <v>848</v>
      </c>
    </row>
    <row r="3" spans="1:8" ht="15" customHeight="1" x14ac:dyDescent="0.2">
      <c r="A3" s="564" t="s">
        <v>545</v>
      </c>
      <c r="B3" s="572"/>
      <c r="C3" s="572"/>
      <c r="D3" s="52" t="s">
        <v>429</v>
      </c>
      <c r="E3" s="52" t="s">
        <v>429</v>
      </c>
      <c r="F3" s="52" t="s">
        <v>429</v>
      </c>
      <c r="G3" s="52" t="s">
        <v>429</v>
      </c>
      <c r="H3" s="52" t="s">
        <v>429</v>
      </c>
    </row>
    <row r="4" spans="1:8" ht="15" customHeight="1" thickBot="1" x14ac:dyDescent="0.25">
      <c r="A4" s="566" t="s">
        <v>580</v>
      </c>
      <c r="B4" s="573"/>
      <c r="C4" s="573"/>
      <c r="D4" s="52" t="s">
        <v>429</v>
      </c>
      <c r="E4" s="52" t="s">
        <v>429</v>
      </c>
      <c r="F4" s="52" t="s">
        <v>429</v>
      </c>
      <c r="G4" s="52" t="s">
        <v>429</v>
      </c>
      <c r="H4" s="52" t="s">
        <v>429</v>
      </c>
    </row>
    <row r="5" spans="1:8" ht="15" customHeight="1" x14ac:dyDescent="0.2">
      <c r="A5" s="574" t="s">
        <v>429</v>
      </c>
      <c r="B5" s="572"/>
      <c r="C5" s="572"/>
      <c r="D5" s="52" t="s">
        <v>429</v>
      </c>
      <c r="E5" s="52" t="s">
        <v>429</v>
      </c>
      <c r="F5" s="52" t="s">
        <v>429</v>
      </c>
      <c r="G5" s="52" t="s">
        <v>429</v>
      </c>
      <c r="H5" s="52" t="s">
        <v>429</v>
      </c>
    </row>
    <row r="6" spans="1:8" ht="12.75" customHeight="1" x14ac:dyDescent="0.2">
      <c r="A6" s="52" t="s">
        <v>429</v>
      </c>
      <c r="B6" s="52" t="s">
        <v>429</v>
      </c>
      <c r="C6" s="52" t="s">
        <v>429</v>
      </c>
      <c r="D6" s="52" t="s">
        <v>429</v>
      </c>
      <c r="E6" s="52" t="s">
        <v>429</v>
      </c>
      <c r="F6" s="52" t="s">
        <v>429</v>
      </c>
      <c r="G6" s="52" t="s">
        <v>429</v>
      </c>
      <c r="H6" s="52" t="s">
        <v>429</v>
      </c>
    </row>
    <row r="7" spans="1:8" ht="12.75" hidden="1" customHeight="1" outlineLevel="1" x14ac:dyDescent="0.2">
      <c r="A7" s="156" t="s">
        <v>437</v>
      </c>
      <c r="B7" s="156" t="s">
        <v>438</v>
      </c>
      <c r="C7" s="156" t="s">
        <v>547</v>
      </c>
      <c r="D7" s="156" t="s">
        <v>555</v>
      </c>
      <c r="E7" s="156" t="s">
        <v>556</v>
      </c>
      <c r="F7" s="156" t="s">
        <v>557</v>
      </c>
      <c r="G7" s="156" t="s">
        <v>558</v>
      </c>
      <c r="H7" s="156" t="s">
        <v>439</v>
      </c>
    </row>
    <row r="8" spans="1:8" ht="12.75" hidden="1" customHeight="1" outlineLevel="1" x14ac:dyDescent="0.2">
      <c r="A8" s="52" t="s">
        <v>446</v>
      </c>
      <c r="B8" s="52" t="s">
        <v>446</v>
      </c>
      <c r="C8" s="52" t="s">
        <v>429</v>
      </c>
      <c r="D8" s="52" t="s">
        <v>429</v>
      </c>
      <c r="E8" s="52" t="s">
        <v>429</v>
      </c>
      <c r="F8" s="52" t="s">
        <v>429</v>
      </c>
      <c r="G8" s="52" t="s">
        <v>429</v>
      </c>
      <c r="H8" s="52" t="s">
        <v>429</v>
      </c>
    </row>
    <row r="9" spans="1:8" ht="12.75" hidden="1" customHeight="1" outlineLevel="2" x14ac:dyDescent="0.2">
      <c r="A9" s="176" t="s">
        <v>447</v>
      </c>
      <c r="B9" s="52" t="s">
        <v>448</v>
      </c>
      <c r="C9" s="177">
        <v>171624900</v>
      </c>
      <c r="D9" s="177">
        <v>0</v>
      </c>
      <c r="E9" s="177">
        <v>0</v>
      </c>
      <c r="F9" s="177">
        <v>0</v>
      </c>
      <c r="G9" s="177">
        <v>-4726374</v>
      </c>
      <c r="H9" s="177">
        <v>166898526</v>
      </c>
    </row>
    <row r="10" spans="1:8" ht="12.75" hidden="1" customHeight="1" outlineLevel="2" x14ac:dyDescent="0.2">
      <c r="A10" s="176" t="s">
        <v>250</v>
      </c>
      <c r="B10" s="52" t="s">
        <v>482</v>
      </c>
      <c r="C10" s="177">
        <v>6474078</v>
      </c>
      <c r="D10" s="177">
        <v>0</v>
      </c>
      <c r="E10" s="177">
        <v>0</v>
      </c>
      <c r="F10" s="177">
        <v>0</v>
      </c>
      <c r="G10" s="177">
        <v>0</v>
      </c>
      <c r="H10" s="177">
        <v>6474078</v>
      </c>
    </row>
    <row r="11" spans="1:8" ht="12.75" hidden="1" customHeight="1" outlineLevel="2" x14ac:dyDescent="0.2">
      <c r="A11" s="176" t="s">
        <v>248</v>
      </c>
      <c r="B11" s="52" t="s">
        <v>34</v>
      </c>
      <c r="C11" s="177">
        <v>3788</v>
      </c>
      <c r="D11" s="177">
        <v>286</v>
      </c>
      <c r="E11" s="177">
        <v>0</v>
      </c>
      <c r="F11" s="177">
        <v>0</v>
      </c>
      <c r="G11" s="177">
        <v>0</v>
      </c>
      <c r="H11" s="177">
        <v>4074</v>
      </c>
    </row>
    <row r="12" spans="1:8" ht="12.75" hidden="1" customHeight="1" outlineLevel="2" x14ac:dyDescent="0.2">
      <c r="A12" s="176" t="s">
        <v>485</v>
      </c>
      <c r="B12" s="52" t="s">
        <v>35</v>
      </c>
      <c r="C12" s="177">
        <v>2244701</v>
      </c>
      <c r="D12" s="177">
        <v>-495213</v>
      </c>
      <c r="E12" s="177">
        <v>0</v>
      </c>
      <c r="F12" s="177">
        <v>0</v>
      </c>
      <c r="G12" s="177">
        <v>0</v>
      </c>
      <c r="H12" s="177">
        <v>1749489</v>
      </c>
    </row>
    <row r="13" spans="1:8" ht="12.75" hidden="1" customHeight="1" outlineLevel="2" x14ac:dyDescent="0.2">
      <c r="A13" s="176" t="s">
        <v>240</v>
      </c>
      <c r="B13" s="52" t="s">
        <v>36</v>
      </c>
      <c r="C13" s="177">
        <v>95464</v>
      </c>
      <c r="D13" s="177">
        <v>-20080</v>
      </c>
      <c r="E13" s="177">
        <v>0</v>
      </c>
      <c r="F13" s="177">
        <v>0</v>
      </c>
      <c r="G13" s="177">
        <v>0</v>
      </c>
      <c r="H13" s="177">
        <v>75384</v>
      </c>
    </row>
    <row r="14" spans="1:8" ht="12.75" hidden="1" customHeight="1" outlineLevel="2" x14ac:dyDescent="0.2">
      <c r="A14" s="176" t="s">
        <v>241</v>
      </c>
      <c r="B14" s="52" t="s">
        <v>486</v>
      </c>
      <c r="C14" s="177">
        <v>0</v>
      </c>
      <c r="D14" s="177">
        <v>0</v>
      </c>
      <c r="E14" s="177">
        <v>0</v>
      </c>
      <c r="F14" s="177">
        <v>0</v>
      </c>
      <c r="G14" s="177">
        <v>0</v>
      </c>
      <c r="H14" s="177">
        <v>0</v>
      </c>
    </row>
    <row r="15" spans="1:8" ht="12.75" hidden="1" customHeight="1" outlineLevel="2" x14ac:dyDescent="0.2">
      <c r="A15" s="176" t="s">
        <v>243</v>
      </c>
      <c r="B15" s="52" t="s">
        <v>37</v>
      </c>
      <c r="C15" s="177">
        <v>2177946</v>
      </c>
      <c r="D15" s="177">
        <v>-51116</v>
      </c>
      <c r="E15" s="177">
        <v>0</v>
      </c>
      <c r="F15" s="177">
        <v>0</v>
      </c>
      <c r="G15" s="177">
        <v>0</v>
      </c>
      <c r="H15" s="177">
        <v>2126829</v>
      </c>
    </row>
    <row r="16" spans="1:8" ht="12.75" hidden="1" customHeight="1" outlineLevel="2" x14ac:dyDescent="0.2">
      <c r="A16" s="176" t="s">
        <v>245</v>
      </c>
      <c r="B16" s="52" t="s">
        <v>39</v>
      </c>
      <c r="C16" s="177">
        <v>14587</v>
      </c>
      <c r="D16" s="177">
        <v>0</v>
      </c>
      <c r="E16" s="177">
        <v>0</v>
      </c>
      <c r="F16" s="177">
        <v>0</v>
      </c>
      <c r="G16" s="177">
        <v>0</v>
      </c>
      <c r="H16" s="177">
        <v>14587</v>
      </c>
    </row>
    <row r="17" spans="1:8" ht="12.75" hidden="1" customHeight="1" outlineLevel="2" x14ac:dyDescent="0.2">
      <c r="A17" s="176" t="s">
        <v>251</v>
      </c>
      <c r="B17" s="52" t="s">
        <v>42</v>
      </c>
      <c r="C17" s="177">
        <v>6430800</v>
      </c>
      <c r="D17" s="177">
        <v>-1716834</v>
      </c>
      <c r="E17" s="177">
        <v>0</v>
      </c>
      <c r="F17" s="177">
        <v>0</v>
      </c>
      <c r="G17" s="177">
        <v>0</v>
      </c>
      <c r="H17" s="177">
        <v>4713966</v>
      </c>
    </row>
    <row r="18" spans="1:8" ht="12.75" hidden="1" customHeight="1" outlineLevel="2" x14ac:dyDescent="0.2">
      <c r="A18" s="176" t="s">
        <v>252</v>
      </c>
      <c r="B18" s="52" t="s">
        <v>43</v>
      </c>
      <c r="C18" s="177">
        <v>367500</v>
      </c>
      <c r="D18" s="177">
        <v>0</v>
      </c>
      <c r="E18" s="177">
        <v>0</v>
      </c>
      <c r="F18" s="177">
        <v>0</v>
      </c>
      <c r="G18" s="177">
        <v>0</v>
      </c>
      <c r="H18" s="177">
        <v>367500</v>
      </c>
    </row>
    <row r="19" spans="1:8" ht="12.75" hidden="1" customHeight="1" outlineLevel="2" x14ac:dyDescent="0.2">
      <c r="A19" s="176" t="s">
        <v>239</v>
      </c>
      <c r="B19" s="52" t="s">
        <v>46</v>
      </c>
      <c r="C19" s="177">
        <v>229974</v>
      </c>
      <c r="D19" s="177">
        <v>0</v>
      </c>
      <c r="E19" s="177">
        <v>0</v>
      </c>
      <c r="F19" s="177">
        <v>0</v>
      </c>
      <c r="G19" s="177">
        <v>0</v>
      </c>
      <c r="H19" s="177">
        <v>229974</v>
      </c>
    </row>
    <row r="20" spans="1:8" ht="12.75" hidden="1" customHeight="1" outlineLevel="2" x14ac:dyDescent="0.2">
      <c r="A20" s="176" t="s">
        <v>253</v>
      </c>
      <c r="B20" s="52" t="s">
        <v>493</v>
      </c>
      <c r="C20" s="177">
        <v>20079</v>
      </c>
      <c r="D20" s="177">
        <v>0</v>
      </c>
      <c r="E20" s="177">
        <v>0</v>
      </c>
      <c r="F20" s="177">
        <v>0</v>
      </c>
      <c r="G20" s="177">
        <v>0</v>
      </c>
      <c r="H20" s="177">
        <v>20079</v>
      </c>
    </row>
    <row r="21" spans="1:8" ht="12.75" hidden="1" customHeight="1" outlineLevel="2" x14ac:dyDescent="0.2">
      <c r="A21" s="176" t="s">
        <v>249</v>
      </c>
      <c r="B21" s="52" t="s">
        <v>494</v>
      </c>
      <c r="C21" s="177">
        <v>238899</v>
      </c>
      <c r="D21" s="177">
        <v>0</v>
      </c>
      <c r="E21" s="177">
        <v>0</v>
      </c>
      <c r="F21" s="177">
        <v>0</v>
      </c>
      <c r="G21" s="177">
        <v>0</v>
      </c>
      <c r="H21" s="177">
        <v>238899</v>
      </c>
    </row>
    <row r="22" spans="1:8" ht="12.75" hidden="1" customHeight="1" outlineLevel="2" x14ac:dyDescent="0.2">
      <c r="A22" s="176" t="s">
        <v>254</v>
      </c>
      <c r="B22" s="52" t="s">
        <v>495</v>
      </c>
      <c r="C22" s="177">
        <v>0</v>
      </c>
      <c r="D22" s="177">
        <v>0</v>
      </c>
      <c r="E22" s="177">
        <v>0</v>
      </c>
      <c r="F22" s="177">
        <v>0</v>
      </c>
      <c r="G22" s="177">
        <v>0</v>
      </c>
      <c r="H22" s="177">
        <v>0</v>
      </c>
    </row>
    <row r="23" spans="1:8" ht="12.75" hidden="1" customHeight="1" outlineLevel="2" x14ac:dyDescent="0.2">
      <c r="A23" s="176" t="s">
        <v>234</v>
      </c>
      <c r="B23" s="52" t="s">
        <v>56</v>
      </c>
      <c r="C23" s="177">
        <v>25040681</v>
      </c>
      <c r="D23" s="177">
        <v>-19013117</v>
      </c>
      <c r="E23" s="177">
        <v>0</v>
      </c>
      <c r="F23" s="177">
        <v>0</v>
      </c>
      <c r="G23" s="177">
        <v>0</v>
      </c>
      <c r="H23" s="177">
        <v>6027564</v>
      </c>
    </row>
    <row r="24" spans="1:8" ht="12.75" hidden="1" customHeight="1" outlineLevel="2" x14ac:dyDescent="0.2">
      <c r="A24" s="176" t="s">
        <v>237</v>
      </c>
      <c r="B24" s="52" t="s">
        <v>57</v>
      </c>
      <c r="C24" s="178">
        <v>13867521</v>
      </c>
      <c r="D24" s="178">
        <v>420451</v>
      </c>
      <c r="E24" s="178">
        <v>0</v>
      </c>
      <c r="F24" s="178">
        <v>0</v>
      </c>
      <c r="G24" s="178">
        <v>0</v>
      </c>
      <c r="H24" s="178">
        <v>14287973</v>
      </c>
    </row>
    <row r="25" spans="1:8" ht="12.75" hidden="1" customHeight="1" outlineLevel="1" x14ac:dyDescent="0.2">
      <c r="A25" s="52" t="s">
        <v>561</v>
      </c>
      <c r="B25" s="52" t="s">
        <v>429</v>
      </c>
      <c r="C25" s="177">
        <v>228830920</v>
      </c>
      <c r="D25" s="177">
        <v>-20875622</v>
      </c>
      <c r="E25" s="177">
        <v>0</v>
      </c>
      <c r="F25" s="177">
        <v>0</v>
      </c>
      <c r="G25" s="177">
        <v>-4726374</v>
      </c>
      <c r="H25" s="177">
        <v>203228924</v>
      </c>
    </row>
    <row r="26" spans="1:8" ht="12.75" hidden="1" customHeight="1" outlineLevel="1" x14ac:dyDescent="0.2">
      <c r="A26" s="52" t="s">
        <v>429</v>
      </c>
      <c r="B26" s="52" t="s">
        <v>429</v>
      </c>
      <c r="C26" s="52" t="s">
        <v>429</v>
      </c>
      <c r="D26" s="52" t="s">
        <v>429</v>
      </c>
      <c r="E26" s="52" t="s">
        <v>429</v>
      </c>
      <c r="F26" s="52" t="s">
        <v>429</v>
      </c>
      <c r="G26" s="52" t="s">
        <v>429</v>
      </c>
      <c r="H26" s="52" t="s">
        <v>429</v>
      </c>
    </row>
    <row r="27" spans="1:8" ht="12.75" hidden="1" customHeight="1" outlineLevel="1" x14ac:dyDescent="0.2">
      <c r="A27" s="52" t="s">
        <v>473</v>
      </c>
      <c r="B27" s="52" t="s">
        <v>473</v>
      </c>
      <c r="C27" s="52" t="s">
        <v>429</v>
      </c>
      <c r="D27" s="52" t="s">
        <v>429</v>
      </c>
      <c r="E27" s="52" t="s">
        <v>429</v>
      </c>
      <c r="F27" s="52" t="s">
        <v>429</v>
      </c>
      <c r="G27" s="52" t="s">
        <v>429</v>
      </c>
      <c r="H27" s="52" t="s">
        <v>429</v>
      </c>
    </row>
    <row r="28" spans="1:8" ht="12.75" hidden="1" customHeight="1" outlineLevel="2" x14ac:dyDescent="0.2">
      <c r="A28" s="176" t="s">
        <v>215</v>
      </c>
      <c r="B28" s="52" t="s">
        <v>474</v>
      </c>
      <c r="C28" s="177">
        <v>11717609</v>
      </c>
      <c r="D28" s="177">
        <v>1984540</v>
      </c>
      <c r="E28" s="177">
        <v>0</v>
      </c>
      <c r="F28" s="177">
        <v>0</v>
      </c>
      <c r="G28" s="177">
        <v>0</v>
      </c>
      <c r="H28" s="177">
        <v>13702149</v>
      </c>
    </row>
    <row r="29" spans="1:8" ht="12.75" hidden="1" customHeight="1" outlineLevel="2" x14ac:dyDescent="0.2">
      <c r="A29" s="176" t="s">
        <v>216</v>
      </c>
      <c r="B29" s="52" t="s">
        <v>29</v>
      </c>
      <c r="C29" s="177">
        <v>-955279699</v>
      </c>
      <c r="D29" s="177">
        <v>-20320183</v>
      </c>
      <c r="E29" s="177">
        <v>0</v>
      </c>
      <c r="F29" s="177">
        <v>0</v>
      </c>
      <c r="G29" s="177">
        <v>0</v>
      </c>
      <c r="H29" s="177">
        <v>-975599882</v>
      </c>
    </row>
    <row r="30" spans="1:8" ht="12.75" hidden="1" customHeight="1" outlineLevel="2" x14ac:dyDescent="0.2">
      <c r="A30" s="176" t="s">
        <v>475</v>
      </c>
      <c r="B30" s="52" t="s">
        <v>30</v>
      </c>
      <c r="C30" s="177">
        <v>48411592</v>
      </c>
      <c r="D30" s="177">
        <v>0</v>
      </c>
      <c r="E30" s="177">
        <v>0</v>
      </c>
      <c r="F30" s="177">
        <v>0</v>
      </c>
      <c r="G30" s="177">
        <v>0</v>
      </c>
      <c r="H30" s="177">
        <v>48411592</v>
      </c>
    </row>
    <row r="31" spans="1:8" ht="12.75" hidden="1" customHeight="1" outlineLevel="2" x14ac:dyDescent="0.2">
      <c r="A31" s="176" t="s">
        <v>217</v>
      </c>
      <c r="B31" s="52" t="s">
        <v>476</v>
      </c>
      <c r="C31" s="177">
        <v>-27335940</v>
      </c>
      <c r="D31" s="177">
        <v>0</v>
      </c>
      <c r="E31" s="177">
        <v>0</v>
      </c>
      <c r="F31" s="177">
        <v>0</v>
      </c>
      <c r="G31" s="177">
        <v>0</v>
      </c>
      <c r="H31" s="177">
        <v>-27335940</v>
      </c>
    </row>
    <row r="32" spans="1:8" ht="12.75" hidden="1" customHeight="1" outlineLevel="2" x14ac:dyDescent="0.2">
      <c r="A32" s="176" t="s">
        <v>218</v>
      </c>
      <c r="B32" s="52" t="s">
        <v>31</v>
      </c>
      <c r="C32" s="177">
        <v>-49956820</v>
      </c>
      <c r="D32" s="177">
        <v>-35259650</v>
      </c>
      <c r="E32" s="177">
        <v>0</v>
      </c>
      <c r="F32" s="177">
        <v>0</v>
      </c>
      <c r="G32" s="177">
        <v>0</v>
      </c>
      <c r="H32" s="177">
        <v>-85216470</v>
      </c>
    </row>
    <row r="33" spans="1:8" ht="12.75" hidden="1" customHeight="1" outlineLevel="2" x14ac:dyDescent="0.2">
      <c r="A33" s="176" t="s">
        <v>219</v>
      </c>
      <c r="B33" s="52" t="s">
        <v>478</v>
      </c>
      <c r="C33" s="177">
        <v>1863484</v>
      </c>
      <c r="D33" s="177">
        <v>0</v>
      </c>
      <c r="E33" s="177">
        <v>0</v>
      </c>
      <c r="F33" s="177">
        <v>0</v>
      </c>
      <c r="G33" s="177">
        <v>0</v>
      </c>
      <c r="H33" s="177">
        <v>1863484</v>
      </c>
    </row>
    <row r="34" spans="1:8" ht="12.75" hidden="1" customHeight="1" outlineLevel="2" x14ac:dyDescent="0.2">
      <c r="A34" s="176" t="s">
        <v>481</v>
      </c>
      <c r="B34" s="52" t="s">
        <v>32</v>
      </c>
      <c r="C34" s="177">
        <v>-135711918</v>
      </c>
      <c r="D34" s="177">
        <v>-16619783</v>
      </c>
      <c r="E34" s="177">
        <v>0</v>
      </c>
      <c r="F34" s="177">
        <v>0</v>
      </c>
      <c r="G34" s="177">
        <v>0</v>
      </c>
      <c r="H34" s="177">
        <v>-152331700</v>
      </c>
    </row>
    <row r="35" spans="1:8" ht="12.75" hidden="1" customHeight="1" outlineLevel="2" x14ac:dyDescent="0.2">
      <c r="A35" s="176" t="s">
        <v>220</v>
      </c>
      <c r="B35" s="52" t="s">
        <v>221</v>
      </c>
      <c r="C35" s="177">
        <v>-365908</v>
      </c>
      <c r="D35" s="177">
        <v>0</v>
      </c>
      <c r="E35" s="177">
        <v>0</v>
      </c>
      <c r="F35" s="177">
        <v>0</v>
      </c>
      <c r="G35" s="177">
        <v>0</v>
      </c>
      <c r="H35" s="177">
        <v>-365908</v>
      </c>
    </row>
    <row r="36" spans="1:8" ht="12.75" hidden="1" customHeight="1" outlineLevel="2" x14ac:dyDescent="0.2">
      <c r="A36" s="176" t="s">
        <v>222</v>
      </c>
      <c r="B36" s="52" t="s">
        <v>483</v>
      </c>
      <c r="C36" s="177">
        <v>-115087019</v>
      </c>
      <c r="D36" s="177">
        <v>0</v>
      </c>
      <c r="E36" s="177">
        <v>0</v>
      </c>
      <c r="F36" s="177">
        <v>0</v>
      </c>
      <c r="G36" s="177">
        <v>0</v>
      </c>
      <c r="H36" s="177">
        <v>-115087019</v>
      </c>
    </row>
    <row r="37" spans="1:8" ht="12.75" hidden="1" customHeight="1" outlineLevel="2" x14ac:dyDescent="0.2">
      <c r="A37" s="176" t="s">
        <v>223</v>
      </c>
      <c r="B37" s="52" t="s">
        <v>33</v>
      </c>
      <c r="C37" s="177">
        <v>-217522252</v>
      </c>
      <c r="D37" s="177">
        <v>-58079843</v>
      </c>
      <c r="E37" s="177">
        <v>0</v>
      </c>
      <c r="F37" s="177">
        <v>0</v>
      </c>
      <c r="G37" s="177">
        <v>0</v>
      </c>
      <c r="H37" s="177">
        <v>-275602094</v>
      </c>
    </row>
    <row r="38" spans="1:8" ht="12.75" hidden="1" customHeight="1" outlineLevel="2" x14ac:dyDescent="0.2">
      <c r="A38" s="176" t="s">
        <v>224</v>
      </c>
      <c r="B38" s="52" t="s">
        <v>484</v>
      </c>
      <c r="C38" s="177">
        <v>-21654466</v>
      </c>
      <c r="D38" s="177">
        <v>0</v>
      </c>
      <c r="E38" s="177">
        <v>0</v>
      </c>
      <c r="F38" s="177">
        <v>0</v>
      </c>
      <c r="G38" s="177">
        <v>0</v>
      </c>
      <c r="H38" s="177">
        <v>-21654466</v>
      </c>
    </row>
    <row r="39" spans="1:8" ht="12.75" hidden="1" customHeight="1" outlineLevel="2" x14ac:dyDescent="0.2">
      <c r="A39" s="176" t="s">
        <v>225</v>
      </c>
      <c r="B39" s="52" t="s">
        <v>40</v>
      </c>
      <c r="C39" s="178">
        <v>130496465</v>
      </c>
      <c r="D39" s="178">
        <v>13570533</v>
      </c>
      <c r="E39" s="178">
        <v>0</v>
      </c>
      <c r="F39" s="178">
        <v>0</v>
      </c>
      <c r="G39" s="178">
        <v>0</v>
      </c>
      <c r="H39" s="178">
        <v>144066999</v>
      </c>
    </row>
    <row r="40" spans="1:8" ht="12.75" hidden="1" customHeight="1" outlineLevel="1" x14ac:dyDescent="0.2">
      <c r="A40" s="52" t="s">
        <v>562</v>
      </c>
      <c r="B40" s="52" t="s">
        <v>429</v>
      </c>
      <c r="C40" s="177">
        <v>-1330424870</v>
      </c>
      <c r="D40" s="177">
        <v>-114724385</v>
      </c>
      <c r="E40" s="177">
        <v>0</v>
      </c>
      <c r="F40" s="177">
        <v>0</v>
      </c>
      <c r="G40" s="177">
        <v>0</v>
      </c>
      <c r="H40" s="177">
        <v>-1445149254</v>
      </c>
    </row>
    <row r="41" spans="1:8" ht="12.75" hidden="1" customHeight="1" outlineLevel="1" x14ac:dyDescent="0.2">
      <c r="A41" s="52" t="s">
        <v>429</v>
      </c>
      <c r="B41" s="52" t="s">
        <v>429</v>
      </c>
      <c r="C41" s="52" t="s">
        <v>429</v>
      </c>
      <c r="D41" s="52" t="s">
        <v>429</v>
      </c>
      <c r="E41" s="52" t="s">
        <v>429</v>
      </c>
      <c r="F41" s="52" t="s">
        <v>429</v>
      </c>
      <c r="G41" s="52" t="s">
        <v>429</v>
      </c>
      <c r="H41" s="52" t="s">
        <v>429</v>
      </c>
    </row>
    <row r="42" spans="1:8" ht="12.75" hidden="1" customHeight="1" outlineLevel="1" x14ac:dyDescent="0.2">
      <c r="A42" s="52" t="s">
        <v>443</v>
      </c>
      <c r="B42" s="52" t="s">
        <v>443</v>
      </c>
      <c r="C42" s="52" t="s">
        <v>429</v>
      </c>
      <c r="D42" s="52" t="s">
        <v>429</v>
      </c>
      <c r="E42" s="52" t="s">
        <v>429</v>
      </c>
      <c r="F42" s="52" t="s">
        <v>429</v>
      </c>
      <c r="G42" s="52" t="s">
        <v>429</v>
      </c>
      <c r="H42" s="52" t="s">
        <v>429</v>
      </c>
    </row>
    <row r="43" spans="1:8" ht="12.75" hidden="1" customHeight="1" outlineLevel="2" x14ac:dyDescent="0.2">
      <c r="A43" s="176" t="s">
        <v>444</v>
      </c>
      <c r="B43" s="52" t="s">
        <v>445</v>
      </c>
      <c r="C43" s="177">
        <v>0</v>
      </c>
      <c r="D43" s="177">
        <v>0</v>
      </c>
      <c r="E43" s="177">
        <v>0</v>
      </c>
      <c r="F43" s="177">
        <v>0</v>
      </c>
      <c r="G43" s="177">
        <v>0</v>
      </c>
      <c r="H43" s="177">
        <v>0</v>
      </c>
    </row>
    <row r="44" spans="1:8" ht="12.75" hidden="1" customHeight="1" outlineLevel="2" x14ac:dyDescent="0.2">
      <c r="A44" s="176" t="s">
        <v>450</v>
      </c>
      <c r="B44" s="52" t="s">
        <v>451</v>
      </c>
      <c r="C44" s="177">
        <v>-32062924</v>
      </c>
      <c r="D44" s="177">
        <v>0</v>
      </c>
      <c r="E44" s="177">
        <v>0</v>
      </c>
      <c r="F44" s="177">
        <v>0</v>
      </c>
      <c r="G44" s="177">
        <v>0</v>
      </c>
      <c r="H44" s="177">
        <v>-32062924</v>
      </c>
    </row>
    <row r="45" spans="1:8" ht="12.75" hidden="1" customHeight="1" outlineLevel="2" x14ac:dyDescent="0.2">
      <c r="A45" s="176" t="s">
        <v>456</v>
      </c>
      <c r="B45" s="52" t="s">
        <v>214</v>
      </c>
      <c r="C45" s="177">
        <v>1394568</v>
      </c>
      <c r="D45" s="177">
        <v>0</v>
      </c>
      <c r="E45" s="177">
        <v>0</v>
      </c>
      <c r="F45" s="177">
        <v>-5246215</v>
      </c>
      <c r="G45" s="177">
        <v>6640783</v>
      </c>
      <c r="H45" s="177">
        <v>2789136</v>
      </c>
    </row>
    <row r="46" spans="1:8" ht="12.75" hidden="1" customHeight="1" outlineLevel="2" x14ac:dyDescent="0.2">
      <c r="A46" s="176" t="s">
        <v>457</v>
      </c>
      <c r="B46" s="52" t="s">
        <v>458</v>
      </c>
      <c r="C46" s="177">
        <v>0</v>
      </c>
      <c r="D46" s="177">
        <v>0</v>
      </c>
      <c r="E46" s="177">
        <v>0</v>
      </c>
      <c r="F46" s="177">
        <v>16893192</v>
      </c>
      <c r="G46" s="177">
        <v>-16893192</v>
      </c>
      <c r="H46" s="177">
        <v>0</v>
      </c>
    </row>
    <row r="47" spans="1:8" ht="12.75" hidden="1" customHeight="1" outlineLevel="2" x14ac:dyDescent="0.2">
      <c r="A47" s="176" t="s">
        <v>459</v>
      </c>
      <c r="B47" s="52" t="s">
        <v>460</v>
      </c>
      <c r="C47" s="177">
        <v>0</v>
      </c>
      <c r="D47" s="177">
        <v>0</v>
      </c>
      <c r="E47" s="177">
        <v>0</v>
      </c>
      <c r="F47" s="177">
        <v>240172</v>
      </c>
      <c r="G47" s="177">
        <v>-240172</v>
      </c>
      <c r="H47" s="177">
        <v>0</v>
      </c>
    </row>
    <row r="48" spans="1:8" ht="12.75" hidden="1" customHeight="1" outlineLevel="2" x14ac:dyDescent="0.2">
      <c r="A48" s="176" t="s">
        <v>466</v>
      </c>
      <c r="B48" s="52" t="s">
        <v>467</v>
      </c>
      <c r="C48" s="177">
        <v>22402826</v>
      </c>
      <c r="D48" s="177">
        <v>-278209</v>
      </c>
      <c r="E48" s="177">
        <v>0</v>
      </c>
      <c r="F48" s="177">
        <v>0</v>
      </c>
      <c r="G48" s="177">
        <v>0</v>
      </c>
      <c r="H48" s="177">
        <v>22124617</v>
      </c>
    </row>
    <row r="49" spans="1:8" ht="12.75" hidden="1" customHeight="1" outlineLevel="2" x14ac:dyDescent="0.2">
      <c r="A49" s="176" t="s">
        <v>244</v>
      </c>
      <c r="B49" s="52" t="s">
        <v>38</v>
      </c>
      <c r="C49" s="177">
        <v>6493022</v>
      </c>
      <c r="D49" s="177">
        <v>895468</v>
      </c>
      <c r="E49" s="177">
        <v>0</v>
      </c>
      <c r="F49" s="177">
        <v>0</v>
      </c>
      <c r="G49" s="177">
        <v>0</v>
      </c>
      <c r="H49" s="177">
        <v>7388490</v>
      </c>
    </row>
    <row r="50" spans="1:8" ht="12.75" hidden="1" customHeight="1" outlineLevel="2" x14ac:dyDescent="0.2">
      <c r="A50" s="176" t="s">
        <v>246</v>
      </c>
      <c r="B50" s="52" t="s">
        <v>41</v>
      </c>
      <c r="C50" s="177">
        <v>753324</v>
      </c>
      <c r="D50" s="177">
        <v>-399643</v>
      </c>
      <c r="E50" s="177">
        <v>0</v>
      </c>
      <c r="F50" s="177">
        <v>0</v>
      </c>
      <c r="G50" s="177">
        <v>0</v>
      </c>
      <c r="H50" s="177">
        <v>353681</v>
      </c>
    </row>
    <row r="51" spans="1:8" ht="12.75" hidden="1" customHeight="1" outlineLevel="2" x14ac:dyDescent="0.2">
      <c r="A51" s="176" t="s">
        <v>226</v>
      </c>
      <c r="B51" s="52" t="s">
        <v>489</v>
      </c>
      <c r="C51" s="177">
        <v>-7324185</v>
      </c>
      <c r="D51" s="177">
        <v>0</v>
      </c>
      <c r="E51" s="177">
        <v>0</v>
      </c>
      <c r="F51" s="177">
        <v>0</v>
      </c>
      <c r="G51" s="177">
        <v>0</v>
      </c>
      <c r="H51" s="177">
        <v>-7324185</v>
      </c>
    </row>
    <row r="52" spans="1:8" ht="12.75" hidden="1" customHeight="1" outlineLevel="2" x14ac:dyDescent="0.2">
      <c r="A52" s="176" t="s">
        <v>227</v>
      </c>
      <c r="B52" s="52" t="s">
        <v>48</v>
      </c>
      <c r="C52" s="177">
        <v>11555746</v>
      </c>
      <c r="D52" s="177">
        <v>-6788746</v>
      </c>
      <c r="E52" s="177">
        <v>0</v>
      </c>
      <c r="F52" s="177">
        <v>0</v>
      </c>
      <c r="G52" s="177">
        <v>0</v>
      </c>
      <c r="H52" s="177">
        <v>4767000</v>
      </c>
    </row>
    <row r="53" spans="1:8" ht="12.75" hidden="1" customHeight="1" outlineLevel="2" x14ac:dyDescent="0.2">
      <c r="A53" s="176" t="s">
        <v>228</v>
      </c>
      <c r="B53" s="52" t="s">
        <v>49</v>
      </c>
      <c r="C53" s="177">
        <v>-1858034</v>
      </c>
      <c r="D53" s="177">
        <v>74518</v>
      </c>
      <c r="E53" s="177">
        <v>0</v>
      </c>
      <c r="F53" s="177">
        <v>0</v>
      </c>
      <c r="G53" s="177">
        <v>0</v>
      </c>
      <c r="H53" s="177">
        <v>-1783516</v>
      </c>
    </row>
    <row r="54" spans="1:8" ht="12.75" hidden="1" customHeight="1" outlineLevel="2" x14ac:dyDescent="0.2">
      <c r="A54" s="176" t="s">
        <v>229</v>
      </c>
      <c r="B54" s="52" t="s">
        <v>50</v>
      </c>
      <c r="C54" s="177">
        <v>-34998534</v>
      </c>
      <c r="D54" s="177">
        <v>-6571493</v>
      </c>
      <c r="E54" s="177">
        <v>0</v>
      </c>
      <c r="F54" s="177">
        <v>0</v>
      </c>
      <c r="G54" s="177">
        <v>0</v>
      </c>
      <c r="H54" s="177">
        <v>-41570027</v>
      </c>
    </row>
    <row r="55" spans="1:8" ht="12.75" hidden="1" customHeight="1" outlineLevel="2" x14ac:dyDescent="0.2">
      <c r="A55" s="176" t="s">
        <v>230</v>
      </c>
      <c r="B55" s="52" t="s">
        <v>51</v>
      </c>
      <c r="C55" s="177">
        <v>-42244072</v>
      </c>
      <c r="D55" s="177">
        <v>5855098</v>
      </c>
      <c r="E55" s="177">
        <v>0</v>
      </c>
      <c r="F55" s="177">
        <v>0</v>
      </c>
      <c r="G55" s="177">
        <v>0</v>
      </c>
      <c r="H55" s="177">
        <v>-36388974</v>
      </c>
    </row>
    <row r="56" spans="1:8" ht="12.75" hidden="1" customHeight="1" outlineLevel="2" x14ac:dyDescent="0.2">
      <c r="A56" s="176" t="s">
        <v>231</v>
      </c>
      <c r="B56" s="52" t="s">
        <v>52</v>
      </c>
      <c r="C56" s="177">
        <v>-22797433</v>
      </c>
      <c r="D56" s="177">
        <v>286899</v>
      </c>
      <c r="E56" s="177">
        <v>0</v>
      </c>
      <c r="F56" s="177">
        <v>0</v>
      </c>
      <c r="G56" s="177">
        <v>0</v>
      </c>
      <c r="H56" s="177">
        <v>-22510534</v>
      </c>
    </row>
    <row r="57" spans="1:8" ht="12.75" hidden="1" customHeight="1" outlineLevel="2" x14ac:dyDescent="0.2">
      <c r="A57" s="176" t="s">
        <v>232</v>
      </c>
      <c r="B57" s="52" t="s">
        <v>497</v>
      </c>
      <c r="C57" s="177">
        <v>14367127</v>
      </c>
      <c r="D57" s="177">
        <v>-67216</v>
      </c>
      <c r="E57" s="177">
        <v>0</v>
      </c>
      <c r="F57" s="177">
        <v>0</v>
      </c>
      <c r="G57" s="177">
        <v>0</v>
      </c>
      <c r="H57" s="177">
        <v>14299910</v>
      </c>
    </row>
    <row r="58" spans="1:8" ht="12.75" hidden="1" customHeight="1" outlineLevel="2" x14ac:dyDescent="0.2">
      <c r="A58" s="176" t="s">
        <v>233</v>
      </c>
      <c r="B58" s="52" t="s">
        <v>498</v>
      </c>
      <c r="C58" s="177">
        <v>-6108171</v>
      </c>
      <c r="D58" s="177">
        <v>0</v>
      </c>
      <c r="E58" s="177">
        <v>0</v>
      </c>
      <c r="F58" s="177">
        <v>0</v>
      </c>
      <c r="G58" s="177">
        <v>0</v>
      </c>
      <c r="H58" s="177">
        <v>-6108171</v>
      </c>
    </row>
    <row r="59" spans="1:8" ht="12.75" hidden="1" customHeight="1" outlineLevel="2" x14ac:dyDescent="0.2">
      <c r="A59" s="176" t="s">
        <v>499</v>
      </c>
      <c r="B59" s="52" t="s">
        <v>54</v>
      </c>
      <c r="C59" s="178">
        <v>-3367161</v>
      </c>
      <c r="D59" s="178">
        <v>-135638</v>
      </c>
      <c r="E59" s="178">
        <v>0</v>
      </c>
      <c r="F59" s="178">
        <v>0</v>
      </c>
      <c r="G59" s="178">
        <v>0</v>
      </c>
      <c r="H59" s="178">
        <v>-3502798</v>
      </c>
    </row>
    <row r="60" spans="1:8" ht="12.75" hidden="1" customHeight="1" outlineLevel="1" x14ac:dyDescent="0.2">
      <c r="A60" s="52" t="s">
        <v>563</v>
      </c>
      <c r="B60" s="52" t="s">
        <v>429</v>
      </c>
      <c r="C60" s="177">
        <v>-93793901</v>
      </c>
      <c r="D60" s="177">
        <v>-7128961</v>
      </c>
      <c r="E60" s="177">
        <v>0</v>
      </c>
      <c r="F60" s="177">
        <v>11887149</v>
      </c>
      <c r="G60" s="177">
        <v>-10492581</v>
      </c>
      <c r="H60" s="177">
        <v>-99528294</v>
      </c>
    </row>
    <row r="61" spans="1:8" ht="12.75" hidden="1" customHeight="1" outlineLevel="1" x14ac:dyDescent="0.2">
      <c r="A61" s="52" t="s">
        <v>429</v>
      </c>
      <c r="B61" s="52" t="s">
        <v>429</v>
      </c>
      <c r="C61" s="52" t="s">
        <v>429</v>
      </c>
      <c r="D61" s="52" t="s">
        <v>429</v>
      </c>
      <c r="E61" s="52" t="s">
        <v>429</v>
      </c>
      <c r="F61" s="52" t="s">
        <v>429</v>
      </c>
      <c r="G61" s="52" t="s">
        <v>429</v>
      </c>
      <c r="H61" s="52" t="s">
        <v>429</v>
      </c>
    </row>
    <row r="62" spans="1:8" ht="12.75" hidden="1" customHeight="1" outlineLevel="1" x14ac:dyDescent="0.2">
      <c r="A62" s="52" t="s">
        <v>511</v>
      </c>
      <c r="B62" s="52" t="s">
        <v>511</v>
      </c>
      <c r="C62" s="52" t="s">
        <v>429</v>
      </c>
      <c r="D62" s="52" t="s">
        <v>429</v>
      </c>
      <c r="E62" s="52" t="s">
        <v>429</v>
      </c>
      <c r="F62" s="52" t="s">
        <v>429</v>
      </c>
      <c r="G62" s="52" t="s">
        <v>429</v>
      </c>
      <c r="H62" s="52" t="s">
        <v>429</v>
      </c>
    </row>
    <row r="63" spans="1:8" ht="12.75" hidden="1" customHeight="1" outlineLevel="2" x14ac:dyDescent="0.2">
      <c r="A63" s="176" t="s">
        <v>461</v>
      </c>
      <c r="B63" s="52" t="s">
        <v>462</v>
      </c>
      <c r="C63" s="177">
        <v>3569581</v>
      </c>
      <c r="D63" s="177">
        <v>0</v>
      </c>
      <c r="E63" s="177">
        <v>0</v>
      </c>
      <c r="F63" s="177">
        <v>0</v>
      </c>
      <c r="G63" s="177">
        <v>-123737</v>
      </c>
      <c r="H63" s="177">
        <v>3445844</v>
      </c>
    </row>
    <row r="64" spans="1:8" ht="12.75" hidden="1" customHeight="1" outlineLevel="2" x14ac:dyDescent="0.2">
      <c r="A64" s="176" t="s">
        <v>500</v>
      </c>
      <c r="B64" s="52" t="s">
        <v>55</v>
      </c>
      <c r="C64" s="178">
        <v>-15586439</v>
      </c>
      <c r="D64" s="178">
        <v>-19173222</v>
      </c>
      <c r="E64" s="178">
        <v>0</v>
      </c>
      <c r="F64" s="178">
        <v>0</v>
      </c>
      <c r="G64" s="178">
        <v>0</v>
      </c>
      <c r="H64" s="178">
        <v>-34759661</v>
      </c>
    </row>
    <row r="65" spans="1:8" ht="12.75" hidden="1" customHeight="1" outlineLevel="1" x14ac:dyDescent="0.2">
      <c r="A65" s="52" t="s">
        <v>564</v>
      </c>
      <c r="B65" s="52" t="s">
        <v>429</v>
      </c>
      <c r="C65" s="177">
        <v>-12016858</v>
      </c>
      <c r="D65" s="177">
        <v>-19173222</v>
      </c>
      <c r="E65" s="177">
        <v>0</v>
      </c>
      <c r="F65" s="177">
        <v>0</v>
      </c>
      <c r="G65" s="177">
        <v>-123737</v>
      </c>
      <c r="H65" s="177">
        <v>-31313817</v>
      </c>
    </row>
    <row r="66" spans="1:8" ht="12.75" hidden="1" customHeight="1" outlineLevel="1" x14ac:dyDescent="0.2">
      <c r="A66" s="52" t="s">
        <v>429</v>
      </c>
      <c r="B66" s="52" t="s">
        <v>429</v>
      </c>
      <c r="C66" s="52" t="s">
        <v>429</v>
      </c>
      <c r="D66" s="52" t="s">
        <v>429</v>
      </c>
      <c r="E66" s="52" t="s">
        <v>429</v>
      </c>
      <c r="F66" s="52" t="s">
        <v>429</v>
      </c>
      <c r="G66" s="52" t="s">
        <v>429</v>
      </c>
      <c r="H66" s="52" t="s">
        <v>429</v>
      </c>
    </row>
    <row r="67" spans="1:8" ht="13.5" hidden="1" customHeight="1" outlineLevel="1" thickBot="1" x14ac:dyDescent="0.25">
      <c r="A67" s="159" t="s">
        <v>334</v>
      </c>
      <c r="B67" s="159" t="s">
        <v>429</v>
      </c>
      <c r="C67" s="179">
        <v>-1207404709</v>
      </c>
      <c r="D67" s="179">
        <v>-161902190</v>
      </c>
      <c r="E67" s="179">
        <v>0</v>
      </c>
      <c r="F67" s="179">
        <v>11887149</v>
      </c>
      <c r="G67" s="179">
        <v>-15342692</v>
      </c>
      <c r="H67" s="179">
        <v>-1372762442</v>
      </c>
    </row>
    <row r="68" spans="1:8" collapsed="1" x14ac:dyDescent="0.2"/>
    <row r="69" spans="1:8" ht="30.75" customHeight="1" x14ac:dyDescent="0.2">
      <c r="A69" s="156" t="s">
        <v>437</v>
      </c>
      <c r="B69" s="156" t="s">
        <v>438</v>
      </c>
      <c r="C69" s="156" t="s">
        <v>547</v>
      </c>
      <c r="D69" s="156" t="s">
        <v>555</v>
      </c>
      <c r="E69" s="156" t="s">
        <v>556</v>
      </c>
      <c r="F69" s="156" t="s">
        <v>557</v>
      </c>
      <c r="G69" s="156" t="s">
        <v>558</v>
      </c>
      <c r="H69" s="156" t="s">
        <v>439</v>
      </c>
    </row>
    <row r="70" spans="1:8" x14ac:dyDescent="0.2">
      <c r="A70" s="52" t="s">
        <v>446</v>
      </c>
      <c r="B70" s="52" t="s">
        <v>446</v>
      </c>
      <c r="C70" s="52" t="s">
        <v>429</v>
      </c>
      <c r="D70" s="52" t="s">
        <v>429</v>
      </c>
      <c r="E70" s="52" t="s">
        <v>429</v>
      </c>
      <c r="F70" s="52" t="s">
        <v>429</v>
      </c>
      <c r="G70" s="52" t="s">
        <v>429</v>
      </c>
      <c r="H70" s="52" t="s">
        <v>429</v>
      </c>
    </row>
    <row r="71" spans="1:8" x14ac:dyDescent="0.2">
      <c r="A71" s="176" t="s">
        <v>447</v>
      </c>
      <c r="B71" s="52" t="s">
        <v>448</v>
      </c>
      <c r="C71" s="177">
        <v>171624900</v>
      </c>
      <c r="D71" s="177">
        <f t="shared" ref="D71:D86" si="0">+D9*$G$137</f>
        <v>0</v>
      </c>
      <c r="E71" s="177">
        <v>0</v>
      </c>
      <c r="F71" s="177">
        <v>0</v>
      </c>
      <c r="G71" s="177">
        <f>+C142</f>
        <v>-2199168</v>
      </c>
      <c r="H71" s="177">
        <f t="shared" ref="H71:H86" si="1">SUM(C71:G71)</f>
        <v>169425732</v>
      </c>
    </row>
    <row r="72" spans="1:8" x14ac:dyDescent="0.2">
      <c r="A72" s="176" t="s">
        <v>250</v>
      </c>
      <c r="B72" s="52" t="s">
        <v>482</v>
      </c>
      <c r="C72" s="177">
        <v>6474078</v>
      </c>
      <c r="D72" s="177">
        <f t="shared" si="0"/>
        <v>0</v>
      </c>
      <c r="E72" s="177">
        <v>0</v>
      </c>
      <c r="F72" s="177">
        <v>0</v>
      </c>
      <c r="G72" s="177">
        <v>0</v>
      </c>
      <c r="H72" s="177">
        <f t="shared" si="1"/>
        <v>6474078</v>
      </c>
    </row>
    <row r="73" spans="1:8" x14ac:dyDescent="0.2">
      <c r="A73" s="176" t="s">
        <v>248</v>
      </c>
      <c r="B73" s="52" t="s">
        <v>34</v>
      </c>
      <c r="C73" s="177">
        <v>3788</v>
      </c>
      <c r="D73" s="177">
        <f t="shared" si="0"/>
        <v>119.61041848785368</v>
      </c>
      <c r="E73" s="177">
        <v>0</v>
      </c>
      <c r="F73" s="177">
        <v>0</v>
      </c>
      <c r="G73" s="177">
        <v>0</v>
      </c>
      <c r="H73" s="177">
        <f t="shared" si="1"/>
        <v>3907.6104184878536</v>
      </c>
    </row>
    <row r="74" spans="1:8" x14ac:dyDescent="0.2">
      <c r="A74" s="176" t="s">
        <v>485</v>
      </c>
      <c r="B74" s="52" t="s">
        <v>35</v>
      </c>
      <c r="C74" s="177">
        <v>2244701</v>
      </c>
      <c r="D74" s="177">
        <f t="shared" si="0"/>
        <v>-207107.1124847045</v>
      </c>
      <c r="E74" s="177">
        <v>0</v>
      </c>
      <c r="F74" s="177">
        <v>0</v>
      </c>
      <c r="G74" s="177">
        <v>0</v>
      </c>
      <c r="H74" s="177">
        <f t="shared" si="1"/>
        <v>2037593.8875152955</v>
      </c>
    </row>
    <row r="75" spans="1:8" x14ac:dyDescent="0.2">
      <c r="A75" s="176" t="s">
        <v>240</v>
      </c>
      <c r="B75" s="52" t="s">
        <v>36</v>
      </c>
      <c r="C75" s="177">
        <v>95464</v>
      </c>
      <c r="D75" s="177">
        <f t="shared" si="0"/>
        <v>-8397.8223889374185</v>
      </c>
      <c r="E75" s="177">
        <v>0</v>
      </c>
      <c r="F75" s="177">
        <v>0</v>
      </c>
      <c r="G75" s="177">
        <v>0</v>
      </c>
      <c r="H75" s="177">
        <f t="shared" si="1"/>
        <v>87066.17761106258</v>
      </c>
    </row>
    <row r="76" spans="1:8" x14ac:dyDescent="0.2">
      <c r="A76" s="176" t="s">
        <v>241</v>
      </c>
      <c r="B76" s="52" t="s">
        <v>486</v>
      </c>
      <c r="C76" s="177">
        <v>0</v>
      </c>
      <c r="D76" s="177">
        <f t="shared" si="0"/>
        <v>0</v>
      </c>
      <c r="E76" s="177">
        <v>0</v>
      </c>
      <c r="F76" s="177">
        <v>0</v>
      </c>
      <c r="G76" s="177">
        <v>0</v>
      </c>
      <c r="H76" s="177">
        <f t="shared" si="1"/>
        <v>0</v>
      </c>
    </row>
    <row r="77" spans="1:8" x14ac:dyDescent="0.2">
      <c r="A77" s="176" t="s">
        <v>243</v>
      </c>
      <c r="B77" s="52" t="s">
        <v>37</v>
      </c>
      <c r="C77" s="177">
        <v>2177946</v>
      </c>
      <c r="D77" s="177">
        <f t="shared" si="0"/>
        <v>-21377.643886101847</v>
      </c>
      <c r="E77" s="177">
        <v>0</v>
      </c>
      <c r="F77" s="177">
        <v>0</v>
      </c>
      <c r="G77" s="177">
        <v>0</v>
      </c>
      <c r="H77" s="177">
        <f t="shared" si="1"/>
        <v>2156568.3561138981</v>
      </c>
    </row>
    <row r="78" spans="1:8" x14ac:dyDescent="0.2">
      <c r="A78" s="176" t="s">
        <v>245</v>
      </c>
      <c r="B78" s="52" t="s">
        <v>39</v>
      </c>
      <c r="C78" s="177">
        <v>14587</v>
      </c>
      <c r="D78" s="177">
        <f t="shared" si="0"/>
        <v>0</v>
      </c>
      <c r="E78" s="177">
        <v>0</v>
      </c>
      <c r="F78" s="177">
        <v>0</v>
      </c>
      <c r="G78" s="177">
        <v>0</v>
      </c>
      <c r="H78" s="177">
        <f t="shared" si="1"/>
        <v>14587</v>
      </c>
    </row>
    <row r="79" spans="1:8" x14ac:dyDescent="0.2">
      <c r="A79" s="176" t="s">
        <v>251</v>
      </c>
      <c r="B79" s="52" t="s">
        <v>42</v>
      </c>
      <c r="C79" s="177">
        <v>6430800</v>
      </c>
      <c r="D79" s="177">
        <f t="shared" si="0"/>
        <v>-718011.30494467053</v>
      </c>
      <c r="E79" s="177">
        <v>0</v>
      </c>
      <c r="F79" s="177">
        <v>0</v>
      </c>
      <c r="G79" s="177">
        <v>0</v>
      </c>
      <c r="H79" s="177">
        <f t="shared" si="1"/>
        <v>5712788.6950553292</v>
      </c>
    </row>
    <row r="80" spans="1:8" x14ac:dyDescent="0.2">
      <c r="A80" s="176" t="s">
        <v>252</v>
      </c>
      <c r="B80" s="52" t="s">
        <v>43</v>
      </c>
      <c r="C80" s="177">
        <v>367500</v>
      </c>
      <c r="D80" s="177">
        <f t="shared" si="0"/>
        <v>0</v>
      </c>
      <c r="E80" s="177">
        <v>0</v>
      </c>
      <c r="F80" s="177">
        <v>0</v>
      </c>
      <c r="G80" s="177">
        <v>0</v>
      </c>
      <c r="H80" s="177">
        <f t="shared" si="1"/>
        <v>367500</v>
      </c>
    </row>
    <row r="81" spans="1:8" x14ac:dyDescent="0.2">
      <c r="A81" s="176" t="s">
        <v>239</v>
      </c>
      <c r="B81" s="52" t="s">
        <v>46</v>
      </c>
      <c r="C81" s="177">
        <v>229974</v>
      </c>
      <c r="D81" s="177">
        <f t="shared" si="0"/>
        <v>0</v>
      </c>
      <c r="E81" s="177">
        <v>0</v>
      </c>
      <c r="F81" s="177">
        <v>0</v>
      </c>
      <c r="G81" s="177">
        <v>0</v>
      </c>
      <c r="H81" s="177">
        <f t="shared" si="1"/>
        <v>229974</v>
      </c>
    </row>
    <row r="82" spans="1:8" x14ac:dyDescent="0.2">
      <c r="A82" s="176" t="s">
        <v>253</v>
      </c>
      <c r="B82" s="52" t="s">
        <v>493</v>
      </c>
      <c r="C82" s="177">
        <v>20079</v>
      </c>
      <c r="D82" s="177">
        <f t="shared" si="0"/>
        <v>0</v>
      </c>
      <c r="E82" s="177">
        <v>0</v>
      </c>
      <c r="F82" s="177">
        <v>0</v>
      </c>
      <c r="G82" s="177">
        <v>0</v>
      </c>
      <c r="H82" s="177">
        <f t="shared" si="1"/>
        <v>20079</v>
      </c>
    </row>
    <row r="83" spans="1:8" x14ac:dyDescent="0.2">
      <c r="A83" s="176" t="s">
        <v>249</v>
      </c>
      <c r="B83" s="52" t="s">
        <v>494</v>
      </c>
      <c r="C83" s="177">
        <v>238899</v>
      </c>
      <c r="D83" s="177">
        <f t="shared" si="0"/>
        <v>0</v>
      </c>
      <c r="E83" s="177">
        <v>0</v>
      </c>
      <c r="F83" s="177">
        <v>0</v>
      </c>
      <c r="G83" s="177">
        <v>0</v>
      </c>
      <c r="H83" s="177">
        <f t="shared" si="1"/>
        <v>238899</v>
      </c>
    </row>
    <row r="84" spans="1:8" x14ac:dyDescent="0.2">
      <c r="A84" s="176" t="s">
        <v>254</v>
      </c>
      <c r="B84" s="52" t="s">
        <v>495</v>
      </c>
      <c r="C84" s="177">
        <v>0</v>
      </c>
      <c r="D84" s="177">
        <f t="shared" si="0"/>
        <v>0</v>
      </c>
      <c r="E84" s="177">
        <v>0</v>
      </c>
      <c r="F84" s="177">
        <v>0</v>
      </c>
      <c r="G84" s="177">
        <v>0</v>
      </c>
      <c r="H84" s="177">
        <f t="shared" si="1"/>
        <v>0</v>
      </c>
    </row>
    <row r="85" spans="1:8" x14ac:dyDescent="0.2">
      <c r="A85" s="176" t="s">
        <v>234</v>
      </c>
      <c r="B85" s="52" t="s">
        <v>56</v>
      </c>
      <c r="C85" s="177">
        <v>25040681</v>
      </c>
      <c r="D85" s="177">
        <f t="shared" si="0"/>
        <v>-7951632.451498339</v>
      </c>
      <c r="E85" s="177">
        <v>0</v>
      </c>
      <c r="F85" s="177">
        <v>0</v>
      </c>
      <c r="G85" s="177">
        <v>0</v>
      </c>
      <c r="H85" s="177">
        <f t="shared" si="1"/>
        <v>17089048.548501663</v>
      </c>
    </row>
    <row r="86" spans="1:8" x14ac:dyDescent="0.2">
      <c r="A86" s="176" t="s">
        <v>237</v>
      </c>
      <c r="B86" s="52" t="s">
        <v>57</v>
      </c>
      <c r="C86" s="178">
        <v>13867521</v>
      </c>
      <c r="D86" s="178">
        <f t="shared" si="0"/>
        <v>175840.27994278519</v>
      </c>
      <c r="E86" s="178">
        <v>0</v>
      </c>
      <c r="F86" s="178">
        <v>0</v>
      </c>
      <c r="G86" s="178">
        <v>0</v>
      </c>
      <c r="H86" s="178">
        <f t="shared" si="1"/>
        <v>14043361.279942784</v>
      </c>
    </row>
    <row r="87" spans="1:8" x14ac:dyDescent="0.2">
      <c r="A87" s="52" t="s">
        <v>561</v>
      </c>
      <c r="B87" s="52" t="s">
        <v>429</v>
      </c>
      <c r="C87" s="177">
        <f>SUM(C71:C86)</f>
        <v>228830918</v>
      </c>
      <c r="D87" s="177">
        <f t="shared" ref="D87:H87" si="2">SUM(D71:D86)</f>
        <v>-8730566.4448414817</v>
      </c>
      <c r="E87" s="177">
        <f t="shared" si="2"/>
        <v>0</v>
      </c>
      <c r="F87" s="177">
        <f t="shared" si="2"/>
        <v>0</v>
      </c>
      <c r="G87" s="177">
        <f t="shared" si="2"/>
        <v>-2199168</v>
      </c>
      <c r="H87" s="177">
        <f t="shared" si="2"/>
        <v>217901183.55515856</v>
      </c>
    </row>
    <row r="88" spans="1:8" x14ac:dyDescent="0.2">
      <c r="A88" s="52" t="s">
        <v>429</v>
      </c>
      <c r="B88" s="52" t="s">
        <v>429</v>
      </c>
      <c r="C88" s="52" t="s">
        <v>429</v>
      </c>
      <c r="D88" s="52" t="s">
        <v>429</v>
      </c>
      <c r="E88" s="52" t="s">
        <v>429</v>
      </c>
      <c r="F88" s="52" t="s">
        <v>429</v>
      </c>
      <c r="G88" s="52" t="s">
        <v>429</v>
      </c>
      <c r="H88" s="52" t="s">
        <v>429</v>
      </c>
    </row>
    <row r="89" spans="1:8" x14ac:dyDescent="0.2">
      <c r="A89" s="52" t="s">
        <v>473</v>
      </c>
      <c r="B89" s="52" t="s">
        <v>473</v>
      </c>
      <c r="C89" s="52" t="s">
        <v>429</v>
      </c>
      <c r="D89" s="52" t="s">
        <v>429</v>
      </c>
      <c r="E89" s="52" t="s">
        <v>429</v>
      </c>
      <c r="F89" s="52" t="s">
        <v>429</v>
      </c>
      <c r="G89" s="52" t="s">
        <v>429</v>
      </c>
      <c r="H89" s="52" t="s">
        <v>429</v>
      </c>
    </row>
    <row r="90" spans="1:8" x14ac:dyDescent="0.2">
      <c r="A90" s="176" t="s">
        <v>215</v>
      </c>
      <c r="B90" s="52" t="s">
        <v>474</v>
      </c>
      <c r="C90" s="177">
        <v>11717609</v>
      </c>
      <c r="D90" s="177">
        <f t="shared" ref="D90:D101" si="3">+D28*$G$137</f>
        <v>829970.83883176616</v>
      </c>
      <c r="E90" s="177">
        <v>0</v>
      </c>
      <c r="F90" s="177">
        <v>0</v>
      </c>
      <c r="G90" s="177">
        <v>0</v>
      </c>
      <c r="H90" s="177">
        <f t="shared" ref="H90:H101" si="4">SUM(C90:G90)</f>
        <v>12547579.838831766</v>
      </c>
    </row>
    <row r="91" spans="1:8" x14ac:dyDescent="0.2">
      <c r="A91" s="176" t="s">
        <v>216</v>
      </c>
      <c r="B91" s="52" t="s">
        <v>29</v>
      </c>
      <c r="C91" s="177">
        <v>-955279699</v>
      </c>
      <c r="D91" s="177">
        <f t="shared" si="3"/>
        <v>-8498271.3020271678</v>
      </c>
      <c r="E91" s="177">
        <v>0</v>
      </c>
      <c r="F91" s="177">
        <v>0</v>
      </c>
      <c r="G91" s="177">
        <v>0</v>
      </c>
      <c r="H91" s="177">
        <f t="shared" si="4"/>
        <v>-963777970.30202723</v>
      </c>
    </row>
    <row r="92" spans="1:8" x14ac:dyDescent="0.2">
      <c r="A92" s="176" t="s">
        <v>475</v>
      </c>
      <c r="B92" s="52" t="s">
        <v>30</v>
      </c>
      <c r="C92" s="177">
        <v>48411592</v>
      </c>
      <c r="D92" s="177">
        <f t="shared" si="3"/>
        <v>0</v>
      </c>
      <c r="E92" s="177">
        <v>0</v>
      </c>
      <c r="F92" s="177">
        <v>0</v>
      </c>
      <c r="G92" s="177">
        <v>0</v>
      </c>
      <c r="H92" s="177">
        <f t="shared" si="4"/>
        <v>48411592</v>
      </c>
    </row>
    <row r="93" spans="1:8" x14ac:dyDescent="0.2">
      <c r="A93" s="176" t="s">
        <v>217</v>
      </c>
      <c r="B93" s="52" t="s">
        <v>476</v>
      </c>
      <c r="C93" s="177">
        <v>-27335940</v>
      </c>
      <c r="D93" s="177">
        <f t="shared" si="3"/>
        <v>0</v>
      </c>
      <c r="E93" s="177">
        <v>0</v>
      </c>
      <c r="F93" s="177">
        <v>0</v>
      </c>
      <c r="G93" s="177">
        <v>0</v>
      </c>
      <c r="H93" s="177">
        <f t="shared" si="4"/>
        <v>-27335940</v>
      </c>
    </row>
    <row r="94" spans="1:8" x14ac:dyDescent="0.2">
      <c r="A94" s="176" t="s">
        <v>218</v>
      </c>
      <c r="B94" s="52" t="s">
        <v>31</v>
      </c>
      <c r="C94" s="177">
        <v>-49956820</v>
      </c>
      <c r="D94" s="177">
        <f t="shared" si="3"/>
        <v>-14746228.993829545</v>
      </c>
      <c r="E94" s="177">
        <v>0</v>
      </c>
      <c r="F94" s="177">
        <v>0</v>
      </c>
      <c r="G94" s="177">
        <v>0</v>
      </c>
      <c r="H94" s="177">
        <f t="shared" si="4"/>
        <v>-64703048.993829548</v>
      </c>
    </row>
    <row r="95" spans="1:8" x14ac:dyDescent="0.2">
      <c r="A95" s="176" t="s">
        <v>219</v>
      </c>
      <c r="B95" s="52" t="s">
        <v>478</v>
      </c>
      <c r="C95" s="177">
        <v>1863484</v>
      </c>
      <c r="D95" s="177">
        <f t="shared" si="3"/>
        <v>0</v>
      </c>
      <c r="E95" s="177">
        <v>0</v>
      </c>
      <c r="F95" s="177">
        <v>0</v>
      </c>
      <c r="G95" s="177">
        <v>0</v>
      </c>
      <c r="H95" s="177">
        <f t="shared" si="4"/>
        <v>1863484</v>
      </c>
    </row>
    <row r="96" spans="1:8" x14ac:dyDescent="0.2">
      <c r="A96" s="176" t="s">
        <v>481</v>
      </c>
      <c r="B96" s="52" t="s">
        <v>32</v>
      </c>
      <c r="C96" s="177">
        <v>-135711918</v>
      </c>
      <c r="D96" s="177">
        <f t="shared" si="3"/>
        <v>-6950696.5028227838</v>
      </c>
      <c r="E96" s="177">
        <v>0</v>
      </c>
      <c r="F96" s="177">
        <v>0</v>
      </c>
      <c r="G96" s="177">
        <v>0</v>
      </c>
      <c r="H96" s="177">
        <f t="shared" si="4"/>
        <v>-142662614.50282279</v>
      </c>
    </row>
    <row r="97" spans="1:8" x14ac:dyDescent="0.2">
      <c r="A97" s="176" t="s">
        <v>220</v>
      </c>
      <c r="B97" s="52" t="s">
        <v>221</v>
      </c>
      <c r="C97" s="177">
        <v>-365908</v>
      </c>
      <c r="D97" s="177">
        <f t="shared" si="3"/>
        <v>0</v>
      </c>
      <c r="E97" s="177">
        <v>0</v>
      </c>
      <c r="F97" s="177">
        <v>0</v>
      </c>
      <c r="G97" s="177">
        <v>0</v>
      </c>
      <c r="H97" s="177">
        <f t="shared" si="4"/>
        <v>-365908</v>
      </c>
    </row>
    <row r="98" spans="1:8" x14ac:dyDescent="0.2">
      <c r="A98" s="176" t="s">
        <v>222</v>
      </c>
      <c r="B98" s="52" t="s">
        <v>483</v>
      </c>
      <c r="C98" s="177">
        <v>-115087019</v>
      </c>
      <c r="D98" s="177">
        <f t="shared" si="3"/>
        <v>0</v>
      </c>
      <c r="E98" s="177">
        <v>0</v>
      </c>
      <c r="F98" s="177">
        <v>0</v>
      </c>
      <c r="G98" s="177">
        <v>0</v>
      </c>
      <c r="H98" s="177">
        <f t="shared" si="4"/>
        <v>-115087019</v>
      </c>
    </row>
    <row r="99" spans="1:8" x14ac:dyDescent="0.2">
      <c r="A99" s="176" t="s">
        <v>223</v>
      </c>
      <c r="B99" s="52" t="s">
        <v>33</v>
      </c>
      <c r="C99" s="177">
        <v>-217522252</v>
      </c>
      <c r="D99" s="177">
        <f t="shared" si="3"/>
        <v>-24290050.094191745</v>
      </c>
      <c r="E99" s="177">
        <v>0</v>
      </c>
      <c r="F99" s="177">
        <v>0</v>
      </c>
      <c r="G99" s="177">
        <v>0</v>
      </c>
      <c r="H99" s="177">
        <f t="shared" si="4"/>
        <v>-241812302.09419173</v>
      </c>
    </row>
    <row r="100" spans="1:8" x14ac:dyDescent="0.2">
      <c r="A100" s="176" t="s">
        <v>224</v>
      </c>
      <c r="B100" s="52" t="s">
        <v>484</v>
      </c>
      <c r="C100" s="177">
        <v>-21654466</v>
      </c>
      <c r="D100" s="177">
        <f t="shared" si="3"/>
        <v>0</v>
      </c>
      <c r="E100" s="177">
        <v>0</v>
      </c>
      <c r="F100" s="177">
        <v>0</v>
      </c>
      <c r="G100" s="177">
        <v>0</v>
      </c>
      <c r="H100" s="177">
        <f t="shared" si="4"/>
        <v>-21654466</v>
      </c>
    </row>
    <row r="101" spans="1:8" x14ac:dyDescent="0.2">
      <c r="A101" s="176" t="s">
        <v>225</v>
      </c>
      <c r="B101" s="52" t="s">
        <v>40</v>
      </c>
      <c r="C101" s="178">
        <v>130496465</v>
      </c>
      <c r="D101" s="178">
        <f t="shared" si="3"/>
        <v>5675444.5148014976</v>
      </c>
      <c r="E101" s="178">
        <v>0</v>
      </c>
      <c r="F101" s="178">
        <v>0</v>
      </c>
      <c r="G101" s="178">
        <v>0</v>
      </c>
      <c r="H101" s="178">
        <f t="shared" si="4"/>
        <v>136171909.5148015</v>
      </c>
    </row>
    <row r="102" spans="1:8" x14ac:dyDescent="0.2">
      <c r="A102" s="52" t="s">
        <v>562</v>
      </c>
      <c r="B102" s="52" t="s">
        <v>429</v>
      </c>
      <c r="C102" s="177">
        <f>SUM(C90:C101)</f>
        <v>-1330424872</v>
      </c>
      <c r="D102" s="177">
        <f t="shared" ref="D102:H102" si="5">SUM(D90:D101)</f>
        <v>-47979831.539237984</v>
      </c>
      <c r="E102" s="177">
        <f t="shared" si="5"/>
        <v>0</v>
      </c>
      <c r="F102" s="177">
        <f t="shared" si="5"/>
        <v>0</v>
      </c>
      <c r="G102" s="177">
        <f t="shared" si="5"/>
        <v>0</v>
      </c>
      <c r="H102" s="177">
        <f t="shared" si="5"/>
        <v>-1378404703.5392382</v>
      </c>
    </row>
    <row r="103" spans="1:8" x14ac:dyDescent="0.2">
      <c r="A103" s="52" t="s">
        <v>429</v>
      </c>
      <c r="B103" s="52" t="s">
        <v>429</v>
      </c>
      <c r="C103" s="52" t="s">
        <v>429</v>
      </c>
      <c r="D103" s="52" t="s">
        <v>429</v>
      </c>
      <c r="E103" s="52" t="s">
        <v>429</v>
      </c>
      <c r="F103" s="52" t="s">
        <v>429</v>
      </c>
      <c r="G103" s="52" t="s">
        <v>429</v>
      </c>
      <c r="H103" s="52" t="s">
        <v>429</v>
      </c>
    </row>
    <row r="104" spans="1:8" x14ac:dyDescent="0.2">
      <c r="A104" s="52" t="s">
        <v>443</v>
      </c>
      <c r="B104" s="52" t="s">
        <v>443</v>
      </c>
      <c r="C104" s="52" t="s">
        <v>429</v>
      </c>
      <c r="D104" s="52" t="s">
        <v>429</v>
      </c>
      <c r="E104" s="52" t="s">
        <v>429</v>
      </c>
      <c r="F104" s="52" t="s">
        <v>429</v>
      </c>
      <c r="G104" s="52" t="s">
        <v>429</v>
      </c>
      <c r="H104" s="52" t="s">
        <v>429</v>
      </c>
    </row>
    <row r="105" spans="1:8" x14ac:dyDescent="0.2">
      <c r="A105" s="176" t="s">
        <v>444</v>
      </c>
      <c r="B105" s="52" t="s">
        <v>445</v>
      </c>
      <c r="C105" s="177">
        <v>0</v>
      </c>
      <c r="D105" s="177">
        <f t="shared" ref="D105:D121" si="6">+D43*$G$137</f>
        <v>0</v>
      </c>
      <c r="E105" s="177">
        <v>0</v>
      </c>
      <c r="F105" s="177">
        <v>0</v>
      </c>
      <c r="G105" s="177">
        <v>0</v>
      </c>
      <c r="H105" s="177">
        <f t="shared" ref="H105:H121" si="7">SUM(C105:G105)</f>
        <v>0</v>
      </c>
    </row>
    <row r="106" spans="1:8" x14ac:dyDescent="0.2">
      <c r="A106" s="176" t="s">
        <v>450</v>
      </c>
      <c r="B106" s="52" t="s">
        <v>451</v>
      </c>
      <c r="C106" s="177">
        <v>-32062924</v>
      </c>
      <c r="D106" s="177">
        <f t="shared" si="6"/>
        <v>0</v>
      </c>
      <c r="E106" s="177">
        <v>0</v>
      </c>
      <c r="F106" s="177">
        <v>0</v>
      </c>
      <c r="G106" s="177">
        <v>0</v>
      </c>
      <c r="H106" s="177">
        <f t="shared" si="7"/>
        <v>-32062924</v>
      </c>
    </row>
    <row r="107" spans="1:8" x14ac:dyDescent="0.2">
      <c r="A107" s="176" t="s">
        <v>456</v>
      </c>
      <c r="B107" s="52" t="s">
        <v>214</v>
      </c>
      <c r="C107" s="177">
        <v>1394568</v>
      </c>
      <c r="D107" s="177">
        <f t="shared" si="6"/>
        <v>0</v>
      </c>
      <c r="E107" s="177">
        <v>0</v>
      </c>
      <c r="F107" s="177">
        <f>-5246215/2</f>
        <v>-2623107.5</v>
      </c>
      <c r="G107" s="177">
        <f>6640783/2</f>
        <v>3320391.5</v>
      </c>
      <c r="H107" s="177">
        <f t="shared" si="7"/>
        <v>2091852</v>
      </c>
    </row>
    <row r="108" spans="1:8" x14ac:dyDescent="0.2">
      <c r="A108" s="176" t="s">
        <v>457</v>
      </c>
      <c r="B108" s="52" t="s">
        <v>458</v>
      </c>
      <c r="C108" s="177">
        <v>0</v>
      </c>
      <c r="D108" s="177">
        <f t="shared" si="6"/>
        <v>0</v>
      </c>
      <c r="E108" s="177">
        <v>0</v>
      </c>
      <c r="F108" s="177">
        <f>16893192/2</f>
        <v>8446596</v>
      </c>
      <c r="G108" s="177">
        <f>-16893192/2</f>
        <v>-8446596</v>
      </c>
      <c r="H108" s="177">
        <f t="shared" si="7"/>
        <v>0</v>
      </c>
    </row>
    <row r="109" spans="1:8" x14ac:dyDescent="0.2">
      <c r="A109" s="176" t="s">
        <v>459</v>
      </c>
      <c r="B109" s="52" t="s">
        <v>460</v>
      </c>
      <c r="C109" s="177">
        <v>0</v>
      </c>
      <c r="D109" s="177">
        <f t="shared" si="6"/>
        <v>0</v>
      </c>
      <c r="E109" s="177">
        <v>0</v>
      </c>
      <c r="F109" s="177"/>
      <c r="G109" s="177">
        <f>-240172/2</f>
        <v>-120086</v>
      </c>
      <c r="H109" s="177">
        <f t="shared" si="7"/>
        <v>-120086</v>
      </c>
    </row>
    <row r="110" spans="1:8" x14ac:dyDescent="0.2">
      <c r="A110" s="176" t="s">
        <v>466</v>
      </c>
      <c r="B110" s="52" t="s">
        <v>467</v>
      </c>
      <c r="C110" s="177">
        <v>22402826</v>
      </c>
      <c r="D110" s="177">
        <f t="shared" si="6"/>
        <v>-116352.08012967581</v>
      </c>
      <c r="E110" s="177">
        <v>0</v>
      </c>
      <c r="F110" s="177">
        <v>0</v>
      </c>
      <c r="G110" s="177">
        <v>0</v>
      </c>
      <c r="H110" s="177">
        <f t="shared" si="7"/>
        <v>22286473.919870324</v>
      </c>
    </row>
    <row r="111" spans="1:8" x14ac:dyDescent="0.2">
      <c r="A111" s="176" t="s">
        <v>244</v>
      </c>
      <c r="B111" s="52" t="s">
        <v>38</v>
      </c>
      <c r="C111" s="177">
        <v>6493022</v>
      </c>
      <c r="D111" s="177">
        <f t="shared" si="6"/>
        <v>374501.05672196281</v>
      </c>
      <c r="E111" s="177">
        <v>0</v>
      </c>
      <c r="F111" s="177">
        <v>0</v>
      </c>
      <c r="G111" s="177">
        <v>0</v>
      </c>
      <c r="H111" s="177">
        <f t="shared" si="7"/>
        <v>6867523.056721963</v>
      </c>
    </row>
    <row r="112" spans="1:8" x14ac:dyDescent="0.2">
      <c r="A112" s="176" t="s">
        <v>246</v>
      </c>
      <c r="B112" s="52" t="s">
        <v>41</v>
      </c>
      <c r="C112" s="177">
        <v>753324</v>
      </c>
      <c r="D112" s="177">
        <f t="shared" si="6"/>
        <v>-167137.99467042414</v>
      </c>
      <c r="E112" s="177">
        <v>0</v>
      </c>
      <c r="F112" s="177">
        <v>0</v>
      </c>
      <c r="G112" s="177">
        <v>0</v>
      </c>
      <c r="H112" s="177">
        <f t="shared" si="7"/>
        <v>586186.00532957586</v>
      </c>
    </row>
    <row r="113" spans="1:8" x14ac:dyDescent="0.2">
      <c r="A113" s="176" t="s">
        <v>226</v>
      </c>
      <c r="B113" s="52" t="s">
        <v>489</v>
      </c>
      <c r="C113" s="177">
        <v>-7324185</v>
      </c>
      <c r="D113" s="177">
        <f t="shared" si="6"/>
        <v>0</v>
      </c>
      <c r="E113" s="177">
        <v>0</v>
      </c>
      <c r="F113" s="177">
        <v>0</v>
      </c>
      <c r="G113" s="177">
        <v>0</v>
      </c>
      <c r="H113" s="177">
        <f t="shared" si="7"/>
        <v>-7324185</v>
      </c>
    </row>
    <row r="114" spans="1:8" x14ac:dyDescent="0.2">
      <c r="A114" s="176" t="s">
        <v>227</v>
      </c>
      <c r="B114" s="52" t="s">
        <v>48</v>
      </c>
      <c r="C114" s="177">
        <v>11555746</v>
      </c>
      <c r="D114" s="177">
        <f t="shared" si="6"/>
        <v>-2839177.44778931</v>
      </c>
      <c r="E114" s="177">
        <v>0</v>
      </c>
      <c r="F114" s="177">
        <v>0</v>
      </c>
      <c r="G114" s="177">
        <v>0</v>
      </c>
      <c r="H114" s="177">
        <f t="shared" si="7"/>
        <v>8716568.5522106905</v>
      </c>
    </row>
    <row r="115" spans="1:8" x14ac:dyDescent="0.2">
      <c r="A115" s="176" t="s">
        <v>228</v>
      </c>
      <c r="B115" s="52" t="s">
        <v>49</v>
      </c>
      <c r="C115" s="177">
        <v>-1858034</v>
      </c>
      <c r="D115" s="177">
        <f t="shared" si="6"/>
        <v>31164.787289782798</v>
      </c>
      <c r="E115" s="177">
        <v>0</v>
      </c>
      <c r="F115" s="177">
        <v>0</v>
      </c>
      <c r="G115" s="177">
        <v>0</v>
      </c>
      <c r="H115" s="177">
        <f t="shared" si="7"/>
        <v>-1826869.2127102171</v>
      </c>
    </row>
    <row r="116" spans="1:8" x14ac:dyDescent="0.2">
      <c r="A116" s="176" t="s">
        <v>229</v>
      </c>
      <c r="B116" s="52" t="s">
        <v>50</v>
      </c>
      <c r="C116" s="177">
        <v>-34998534</v>
      </c>
      <c r="D116" s="177">
        <f t="shared" si="6"/>
        <v>-2748318.2790909125</v>
      </c>
      <c r="E116" s="177">
        <v>0</v>
      </c>
      <c r="F116" s="177">
        <v>0</v>
      </c>
      <c r="G116" s="177">
        <v>0</v>
      </c>
      <c r="H116" s="177">
        <f t="shared" si="7"/>
        <v>-37746852.279090911</v>
      </c>
    </row>
    <row r="117" spans="1:8" x14ac:dyDescent="0.2">
      <c r="A117" s="176" t="s">
        <v>230</v>
      </c>
      <c r="B117" s="52" t="s">
        <v>51</v>
      </c>
      <c r="C117" s="177">
        <v>-42244072</v>
      </c>
      <c r="D117" s="177">
        <f t="shared" si="6"/>
        <v>2448708.8184174653</v>
      </c>
      <c r="E117" s="177">
        <v>0</v>
      </c>
      <c r="F117" s="177">
        <v>0</v>
      </c>
      <c r="G117" s="177">
        <v>0</v>
      </c>
      <c r="H117" s="177">
        <f t="shared" si="7"/>
        <v>-39795363.181582533</v>
      </c>
    </row>
    <row r="118" spans="1:8" x14ac:dyDescent="0.2">
      <c r="A118" s="176" t="s">
        <v>231</v>
      </c>
      <c r="B118" s="52" t="s">
        <v>52</v>
      </c>
      <c r="C118" s="177">
        <v>-22797433</v>
      </c>
      <c r="D118" s="177">
        <f t="shared" si="6"/>
        <v>119986.39669142214</v>
      </c>
      <c r="E118" s="177">
        <v>0</v>
      </c>
      <c r="F118" s="177">
        <v>0</v>
      </c>
      <c r="G118" s="177">
        <v>0</v>
      </c>
      <c r="H118" s="177">
        <f t="shared" si="7"/>
        <v>-22677446.603308577</v>
      </c>
    </row>
    <row r="119" spans="1:8" x14ac:dyDescent="0.2">
      <c r="A119" s="176" t="s">
        <v>232</v>
      </c>
      <c r="B119" s="52" t="s">
        <v>497</v>
      </c>
      <c r="C119" s="177">
        <v>14367127</v>
      </c>
      <c r="D119" s="177">
        <f t="shared" si="6"/>
        <v>-28110.95765412438</v>
      </c>
      <c r="E119" s="177">
        <v>0</v>
      </c>
      <c r="F119" s="177">
        <v>0</v>
      </c>
      <c r="G119" s="177">
        <v>0</v>
      </c>
      <c r="H119" s="177">
        <f t="shared" si="7"/>
        <v>14339016.042345876</v>
      </c>
    </row>
    <row r="120" spans="1:8" x14ac:dyDescent="0.2">
      <c r="A120" s="176" t="s">
        <v>233</v>
      </c>
      <c r="B120" s="52" t="s">
        <v>498</v>
      </c>
      <c r="C120" s="177">
        <v>-6108171</v>
      </c>
      <c r="D120" s="177">
        <f t="shared" si="6"/>
        <v>0</v>
      </c>
      <c r="E120" s="177">
        <v>0</v>
      </c>
      <c r="F120" s="177">
        <v>0</v>
      </c>
      <c r="G120" s="177">
        <v>0</v>
      </c>
      <c r="H120" s="177">
        <f t="shared" si="7"/>
        <v>-6108171</v>
      </c>
    </row>
    <row r="121" spans="1:8" x14ac:dyDescent="0.2">
      <c r="A121" s="176" t="s">
        <v>499</v>
      </c>
      <c r="B121" s="52" t="s">
        <v>54</v>
      </c>
      <c r="C121" s="178">
        <v>-3367161</v>
      </c>
      <c r="D121" s="178">
        <f t="shared" si="6"/>
        <v>-56726.286513480758</v>
      </c>
      <c r="E121" s="178">
        <v>0</v>
      </c>
      <c r="F121" s="178">
        <v>0</v>
      </c>
      <c r="G121" s="178">
        <v>0</v>
      </c>
      <c r="H121" s="178">
        <f t="shared" si="7"/>
        <v>-3423887.2865134808</v>
      </c>
    </row>
    <row r="122" spans="1:8" x14ac:dyDescent="0.2">
      <c r="A122" s="52" t="s">
        <v>563</v>
      </c>
      <c r="B122" s="52" t="s">
        <v>429</v>
      </c>
      <c r="C122" s="177">
        <f>SUM(C105:C121)</f>
        <v>-93793901</v>
      </c>
      <c r="D122" s="177">
        <f t="shared" ref="D122:H122" si="8">SUM(D105:D121)</f>
        <v>-2981461.9867272945</v>
      </c>
      <c r="E122" s="177">
        <f t="shared" si="8"/>
        <v>0</v>
      </c>
      <c r="F122" s="177">
        <f t="shared" si="8"/>
        <v>5823488.5</v>
      </c>
      <c r="G122" s="177">
        <f t="shared" si="8"/>
        <v>-5246290.5</v>
      </c>
      <c r="H122" s="177">
        <f t="shared" si="8"/>
        <v>-96198164.986727282</v>
      </c>
    </row>
    <row r="123" spans="1:8" x14ac:dyDescent="0.2">
      <c r="A123" s="52" t="s">
        <v>429</v>
      </c>
      <c r="B123" s="52" t="s">
        <v>429</v>
      </c>
      <c r="C123" s="52" t="s">
        <v>429</v>
      </c>
      <c r="D123" s="52" t="s">
        <v>429</v>
      </c>
      <c r="E123" s="52" t="s">
        <v>429</v>
      </c>
      <c r="F123" s="52" t="s">
        <v>429</v>
      </c>
      <c r="G123" s="52" t="s">
        <v>429</v>
      </c>
      <c r="H123" s="52" t="s">
        <v>429</v>
      </c>
    </row>
    <row r="124" spans="1:8" x14ac:dyDescent="0.2">
      <c r="A124" s="52" t="s">
        <v>511</v>
      </c>
      <c r="B124" s="52" t="s">
        <v>511</v>
      </c>
      <c r="C124" s="52" t="s">
        <v>429</v>
      </c>
      <c r="D124" s="52" t="s">
        <v>429</v>
      </c>
      <c r="E124" s="52" t="s">
        <v>429</v>
      </c>
      <c r="F124" s="52" t="s">
        <v>429</v>
      </c>
      <c r="G124" s="52" t="s">
        <v>429</v>
      </c>
      <c r="H124" s="52" t="s">
        <v>429</v>
      </c>
    </row>
    <row r="125" spans="1:8" x14ac:dyDescent="0.2">
      <c r="A125" s="176" t="s">
        <v>461</v>
      </c>
      <c r="B125" s="52" t="s">
        <v>462</v>
      </c>
      <c r="C125" s="177">
        <v>3569581</v>
      </c>
      <c r="D125" s="177">
        <f>+D63*$G$137</f>
        <v>0</v>
      </c>
      <c r="E125" s="177">
        <v>0</v>
      </c>
      <c r="F125" s="177">
        <v>0</v>
      </c>
      <c r="G125" s="177">
        <f>+C145</f>
        <v>2794833</v>
      </c>
      <c r="H125" s="177">
        <f>SUM(C125:G125)</f>
        <v>6364414</v>
      </c>
    </row>
    <row r="126" spans="1:8" x14ac:dyDescent="0.2">
      <c r="A126" s="176" t="s">
        <v>500</v>
      </c>
      <c r="B126" s="52" t="s">
        <v>55</v>
      </c>
      <c r="C126" s="178">
        <v>-15586439</v>
      </c>
      <c r="D126" s="178">
        <f>+D64*$G$137</f>
        <v>-8018591.2838479821</v>
      </c>
      <c r="E126" s="178">
        <v>0</v>
      </c>
      <c r="F126" s="178">
        <v>0</v>
      </c>
      <c r="G126" s="178">
        <v>0</v>
      </c>
      <c r="H126" s="178">
        <f>SUM(C126:G126)</f>
        <v>-23605030.28384798</v>
      </c>
    </row>
    <row r="127" spans="1:8" x14ac:dyDescent="0.2">
      <c r="A127" s="52" t="s">
        <v>564</v>
      </c>
      <c r="B127" s="52" t="s">
        <v>429</v>
      </c>
      <c r="C127" s="177">
        <f>SUM(C125:C126)</f>
        <v>-12016858</v>
      </c>
      <c r="D127" s="177">
        <f t="shared" ref="D127:H127" si="9">SUM(D125:D126)</f>
        <v>-8018591.2838479821</v>
      </c>
      <c r="E127" s="177">
        <f t="shared" si="9"/>
        <v>0</v>
      </c>
      <c r="F127" s="177">
        <f t="shared" si="9"/>
        <v>0</v>
      </c>
      <c r="G127" s="177">
        <f t="shared" si="9"/>
        <v>2794833</v>
      </c>
      <c r="H127" s="177">
        <f t="shared" si="9"/>
        <v>-17240616.28384798</v>
      </c>
    </row>
    <row r="128" spans="1:8" x14ac:dyDescent="0.2">
      <c r="A128" s="52" t="s">
        <v>429</v>
      </c>
      <c r="B128" s="52" t="s">
        <v>429</v>
      </c>
      <c r="C128" s="52" t="s">
        <v>429</v>
      </c>
      <c r="D128" s="52" t="s">
        <v>429</v>
      </c>
      <c r="E128" s="52" t="s">
        <v>429</v>
      </c>
      <c r="F128" s="52" t="s">
        <v>429</v>
      </c>
      <c r="G128" s="52" t="s">
        <v>429</v>
      </c>
      <c r="H128" s="52" t="s">
        <v>429</v>
      </c>
    </row>
    <row r="129" spans="1:9" ht="13.5" thickBot="1" x14ac:dyDescent="0.25">
      <c r="A129" s="159" t="s">
        <v>334</v>
      </c>
      <c r="B129" s="159" t="s">
        <v>429</v>
      </c>
      <c r="C129" s="179">
        <f t="shared" ref="C129:H129" si="10">+C127+C122+C102+C87</f>
        <v>-1207404713</v>
      </c>
      <c r="D129" s="179">
        <f t="shared" si="10"/>
        <v>-67710451.254654735</v>
      </c>
      <c r="E129" s="179">
        <f t="shared" si="10"/>
        <v>0</v>
      </c>
      <c r="F129" s="179">
        <f t="shared" si="10"/>
        <v>5823488.5</v>
      </c>
      <c r="G129" s="179">
        <f t="shared" si="10"/>
        <v>-4650625.5</v>
      </c>
      <c r="H129" s="179">
        <f t="shared" si="10"/>
        <v>-1273942301.2546549</v>
      </c>
    </row>
    <row r="130" spans="1:9" ht="13.5" thickTop="1" x14ac:dyDescent="0.2"/>
    <row r="131" spans="1:9" x14ac:dyDescent="0.2">
      <c r="H131" s="166">
        <f>+C133</f>
        <v>-1273942300</v>
      </c>
      <c r="I131" s="167" t="s">
        <v>567</v>
      </c>
    </row>
    <row r="132" spans="1:9" x14ac:dyDescent="0.2">
      <c r="B132" s="52" t="s">
        <v>547</v>
      </c>
      <c r="C132" s="180">
        <f>+C129</f>
        <v>-1207404713</v>
      </c>
      <c r="H132" s="167"/>
      <c r="I132" s="167"/>
    </row>
    <row r="133" spans="1:9" x14ac:dyDescent="0.2">
      <c r="B133" s="52" t="s">
        <v>581</v>
      </c>
      <c r="C133" s="180">
        <v>-1273942300</v>
      </c>
      <c r="H133" s="166">
        <f>+H131-H129</f>
        <v>1.2546548843383789</v>
      </c>
      <c r="I133" s="167" t="s">
        <v>569</v>
      </c>
    </row>
    <row r="134" spans="1:9" x14ac:dyDescent="0.2">
      <c r="B134" s="52" t="s">
        <v>582</v>
      </c>
      <c r="C134" s="181">
        <f>+C133-C132</f>
        <v>-66537587</v>
      </c>
      <c r="F134" s="182" t="s">
        <v>571</v>
      </c>
      <c r="G134" s="180">
        <f>+D67</f>
        <v>-161902190</v>
      </c>
    </row>
    <row r="135" spans="1:9" x14ac:dyDescent="0.2">
      <c r="B135" s="183" t="s">
        <v>572</v>
      </c>
      <c r="C135" s="180">
        <f>-C142</f>
        <v>2199168</v>
      </c>
      <c r="F135" s="182" t="s">
        <v>573</v>
      </c>
      <c r="G135" s="180">
        <f>+C139</f>
        <v>-67710450</v>
      </c>
    </row>
    <row r="136" spans="1:9" x14ac:dyDescent="0.2">
      <c r="B136" s="183" t="s">
        <v>574</v>
      </c>
      <c r="C136" s="180">
        <f>-C143</f>
        <v>120086</v>
      </c>
      <c r="F136" s="182"/>
    </row>
    <row r="137" spans="1:9" x14ac:dyDescent="0.2">
      <c r="B137" s="183" t="s">
        <v>575</v>
      </c>
      <c r="C137" s="180">
        <f>-C144</f>
        <v>-697284</v>
      </c>
      <c r="F137" s="182" t="s">
        <v>576</v>
      </c>
      <c r="G137" s="184">
        <f>+G135/G134</f>
        <v>0.41821824646102684</v>
      </c>
    </row>
    <row r="138" spans="1:9" x14ac:dyDescent="0.2">
      <c r="B138" s="183" t="s">
        <v>577</v>
      </c>
      <c r="C138" s="180">
        <f>-C145</f>
        <v>-2794833</v>
      </c>
    </row>
    <row r="139" spans="1:9" x14ac:dyDescent="0.2">
      <c r="B139" s="52" t="s">
        <v>583</v>
      </c>
      <c r="C139" s="181">
        <f>SUM(C134:C138)</f>
        <v>-67710450</v>
      </c>
      <c r="G139" s="187"/>
    </row>
    <row r="140" spans="1:9" x14ac:dyDescent="0.2">
      <c r="C140" s="180"/>
      <c r="G140" s="187"/>
    </row>
    <row r="141" spans="1:9" x14ac:dyDescent="0.2">
      <c r="G141" s="187"/>
    </row>
    <row r="142" spans="1:9" x14ac:dyDescent="0.2">
      <c r="B142" s="183" t="s">
        <v>572</v>
      </c>
      <c r="C142" s="180">
        <v>-2199168</v>
      </c>
    </row>
    <row r="143" spans="1:9" x14ac:dyDescent="0.2">
      <c r="B143" s="183" t="s">
        <v>574</v>
      </c>
      <c r="C143" s="180">
        <v>-120086</v>
      </c>
    </row>
    <row r="144" spans="1:9" x14ac:dyDescent="0.2">
      <c r="B144" s="183" t="s">
        <v>575</v>
      </c>
      <c r="C144" s="180">
        <v>697284</v>
      </c>
    </row>
    <row r="145" spans="2:3" x14ac:dyDescent="0.2">
      <c r="B145" s="183" t="s">
        <v>577</v>
      </c>
      <c r="C145" s="180">
        <v>2794833</v>
      </c>
    </row>
    <row r="146" spans="2:3" x14ac:dyDescent="0.2">
      <c r="B146" s="183" t="s">
        <v>579</v>
      </c>
      <c r="C146" s="180">
        <v>-51187606.640000001</v>
      </c>
    </row>
    <row r="147" spans="2:3" x14ac:dyDescent="0.2">
      <c r="C147" s="181">
        <f>SUM(C142:C146)</f>
        <v>-50014743.640000001</v>
      </c>
    </row>
    <row r="149" spans="2:3" x14ac:dyDescent="0.2">
      <c r="C149" s="180"/>
    </row>
    <row r="150" spans="2:3" x14ac:dyDescent="0.2">
      <c r="C150" s="187"/>
    </row>
    <row r="151" spans="2:3" x14ac:dyDescent="0.2">
      <c r="C151" s="187"/>
    </row>
    <row r="152" spans="2:3" x14ac:dyDescent="0.2">
      <c r="C152" s="187"/>
    </row>
  </sheetData>
  <mergeCells count="4">
    <mergeCell ref="A2:C2"/>
    <mergeCell ref="A3:C3"/>
    <mergeCell ref="A4:C4"/>
    <mergeCell ref="A5:C5"/>
  </mergeCells>
  <pageMargins left="1" right="1" top="1.5" bottom="1.25" header="1" footer="0.5"/>
  <pageSetup scale="5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0F700-CEC2-4126-A3F7-6FA4D56D88BA}">
  <sheetPr>
    <pageSetUpPr fitToPage="1"/>
  </sheetPr>
  <dimension ref="A1:J149"/>
  <sheetViews>
    <sheetView topLeftCell="B106" workbookViewId="0">
      <selection activeCell="E82" sqref="E82"/>
    </sheetView>
  </sheetViews>
  <sheetFormatPr defaultColWidth="9.140625" defaultRowHeight="12.75" outlineLevelRow="2" outlineLevelCol="1" x14ac:dyDescent="0.2"/>
  <cols>
    <col min="1" max="1" width="18.5703125" style="52" customWidth="1"/>
    <col min="2" max="2" width="41.140625" style="52" customWidth="1"/>
    <col min="3" max="3" width="15.85546875" style="52" customWidth="1"/>
    <col min="4" max="4" width="15.85546875" style="52" customWidth="1" outlineLevel="1"/>
    <col min="5" max="8" width="15.85546875" style="52" customWidth="1"/>
    <col min="9" max="9" width="15.5703125" style="52" customWidth="1"/>
    <col min="10" max="16384" width="9.140625" style="52"/>
  </cols>
  <sheetData>
    <row r="1" spans="1:9" ht="13.5" thickBot="1" x14ac:dyDescent="0.25">
      <c r="A1" s="174"/>
    </row>
    <row r="2" spans="1:9" x14ac:dyDescent="0.2">
      <c r="A2" s="562" t="s">
        <v>170</v>
      </c>
      <c r="B2" s="571"/>
      <c r="C2" s="571"/>
      <c r="D2" s="52" t="s">
        <v>429</v>
      </c>
      <c r="E2" s="52" t="s">
        <v>429</v>
      </c>
      <c r="F2" s="52" t="s">
        <v>429</v>
      </c>
      <c r="G2" s="52" t="s">
        <v>429</v>
      </c>
      <c r="H2" s="52" t="s">
        <v>429</v>
      </c>
      <c r="I2" s="182" t="s">
        <v>849</v>
      </c>
    </row>
    <row r="3" spans="1:9" x14ac:dyDescent="0.2">
      <c r="A3" s="564" t="s">
        <v>545</v>
      </c>
      <c r="B3" s="572"/>
      <c r="C3" s="572"/>
      <c r="D3" s="52" t="s">
        <v>429</v>
      </c>
      <c r="E3" s="52" t="s">
        <v>429</v>
      </c>
      <c r="F3" s="52" t="s">
        <v>429</v>
      </c>
      <c r="G3" s="52" t="s">
        <v>429</v>
      </c>
      <c r="H3" s="52" t="s">
        <v>429</v>
      </c>
      <c r="I3" s="52" t="s">
        <v>429</v>
      </c>
    </row>
    <row r="4" spans="1:9" ht="13.5" thickBot="1" x14ac:dyDescent="0.25">
      <c r="A4" s="566" t="s">
        <v>584</v>
      </c>
      <c r="B4" s="573"/>
      <c r="C4" s="573"/>
      <c r="D4" s="52" t="s">
        <v>429</v>
      </c>
      <c r="E4" s="52" t="s">
        <v>429</v>
      </c>
      <c r="F4" s="52" t="s">
        <v>429</v>
      </c>
      <c r="G4" s="52" t="s">
        <v>429</v>
      </c>
      <c r="H4" s="52" t="s">
        <v>429</v>
      </c>
      <c r="I4" s="52" t="s">
        <v>429</v>
      </c>
    </row>
    <row r="5" spans="1:9" x14ac:dyDescent="0.2">
      <c r="A5" s="561" t="s">
        <v>429</v>
      </c>
      <c r="B5" s="569"/>
      <c r="C5" s="569"/>
      <c r="D5" s="52" t="s">
        <v>429</v>
      </c>
      <c r="E5" s="52" t="s">
        <v>429</v>
      </c>
      <c r="F5" s="52" t="s">
        <v>429</v>
      </c>
      <c r="G5" s="52" t="s">
        <v>429</v>
      </c>
      <c r="H5" s="52" t="s">
        <v>429</v>
      </c>
      <c r="I5" s="52" t="s">
        <v>429</v>
      </c>
    </row>
    <row r="6" spans="1:9" ht="12.75" customHeight="1" x14ac:dyDescent="0.2">
      <c r="A6" s="52" t="s">
        <v>429</v>
      </c>
      <c r="B6" s="52" t="s">
        <v>429</v>
      </c>
      <c r="C6" s="52" t="s">
        <v>429</v>
      </c>
      <c r="D6" s="52" t="s">
        <v>429</v>
      </c>
      <c r="E6" s="52" t="s">
        <v>429</v>
      </c>
      <c r="F6" s="52" t="s">
        <v>429</v>
      </c>
      <c r="G6" s="52" t="s">
        <v>429</v>
      </c>
      <c r="H6" s="52" t="s">
        <v>429</v>
      </c>
      <c r="I6" s="52" t="s">
        <v>429</v>
      </c>
    </row>
    <row r="7" spans="1:9" ht="25.5" outlineLevel="1" x14ac:dyDescent="0.2">
      <c r="A7" s="156" t="s">
        <v>437</v>
      </c>
      <c r="B7" s="156" t="s">
        <v>438</v>
      </c>
      <c r="C7" s="156" t="s">
        <v>547</v>
      </c>
      <c r="D7" s="156" t="s">
        <v>554</v>
      </c>
      <c r="E7" s="156" t="s">
        <v>555</v>
      </c>
      <c r="F7" s="156" t="s">
        <v>556</v>
      </c>
      <c r="G7" s="156" t="s">
        <v>557</v>
      </c>
      <c r="H7" s="156" t="s">
        <v>558</v>
      </c>
      <c r="I7" s="156" t="s">
        <v>439</v>
      </c>
    </row>
    <row r="8" spans="1:9" outlineLevel="1" x14ac:dyDescent="0.2">
      <c r="A8" s="52" t="s">
        <v>446</v>
      </c>
      <c r="B8" s="52" t="s">
        <v>446</v>
      </c>
      <c r="C8" s="52" t="s">
        <v>429</v>
      </c>
      <c r="D8" s="52" t="s">
        <v>429</v>
      </c>
      <c r="E8" s="52" t="s">
        <v>429</v>
      </c>
      <c r="F8" s="52" t="s">
        <v>429</v>
      </c>
      <c r="G8" s="52" t="s">
        <v>429</v>
      </c>
      <c r="H8" s="52" t="s">
        <v>429</v>
      </c>
      <c r="I8" s="52" t="s">
        <v>429</v>
      </c>
    </row>
    <row r="9" spans="1:9" outlineLevel="2" x14ac:dyDescent="0.2">
      <c r="A9" s="169" t="s">
        <v>447</v>
      </c>
      <c r="B9" s="52" t="s">
        <v>448</v>
      </c>
      <c r="C9" s="157">
        <v>171624900</v>
      </c>
      <c r="D9" s="157">
        <v>171624900</v>
      </c>
      <c r="E9" s="157">
        <v>0</v>
      </c>
      <c r="F9" s="157">
        <v>0</v>
      </c>
      <c r="G9" s="157">
        <v>0</v>
      </c>
      <c r="H9" s="157">
        <v>-4726374</v>
      </c>
      <c r="I9" s="157">
        <v>166898526</v>
      </c>
    </row>
    <row r="10" spans="1:9" outlineLevel="2" x14ac:dyDescent="0.2">
      <c r="A10" s="169" t="s">
        <v>250</v>
      </c>
      <c r="B10" s="52" t="s">
        <v>482</v>
      </c>
      <c r="C10" s="157">
        <v>6474078</v>
      </c>
      <c r="D10" s="157">
        <v>6474078</v>
      </c>
      <c r="E10" s="157">
        <v>0</v>
      </c>
      <c r="F10" s="157">
        <v>0</v>
      </c>
      <c r="G10" s="157">
        <v>0</v>
      </c>
      <c r="H10" s="157">
        <v>0</v>
      </c>
      <c r="I10" s="157">
        <v>6474078</v>
      </c>
    </row>
    <row r="11" spans="1:9" outlineLevel="2" x14ac:dyDescent="0.2">
      <c r="A11" s="169" t="s">
        <v>248</v>
      </c>
      <c r="B11" s="52" t="s">
        <v>34</v>
      </c>
      <c r="C11" s="157">
        <v>3788</v>
      </c>
      <c r="D11" s="157">
        <v>3788</v>
      </c>
      <c r="E11" s="157">
        <v>286</v>
      </c>
      <c r="F11" s="157">
        <v>0</v>
      </c>
      <c r="G11" s="157">
        <v>0</v>
      </c>
      <c r="H11" s="157">
        <v>0</v>
      </c>
      <c r="I11" s="157">
        <v>4074</v>
      </c>
    </row>
    <row r="12" spans="1:9" outlineLevel="2" x14ac:dyDescent="0.2">
      <c r="A12" s="169" t="s">
        <v>485</v>
      </c>
      <c r="B12" s="52" t="s">
        <v>35</v>
      </c>
      <c r="C12" s="157">
        <v>2244701</v>
      </c>
      <c r="D12" s="157">
        <v>2244701</v>
      </c>
      <c r="E12" s="157">
        <v>549393</v>
      </c>
      <c r="F12" s="157">
        <v>0</v>
      </c>
      <c r="G12" s="157">
        <v>0</v>
      </c>
      <c r="H12" s="157">
        <v>0</v>
      </c>
      <c r="I12" s="157">
        <v>2794095</v>
      </c>
    </row>
    <row r="13" spans="1:9" outlineLevel="2" x14ac:dyDescent="0.2">
      <c r="A13" s="169" t="s">
        <v>240</v>
      </c>
      <c r="B13" s="52" t="s">
        <v>36</v>
      </c>
      <c r="C13" s="157">
        <v>95464</v>
      </c>
      <c r="D13" s="157">
        <v>95464</v>
      </c>
      <c r="E13" s="157">
        <v>-111708</v>
      </c>
      <c r="F13" s="157">
        <v>0</v>
      </c>
      <c r="G13" s="157">
        <v>0</v>
      </c>
      <c r="H13" s="157">
        <v>0</v>
      </c>
      <c r="I13" s="157">
        <v>-16244</v>
      </c>
    </row>
    <row r="14" spans="1:9" outlineLevel="2" x14ac:dyDescent="0.2">
      <c r="A14" s="169" t="s">
        <v>241</v>
      </c>
      <c r="B14" s="52" t="s">
        <v>486</v>
      </c>
      <c r="C14" s="157">
        <v>0</v>
      </c>
      <c r="D14" s="157">
        <v>0</v>
      </c>
      <c r="E14" s="157">
        <v>0</v>
      </c>
      <c r="F14" s="157">
        <v>0</v>
      </c>
      <c r="G14" s="157">
        <v>0</v>
      </c>
      <c r="H14" s="157">
        <v>0</v>
      </c>
      <c r="I14" s="157">
        <v>0</v>
      </c>
    </row>
    <row r="15" spans="1:9" outlineLevel="2" x14ac:dyDescent="0.2">
      <c r="A15" s="169" t="s">
        <v>243</v>
      </c>
      <c r="B15" s="52" t="s">
        <v>37</v>
      </c>
      <c r="C15" s="157">
        <v>2177946</v>
      </c>
      <c r="D15" s="157">
        <v>2177946</v>
      </c>
      <c r="E15" s="157">
        <v>-63074</v>
      </c>
      <c r="F15" s="157">
        <v>0</v>
      </c>
      <c r="G15" s="157">
        <v>0</v>
      </c>
      <c r="H15" s="157">
        <v>0</v>
      </c>
      <c r="I15" s="157">
        <v>2114872</v>
      </c>
    </row>
    <row r="16" spans="1:9" outlineLevel="2" x14ac:dyDescent="0.2">
      <c r="A16" s="169" t="s">
        <v>245</v>
      </c>
      <c r="B16" s="52" t="s">
        <v>39</v>
      </c>
      <c r="C16" s="157">
        <v>14587</v>
      </c>
      <c r="D16" s="157">
        <v>14587</v>
      </c>
      <c r="E16" s="157">
        <v>0</v>
      </c>
      <c r="F16" s="157">
        <v>0</v>
      </c>
      <c r="G16" s="157">
        <v>0</v>
      </c>
      <c r="H16" s="157">
        <v>0</v>
      </c>
      <c r="I16" s="157">
        <v>14587</v>
      </c>
    </row>
    <row r="17" spans="1:9" outlineLevel="2" x14ac:dyDescent="0.2">
      <c r="A17" s="169" t="s">
        <v>251</v>
      </c>
      <c r="B17" s="52" t="s">
        <v>42</v>
      </c>
      <c r="C17" s="157">
        <v>6430800</v>
      </c>
      <c r="D17" s="157">
        <v>6430800</v>
      </c>
      <c r="E17" s="157">
        <v>432288</v>
      </c>
      <c r="F17" s="157">
        <v>0</v>
      </c>
      <c r="G17" s="157">
        <v>0</v>
      </c>
      <c r="H17" s="157">
        <v>0</v>
      </c>
      <c r="I17" s="157">
        <v>6863087</v>
      </c>
    </row>
    <row r="18" spans="1:9" outlineLevel="2" x14ac:dyDescent="0.2">
      <c r="A18" s="169" t="s">
        <v>252</v>
      </c>
      <c r="B18" s="52" t="s">
        <v>43</v>
      </c>
      <c r="C18" s="157">
        <v>367500</v>
      </c>
      <c r="D18" s="157">
        <v>367500</v>
      </c>
      <c r="E18" s="157">
        <v>0</v>
      </c>
      <c r="F18" s="157">
        <v>0</v>
      </c>
      <c r="G18" s="157">
        <v>0</v>
      </c>
      <c r="H18" s="157">
        <v>0</v>
      </c>
      <c r="I18" s="157">
        <v>367500</v>
      </c>
    </row>
    <row r="19" spans="1:9" outlineLevel="2" x14ac:dyDescent="0.2">
      <c r="A19" s="169" t="s">
        <v>239</v>
      </c>
      <c r="B19" s="52" t="s">
        <v>46</v>
      </c>
      <c r="C19" s="157">
        <v>229974</v>
      </c>
      <c r="D19" s="157">
        <v>229974</v>
      </c>
      <c r="E19" s="157">
        <v>5636469</v>
      </c>
      <c r="F19" s="157">
        <v>0</v>
      </c>
      <c r="G19" s="157">
        <v>0</v>
      </c>
      <c r="H19" s="157">
        <v>0</v>
      </c>
      <c r="I19" s="157">
        <v>5866443</v>
      </c>
    </row>
    <row r="20" spans="1:9" outlineLevel="2" x14ac:dyDescent="0.2">
      <c r="A20" s="169" t="s">
        <v>253</v>
      </c>
      <c r="B20" s="52" t="s">
        <v>493</v>
      </c>
      <c r="C20" s="157">
        <v>20079</v>
      </c>
      <c r="D20" s="157">
        <v>20079</v>
      </c>
      <c r="E20" s="157">
        <v>0</v>
      </c>
      <c r="F20" s="157">
        <v>0</v>
      </c>
      <c r="G20" s="157">
        <v>0</v>
      </c>
      <c r="H20" s="157">
        <v>0</v>
      </c>
      <c r="I20" s="157">
        <v>20079</v>
      </c>
    </row>
    <row r="21" spans="1:9" outlineLevel="2" x14ac:dyDescent="0.2">
      <c r="A21" s="169" t="s">
        <v>249</v>
      </c>
      <c r="B21" s="52" t="s">
        <v>494</v>
      </c>
      <c r="C21" s="157">
        <v>238899</v>
      </c>
      <c r="D21" s="157">
        <v>238899</v>
      </c>
      <c r="E21" s="157">
        <v>0</v>
      </c>
      <c r="F21" s="157">
        <v>0</v>
      </c>
      <c r="G21" s="157">
        <v>0</v>
      </c>
      <c r="H21" s="157">
        <v>0</v>
      </c>
      <c r="I21" s="157">
        <v>238899</v>
      </c>
    </row>
    <row r="22" spans="1:9" outlineLevel="2" x14ac:dyDescent="0.2">
      <c r="A22" s="169" t="s">
        <v>254</v>
      </c>
      <c r="B22" s="52" t="s">
        <v>495</v>
      </c>
      <c r="C22" s="157">
        <v>0</v>
      </c>
      <c r="D22" s="157">
        <v>0</v>
      </c>
      <c r="E22" s="157">
        <v>0</v>
      </c>
      <c r="F22" s="157">
        <v>0</v>
      </c>
      <c r="G22" s="157">
        <v>0</v>
      </c>
      <c r="H22" s="157">
        <v>0</v>
      </c>
      <c r="I22" s="157">
        <v>0</v>
      </c>
    </row>
    <row r="23" spans="1:9" outlineLevel="2" x14ac:dyDescent="0.2">
      <c r="A23" s="169" t="s">
        <v>234</v>
      </c>
      <c r="B23" s="52" t="s">
        <v>56</v>
      </c>
      <c r="C23" s="157">
        <v>25040681</v>
      </c>
      <c r="D23" s="157">
        <v>25040681</v>
      </c>
      <c r="E23" s="157">
        <v>-17582328</v>
      </c>
      <c r="F23" s="157">
        <v>0</v>
      </c>
      <c r="G23" s="157">
        <v>0</v>
      </c>
      <c r="H23" s="157">
        <v>0</v>
      </c>
      <c r="I23" s="157">
        <v>7458354</v>
      </c>
    </row>
    <row r="24" spans="1:9" outlineLevel="2" x14ac:dyDescent="0.2">
      <c r="A24" s="169" t="s">
        <v>237</v>
      </c>
      <c r="B24" s="52" t="s">
        <v>57</v>
      </c>
      <c r="C24" s="170">
        <v>13867521</v>
      </c>
      <c r="D24" s="170">
        <v>13867521</v>
      </c>
      <c r="E24" s="170">
        <v>-350</v>
      </c>
      <c r="F24" s="170">
        <v>0</v>
      </c>
      <c r="G24" s="170">
        <v>0</v>
      </c>
      <c r="H24" s="170">
        <v>0</v>
      </c>
      <c r="I24" s="170">
        <v>13867171</v>
      </c>
    </row>
    <row r="25" spans="1:9" outlineLevel="1" x14ac:dyDescent="0.2">
      <c r="A25" s="52" t="s">
        <v>561</v>
      </c>
      <c r="B25" s="52" t="s">
        <v>429</v>
      </c>
      <c r="C25" s="157">
        <v>228830919</v>
      </c>
      <c r="D25" s="157">
        <v>228830919</v>
      </c>
      <c r="E25" s="157">
        <v>-11139023</v>
      </c>
      <c r="F25" s="157">
        <v>0</v>
      </c>
      <c r="G25" s="157">
        <v>0</v>
      </c>
      <c r="H25" s="157">
        <v>-4726374</v>
      </c>
      <c r="I25" s="157">
        <v>212965522</v>
      </c>
    </row>
    <row r="26" spans="1:9" outlineLevel="1" x14ac:dyDescent="0.2">
      <c r="A26" s="52" t="s">
        <v>429</v>
      </c>
      <c r="B26" s="52" t="s">
        <v>429</v>
      </c>
      <c r="C26" s="52" t="s">
        <v>429</v>
      </c>
      <c r="D26" s="52" t="s">
        <v>429</v>
      </c>
      <c r="E26" s="52" t="s">
        <v>429</v>
      </c>
      <c r="F26" s="52" t="s">
        <v>429</v>
      </c>
      <c r="G26" s="52" t="s">
        <v>429</v>
      </c>
      <c r="H26" s="52" t="s">
        <v>429</v>
      </c>
      <c r="I26" s="52" t="s">
        <v>429</v>
      </c>
    </row>
    <row r="27" spans="1:9" outlineLevel="1" x14ac:dyDescent="0.2">
      <c r="A27" s="52" t="s">
        <v>473</v>
      </c>
      <c r="B27" s="52" t="s">
        <v>473</v>
      </c>
      <c r="C27" s="52" t="s">
        <v>429</v>
      </c>
      <c r="D27" s="52" t="s">
        <v>429</v>
      </c>
      <c r="E27" s="52" t="s">
        <v>429</v>
      </c>
      <c r="F27" s="52" t="s">
        <v>429</v>
      </c>
      <c r="G27" s="52" t="s">
        <v>429</v>
      </c>
      <c r="H27" s="52" t="s">
        <v>429</v>
      </c>
      <c r="I27" s="52" t="s">
        <v>429</v>
      </c>
    </row>
    <row r="28" spans="1:9" outlineLevel="2" x14ac:dyDescent="0.2">
      <c r="A28" s="169" t="s">
        <v>215</v>
      </c>
      <c r="B28" s="52" t="s">
        <v>474</v>
      </c>
      <c r="C28" s="157">
        <v>11717609</v>
      </c>
      <c r="D28" s="157">
        <v>11717609</v>
      </c>
      <c r="E28" s="157">
        <v>2053640</v>
      </c>
      <c r="F28" s="157">
        <v>0</v>
      </c>
      <c r="G28" s="157">
        <v>0</v>
      </c>
      <c r="H28" s="157">
        <v>0</v>
      </c>
      <c r="I28" s="157">
        <v>13771249</v>
      </c>
    </row>
    <row r="29" spans="1:9" outlineLevel="2" x14ac:dyDescent="0.2">
      <c r="A29" s="169" t="s">
        <v>216</v>
      </c>
      <c r="B29" s="52" t="s">
        <v>29</v>
      </c>
      <c r="C29" s="157">
        <v>-955279699</v>
      </c>
      <c r="D29" s="157">
        <v>-955279699</v>
      </c>
      <c r="E29" s="157">
        <v>-25426184</v>
      </c>
      <c r="F29" s="157">
        <v>0</v>
      </c>
      <c r="G29" s="157">
        <v>0</v>
      </c>
      <c r="H29" s="157">
        <v>0</v>
      </c>
      <c r="I29" s="157">
        <v>-980705883</v>
      </c>
    </row>
    <row r="30" spans="1:9" outlineLevel="2" x14ac:dyDescent="0.2">
      <c r="A30" s="169" t="s">
        <v>475</v>
      </c>
      <c r="B30" s="52" t="s">
        <v>30</v>
      </c>
      <c r="C30" s="157">
        <v>48411592</v>
      </c>
      <c r="D30" s="157">
        <v>48411592</v>
      </c>
      <c r="E30" s="157">
        <v>0</v>
      </c>
      <c r="F30" s="157">
        <v>0</v>
      </c>
      <c r="G30" s="157">
        <v>0</v>
      </c>
      <c r="H30" s="157">
        <v>0</v>
      </c>
      <c r="I30" s="157">
        <v>48411592</v>
      </c>
    </row>
    <row r="31" spans="1:9" outlineLevel="2" x14ac:dyDescent="0.2">
      <c r="A31" s="169" t="s">
        <v>217</v>
      </c>
      <c r="B31" s="52" t="s">
        <v>476</v>
      </c>
      <c r="C31" s="157">
        <v>-27335940</v>
      </c>
      <c r="D31" s="157">
        <v>-27335940</v>
      </c>
      <c r="E31" s="157">
        <v>0</v>
      </c>
      <c r="F31" s="157">
        <v>0</v>
      </c>
      <c r="G31" s="157">
        <v>0</v>
      </c>
      <c r="H31" s="157">
        <v>0</v>
      </c>
      <c r="I31" s="157">
        <v>-27335940</v>
      </c>
    </row>
    <row r="32" spans="1:9" outlineLevel="2" x14ac:dyDescent="0.2">
      <c r="A32" s="169" t="s">
        <v>218</v>
      </c>
      <c r="B32" s="52" t="s">
        <v>31</v>
      </c>
      <c r="C32" s="157">
        <v>-49956820</v>
      </c>
      <c r="D32" s="157">
        <v>-49956820</v>
      </c>
      <c r="E32" s="157">
        <v>-31546005</v>
      </c>
      <c r="F32" s="157">
        <v>0</v>
      </c>
      <c r="G32" s="157">
        <v>0</v>
      </c>
      <c r="H32" s="157">
        <v>0</v>
      </c>
      <c r="I32" s="157">
        <v>-81502825</v>
      </c>
    </row>
    <row r="33" spans="1:9" outlineLevel="2" x14ac:dyDescent="0.2">
      <c r="A33" s="169" t="s">
        <v>219</v>
      </c>
      <c r="B33" s="52" t="s">
        <v>478</v>
      </c>
      <c r="C33" s="157">
        <v>1863484</v>
      </c>
      <c r="D33" s="157">
        <v>1863484</v>
      </c>
      <c r="E33" s="157">
        <v>0</v>
      </c>
      <c r="F33" s="157">
        <v>0</v>
      </c>
      <c r="G33" s="157">
        <v>0</v>
      </c>
      <c r="H33" s="157">
        <v>0</v>
      </c>
      <c r="I33" s="157">
        <v>1863484</v>
      </c>
    </row>
    <row r="34" spans="1:9" outlineLevel="2" x14ac:dyDescent="0.2">
      <c r="A34" s="169" t="s">
        <v>481</v>
      </c>
      <c r="B34" s="52" t="s">
        <v>32</v>
      </c>
      <c r="C34" s="157">
        <v>-135711918</v>
      </c>
      <c r="D34" s="157">
        <v>-135711918</v>
      </c>
      <c r="E34" s="157">
        <v>-39331658</v>
      </c>
      <c r="F34" s="157">
        <v>0</v>
      </c>
      <c r="G34" s="157">
        <v>0</v>
      </c>
      <c r="H34" s="157">
        <v>0</v>
      </c>
      <c r="I34" s="157">
        <v>-175043576</v>
      </c>
    </row>
    <row r="35" spans="1:9" outlineLevel="2" x14ac:dyDescent="0.2">
      <c r="A35" s="169" t="s">
        <v>220</v>
      </c>
      <c r="B35" s="52" t="s">
        <v>221</v>
      </c>
      <c r="C35" s="157">
        <v>-365908</v>
      </c>
      <c r="D35" s="157">
        <v>-365908</v>
      </c>
      <c r="E35" s="157">
        <v>0</v>
      </c>
      <c r="F35" s="157">
        <v>0</v>
      </c>
      <c r="G35" s="157">
        <v>0</v>
      </c>
      <c r="H35" s="157">
        <v>0</v>
      </c>
      <c r="I35" s="157">
        <v>-365908</v>
      </c>
    </row>
    <row r="36" spans="1:9" outlineLevel="2" x14ac:dyDescent="0.2">
      <c r="A36" s="169" t="s">
        <v>222</v>
      </c>
      <c r="B36" s="52" t="s">
        <v>483</v>
      </c>
      <c r="C36" s="157">
        <v>-115087019</v>
      </c>
      <c r="D36" s="157">
        <v>-115087019</v>
      </c>
      <c r="E36" s="157">
        <v>0</v>
      </c>
      <c r="F36" s="157">
        <v>0</v>
      </c>
      <c r="G36" s="157">
        <v>0</v>
      </c>
      <c r="H36" s="157">
        <v>0</v>
      </c>
      <c r="I36" s="157">
        <v>-115087019</v>
      </c>
    </row>
    <row r="37" spans="1:9" outlineLevel="2" x14ac:dyDescent="0.2">
      <c r="A37" s="169" t="s">
        <v>223</v>
      </c>
      <c r="B37" s="52" t="s">
        <v>33</v>
      </c>
      <c r="C37" s="157">
        <v>-217522252</v>
      </c>
      <c r="D37" s="157">
        <v>-217522252</v>
      </c>
      <c r="E37" s="157">
        <v>-52245277</v>
      </c>
      <c r="F37" s="157">
        <v>0</v>
      </c>
      <c r="G37" s="157">
        <v>0</v>
      </c>
      <c r="H37" s="157">
        <v>0</v>
      </c>
      <c r="I37" s="157">
        <v>-269767528</v>
      </c>
    </row>
    <row r="38" spans="1:9" outlineLevel="2" x14ac:dyDescent="0.2">
      <c r="A38" s="169" t="s">
        <v>224</v>
      </c>
      <c r="B38" s="52" t="s">
        <v>484</v>
      </c>
      <c r="C38" s="157">
        <v>-21654466</v>
      </c>
      <c r="D38" s="157">
        <v>-21654466</v>
      </c>
      <c r="E38" s="157">
        <v>0</v>
      </c>
      <c r="F38" s="157">
        <v>0</v>
      </c>
      <c r="G38" s="157">
        <v>0</v>
      </c>
      <c r="H38" s="157">
        <v>0</v>
      </c>
      <c r="I38" s="157">
        <v>-21654466</v>
      </c>
    </row>
    <row r="39" spans="1:9" outlineLevel="2" x14ac:dyDescent="0.2">
      <c r="A39" s="169" t="s">
        <v>225</v>
      </c>
      <c r="B39" s="52" t="s">
        <v>40</v>
      </c>
      <c r="C39" s="170">
        <v>130496465</v>
      </c>
      <c r="D39" s="170">
        <v>130496465</v>
      </c>
      <c r="E39" s="170">
        <v>14505128</v>
      </c>
      <c r="F39" s="170">
        <v>0</v>
      </c>
      <c r="G39" s="170">
        <v>0</v>
      </c>
      <c r="H39" s="170">
        <v>0</v>
      </c>
      <c r="I39" s="170">
        <v>145001594</v>
      </c>
    </row>
    <row r="40" spans="1:9" outlineLevel="1" x14ac:dyDescent="0.2">
      <c r="A40" s="52" t="s">
        <v>562</v>
      </c>
      <c r="B40" s="52" t="s">
        <v>429</v>
      </c>
      <c r="C40" s="157">
        <v>-1330424870</v>
      </c>
      <c r="D40" s="157">
        <v>-1330424870</v>
      </c>
      <c r="E40" s="157">
        <v>-131990356</v>
      </c>
      <c r="F40" s="157">
        <v>0</v>
      </c>
      <c r="G40" s="157">
        <v>0</v>
      </c>
      <c r="H40" s="157">
        <v>0</v>
      </c>
      <c r="I40" s="157">
        <v>-1462415226</v>
      </c>
    </row>
    <row r="41" spans="1:9" outlineLevel="1" x14ac:dyDescent="0.2">
      <c r="A41" s="52" t="s">
        <v>429</v>
      </c>
      <c r="B41" s="52" t="s">
        <v>429</v>
      </c>
      <c r="C41" s="52" t="s">
        <v>429</v>
      </c>
      <c r="D41" s="52" t="s">
        <v>429</v>
      </c>
      <c r="E41" s="52" t="s">
        <v>429</v>
      </c>
      <c r="F41" s="52" t="s">
        <v>429</v>
      </c>
      <c r="G41" s="52" t="s">
        <v>429</v>
      </c>
      <c r="H41" s="52" t="s">
        <v>429</v>
      </c>
      <c r="I41" s="52" t="s">
        <v>429</v>
      </c>
    </row>
    <row r="42" spans="1:9" outlineLevel="1" x14ac:dyDescent="0.2">
      <c r="A42" s="52" t="s">
        <v>443</v>
      </c>
      <c r="B42" s="52" t="s">
        <v>443</v>
      </c>
      <c r="C42" s="52" t="s">
        <v>429</v>
      </c>
      <c r="D42" s="52" t="s">
        <v>429</v>
      </c>
      <c r="E42" s="52" t="s">
        <v>429</v>
      </c>
      <c r="F42" s="52" t="s">
        <v>429</v>
      </c>
      <c r="G42" s="52" t="s">
        <v>429</v>
      </c>
      <c r="H42" s="52" t="s">
        <v>429</v>
      </c>
      <c r="I42" s="52" t="s">
        <v>429</v>
      </c>
    </row>
    <row r="43" spans="1:9" outlineLevel="2" x14ac:dyDescent="0.2">
      <c r="A43" s="169" t="s">
        <v>444</v>
      </c>
      <c r="B43" s="52" t="s">
        <v>445</v>
      </c>
      <c r="C43" s="157">
        <v>0</v>
      </c>
      <c r="D43" s="157">
        <v>0</v>
      </c>
      <c r="E43" s="157">
        <v>0</v>
      </c>
      <c r="F43" s="157">
        <v>0</v>
      </c>
      <c r="G43" s="157">
        <v>0</v>
      </c>
      <c r="H43" s="157">
        <v>0</v>
      </c>
      <c r="I43" s="157">
        <v>0</v>
      </c>
    </row>
    <row r="44" spans="1:9" outlineLevel="2" x14ac:dyDescent="0.2">
      <c r="A44" s="169" t="s">
        <v>450</v>
      </c>
      <c r="B44" s="52" t="s">
        <v>451</v>
      </c>
      <c r="C44" s="157">
        <v>-32062924</v>
      </c>
      <c r="D44" s="157">
        <v>-32062924</v>
      </c>
      <c r="E44" s="157">
        <v>0</v>
      </c>
      <c r="F44" s="157">
        <v>0</v>
      </c>
      <c r="G44" s="157">
        <v>0</v>
      </c>
      <c r="H44" s="157">
        <v>0</v>
      </c>
      <c r="I44" s="157">
        <v>-32062924</v>
      </c>
    </row>
    <row r="45" spans="1:9" outlineLevel="2" x14ac:dyDescent="0.2">
      <c r="A45" s="169" t="s">
        <v>456</v>
      </c>
      <c r="B45" s="52" t="s">
        <v>214</v>
      </c>
      <c r="C45" s="157">
        <v>1394568</v>
      </c>
      <c r="D45" s="157">
        <v>1394568</v>
      </c>
      <c r="E45" s="157">
        <v>0</v>
      </c>
      <c r="F45" s="157">
        <v>0</v>
      </c>
      <c r="G45" s="157">
        <v>-5246215</v>
      </c>
      <c r="H45" s="157">
        <v>6640783</v>
      </c>
      <c r="I45" s="157">
        <v>2789136</v>
      </c>
    </row>
    <row r="46" spans="1:9" outlineLevel="2" x14ac:dyDescent="0.2">
      <c r="A46" s="169" t="s">
        <v>457</v>
      </c>
      <c r="B46" s="52" t="s">
        <v>458</v>
      </c>
      <c r="C46" s="157">
        <v>0</v>
      </c>
      <c r="D46" s="157">
        <v>0</v>
      </c>
      <c r="E46" s="157">
        <v>0</v>
      </c>
      <c r="F46" s="157">
        <v>0</v>
      </c>
      <c r="G46" s="157">
        <v>16893192</v>
      </c>
      <c r="H46" s="157">
        <v>-16893192</v>
      </c>
      <c r="I46" s="157">
        <v>0</v>
      </c>
    </row>
    <row r="47" spans="1:9" outlineLevel="2" x14ac:dyDescent="0.2">
      <c r="A47" s="169" t="s">
        <v>459</v>
      </c>
      <c r="B47" s="52" t="s">
        <v>460</v>
      </c>
      <c r="C47" s="157">
        <v>0</v>
      </c>
      <c r="D47" s="157">
        <v>0</v>
      </c>
      <c r="E47" s="157">
        <v>0</v>
      </c>
      <c r="F47" s="157">
        <v>0</v>
      </c>
      <c r="G47" s="157">
        <v>240172</v>
      </c>
      <c r="H47" s="157">
        <v>-240172</v>
      </c>
      <c r="I47" s="157">
        <v>0</v>
      </c>
    </row>
    <row r="48" spans="1:9" outlineLevel="2" x14ac:dyDescent="0.2">
      <c r="A48" s="169" t="s">
        <v>466</v>
      </c>
      <c r="B48" s="52" t="s">
        <v>467</v>
      </c>
      <c r="C48" s="157">
        <v>22402826</v>
      </c>
      <c r="D48" s="157">
        <v>22402826</v>
      </c>
      <c r="E48" s="157">
        <v>0</v>
      </c>
      <c r="F48" s="157">
        <v>0</v>
      </c>
      <c r="G48" s="157">
        <v>0</v>
      </c>
      <c r="H48" s="157">
        <v>0</v>
      </c>
      <c r="I48" s="157">
        <v>22402826</v>
      </c>
    </row>
    <row r="49" spans="1:9" outlineLevel="2" x14ac:dyDescent="0.2">
      <c r="A49" s="169" t="s">
        <v>244</v>
      </c>
      <c r="B49" s="52" t="s">
        <v>38</v>
      </c>
      <c r="C49" s="157">
        <v>6493022</v>
      </c>
      <c r="D49" s="157">
        <v>6493022</v>
      </c>
      <c r="E49" s="157">
        <v>934609</v>
      </c>
      <c r="F49" s="157">
        <v>0</v>
      </c>
      <c r="G49" s="157">
        <v>0</v>
      </c>
      <c r="H49" s="157">
        <v>0</v>
      </c>
      <c r="I49" s="157">
        <v>7427631</v>
      </c>
    </row>
    <row r="50" spans="1:9" outlineLevel="2" x14ac:dyDescent="0.2">
      <c r="A50" s="169" t="s">
        <v>246</v>
      </c>
      <c r="B50" s="52" t="s">
        <v>41</v>
      </c>
      <c r="C50" s="157">
        <v>753324</v>
      </c>
      <c r="D50" s="157">
        <v>753324</v>
      </c>
      <c r="E50" s="157">
        <v>-148113</v>
      </c>
      <c r="F50" s="157">
        <v>0</v>
      </c>
      <c r="G50" s="157">
        <v>0</v>
      </c>
      <c r="H50" s="157">
        <v>0</v>
      </c>
      <c r="I50" s="157">
        <v>605211</v>
      </c>
    </row>
    <row r="51" spans="1:9" outlineLevel="2" x14ac:dyDescent="0.2">
      <c r="A51" s="169" t="s">
        <v>226</v>
      </c>
      <c r="B51" s="52" t="s">
        <v>489</v>
      </c>
      <c r="C51" s="157">
        <v>-7324185</v>
      </c>
      <c r="D51" s="157">
        <v>-7324185</v>
      </c>
      <c r="E51" s="157">
        <v>0</v>
      </c>
      <c r="F51" s="157">
        <v>0</v>
      </c>
      <c r="G51" s="157">
        <v>0</v>
      </c>
      <c r="H51" s="157">
        <v>0</v>
      </c>
      <c r="I51" s="157">
        <v>-7324185</v>
      </c>
    </row>
    <row r="52" spans="1:9" outlineLevel="2" x14ac:dyDescent="0.2">
      <c r="A52" s="169" t="s">
        <v>227</v>
      </c>
      <c r="B52" s="52" t="s">
        <v>48</v>
      </c>
      <c r="C52" s="157">
        <v>11555746</v>
      </c>
      <c r="D52" s="157">
        <v>11555746</v>
      </c>
      <c r="E52" s="157">
        <v>-8000131</v>
      </c>
      <c r="F52" s="157">
        <v>0</v>
      </c>
      <c r="G52" s="157">
        <v>0</v>
      </c>
      <c r="H52" s="157">
        <v>0</v>
      </c>
      <c r="I52" s="157">
        <v>3555615</v>
      </c>
    </row>
    <row r="53" spans="1:9" outlineLevel="2" x14ac:dyDescent="0.2">
      <c r="A53" s="169" t="s">
        <v>228</v>
      </c>
      <c r="B53" s="52" t="s">
        <v>49</v>
      </c>
      <c r="C53" s="157">
        <v>-1858034</v>
      </c>
      <c r="D53" s="157">
        <v>-1858034</v>
      </c>
      <c r="E53" s="157">
        <v>65921</v>
      </c>
      <c r="F53" s="157">
        <v>0</v>
      </c>
      <c r="G53" s="157">
        <v>0</v>
      </c>
      <c r="H53" s="157">
        <v>0</v>
      </c>
      <c r="I53" s="157">
        <v>-1792113</v>
      </c>
    </row>
    <row r="54" spans="1:9" outlineLevel="2" x14ac:dyDescent="0.2">
      <c r="A54" s="169" t="s">
        <v>229</v>
      </c>
      <c r="B54" s="52" t="s">
        <v>50</v>
      </c>
      <c r="C54" s="157">
        <v>-34998534</v>
      </c>
      <c r="D54" s="157">
        <v>-34998534</v>
      </c>
      <c r="E54" s="157">
        <v>-6571493</v>
      </c>
      <c r="F54" s="157">
        <v>0</v>
      </c>
      <c r="G54" s="157">
        <v>0</v>
      </c>
      <c r="H54" s="157">
        <v>0</v>
      </c>
      <c r="I54" s="157">
        <v>-41570027</v>
      </c>
    </row>
    <row r="55" spans="1:9" outlineLevel="2" x14ac:dyDescent="0.2">
      <c r="A55" s="169" t="s">
        <v>230</v>
      </c>
      <c r="B55" s="52" t="s">
        <v>51</v>
      </c>
      <c r="C55" s="157">
        <v>-42244072</v>
      </c>
      <c r="D55" s="157">
        <v>-42244072</v>
      </c>
      <c r="E55" s="157">
        <v>8452970</v>
      </c>
      <c r="F55" s="157">
        <v>0</v>
      </c>
      <c r="G55" s="157">
        <v>0</v>
      </c>
      <c r="H55" s="157">
        <v>0</v>
      </c>
      <c r="I55" s="157">
        <v>-33791102</v>
      </c>
    </row>
    <row r="56" spans="1:9" outlineLevel="2" x14ac:dyDescent="0.2">
      <c r="A56" s="169" t="s">
        <v>231</v>
      </c>
      <c r="B56" s="52" t="s">
        <v>52</v>
      </c>
      <c r="C56" s="157">
        <v>-22797433</v>
      </c>
      <c r="D56" s="157">
        <v>-22797433</v>
      </c>
      <c r="E56" s="157">
        <v>-5358</v>
      </c>
      <c r="F56" s="157">
        <v>0</v>
      </c>
      <c r="G56" s="157">
        <v>0</v>
      </c>
      <c r="H56" s="157">
        <v>0</v>
      </c>
      <c r="I56" s="157">
        <v>-22802792</v>
      </c>
    </row>
    <row r="57" spans="1:9" outlineLevel="2" x14ac:dyDescent="0.2">
      <c r="A57" s="169" t="s">
        <v>232</v>
      </c>
      <c r="B57" s="52" t="s">
        <v>497</v>
      </c>
      <c r="C57" s="157">
        <v>14367127</v>
      </c>
      <c r="D57" s="157">
        <v>14367127</v>
      </c>
      <c r="E57" s="157">
        <v>-1880899</v>
      </c>
      <c r="F57" s="157">
        <v>0</v>
      </c>
      <c r="G57" s="157">
        <v>0</v>
      </c>
      <c r="H57" s="157">
        <v>0</v>
      </c>
      <c r="I57" s="157">
        <v>12486228</v>
      </c>
    </row>
    <row r="58" spans="1:9" outlineLevel="2" x14ac:dyDescent="0.2">
      <c r="A58" s="169" t="s">
        <v>233</v>
      </c>
      <c r="B58" s="52" t="s">
        <v>498</v>
      </c>
      <c r="C58" s="157">
        <v>-6108171</v>
      </c>
      <c r="D58" s="157">
        <v>-6108171</v>
      </c>
      <c r="E58" s="157">
        <v>0</v>
      </c>
      <c r="F58" s="157">
        <v>0</v>
      </c>
      <c r="G58" s="157">
        <v>0</v>
      </c>
      <c r="H58" s="157">
        <v>0</v>
      </c>
      <c r="I58" s="157">
        <v>-6108171</v>
      </c>
    </row>
    <row r="59" spans="1:9" outlineLevel="2" x14ac:dyDescent="0.2">
      <c r="A59" s="169" t="s">
        <v>499</v>
      </c>
      <c r="B59" s="52" t="s">
        <v>54</v>
      </c>
      <c r="C59" s="170">
        <v>-3367161</v>
      </c>
      <c r="D59" s="170">
        <v>-3367161</v>
      </c>
      <c r="E59" s="170">
        <v>-216775</v>
      </c>
      <c r="F59" s="170">
        <v>0</v>
      </c>
      <c r="G59" s="170">
        <v>0</v>
      </c>
      <c r="H59" s="170">
        <v>0</v>
      </c>
      <c r="I59" s="170">
        <v>-3583936</v>
      </c>
    </row>
    <row r="60" spans="1:9" outlineLevel="1" x14ac:dyDescent="0.2">
      <c r="A60" s="52" t="s">
        <v>563</v>
      </c>
      <c r="B60" s="52" t="s">
        <v>429</v>
      </c>
      <c r="C60" s="157">
        <v>-93793901</v>
      </c>
      <c r="D60" s="157">
        <v>-93793901</v>
      </c>
      <c r="E60" s="157">
        <v>-7369270</v>
      </c>
      <c r="F60" s="157">
        <v>0</v>
      </c>
      <c r="G60" s="157">
        <v>11887149</v>
      </c>
      <c r="H60" s="157">
        <v>-10492581</v>
      </c>
      <c r="I60" s="157">
        <v>-99768602</v>
      </c>
    </row>
    <row r="61" spans="1:9" outlineLevel="1" x14ac:dyDescent="0.2">
      <c r="A61" s="52" t="s">
        <v>429</v>
      </c>
      <c r="B61" s="52" t="s">
        <v>429</v>
      </c>
      <c r="C61" s="52" t="s">
        <v>429</v>
      </c>
      <c r="D61" s="52" t="s">
        <v>429</v>
      </c>
      <c r="E61" s="52" t="s">
        <v>429</v>
      </c>
      <c r="F61" s="52" t="s">
        <v>429</v>
      </c>
      <c r="G61" s="52" t="s">
        <v>429</v>
      </c>
      <c r="H61" s="52" t="s">
        <v>429</v>
      </c>
      <c r="I61" s="52" t="s">
        <v>429</v>
      </c>
    </row>
    <row r="62" spans="1:9" outlineLevel="1" x14ac:dyDescent="0.2">
      <c r="A62" s="52" t="s">
        <v>511</v>
      </c>
      <c r="B62" s="52" t="s">
        <v>511</v>
      </c>
      <c r="C62" s="52" t="s">
        <v>429</v>
      </c>
      <c r="D62" s="52" t="s">
        <v>429</v>
      </c>
      <c r="E62" s="52" t="s">
        <v>429</v>
      </c>
      <c r="F62" s="52" t="s">
        <v>429</v>
      </c>
      <c r="G62" s="52" t="s">
        <v>429</v>
      </c>
      <c r="H62" s="52" t="s">
        <v>429</v>
      </c>
      <c r="I62" s="52" t="s">
        <v>429</v>
      </c>
    </row>
    <row r="63" spans="1:9" outlineLevel="2" x14ac:dyDescent="0.2">
      <c r="A63" s="169" t="s">
        <v>461</v>
      </c>
      <c r="B63" s="52" t="s">
        <v>462</v>
      </c>
      <c r="C63" s="157">
        <v>3569581</v>
      </c>
      <c r="D63" s="157">
        <v>3569581</v>
      </c>
      <c r="E63" s="157">
        <v>0</v>
      </c>
      <c r="F63" s="157">
        <v>0</v>
      </c>
      <c r="G63" s="157">
        <v>0</v>
      </c>
      <c r="H63" s="157">
        <v>-123737</v>
      </c>
      <c r="I63" s="157">
        <v>3445844</v>
      </c>
    </row>
    <row r="64" spans="1:9" outlineLevel="2" x14ac:dyDescent="0.2">
      <c r="A64" s="169" t="s">
        <v>500</v>
      </c>
      <c r="B64" s="52" t="s">
        <v>55</v>
      </c>
      <c r="C64" s="170">
        <v>-15586439</v>
      </c>
      <c r="D64" s="170">
        <v>-15586439</v>
      </c>
      <c r="E64" s="170">
        <v>-18886547</v>
      </c>
      <c r="F64" s="170">
        <v>0</v>
      </c>
      <c r="G64" s="170">
        <v>0</v>
      </c>
      <c r="H64" s="170">
        <v>0</v>
      </c>
      <c r="I64" s="170">
        <v>-34472985</v>
      </c>
    </row>
    <row r="65" spans="1:9" outlineLevel="1" x14ac:dyDescent="0.2">
      <c r="A65" s="52" t="s">
        <v>564</v>
      </c>
      <c r="B65" s="52" t="s">
        <v>429</v>
      </c>
      <c r="C65" s="157">
        <v>-12016858</v>
      </c>
      <c r="D65" s="157">
        <v>-12016858</v>
      </c>
      <c r="E65" s="157">
        <v>-18886547</v>
      </c>
      <c r="F65" s="157">
        <v>0</v>
      </c>
      <c r="G65" s="157">
        <v>0</v>
      </c>
      <c r="H65" s="157">
        <v>-123737</v>
      </c>
      <c r="I65" s="157">
        <v>-31027142</v>
      </c>
    </row>
    <row r="66" spans="1:9" outlineLevel="1" x14ac:dyDescent="0.2">
      <c r="A66" s="52" t="s">
        <v>429</v>
      </c>
      <c r="B66" s="52" t="s">
        <v>429</v>
      </c>
      <c r="C66" s="52" t="s">
        <v>429</v>
      </c>
      <c r="D66" s="52" t="s">
        <v>429</v>
      </c>
      <c r="E66" s="52" t="s">
        <v>429</v>
      </c>
      <c r="F66" s="52" t="s">
        <v>429</v>
      </c>
      <c r="G66" s="52" t="s">
        <v>429</v>
      </c>
      <c r="H66" s="52" t="s">
        <v>429</v>
      </c>
      <c r="I66" s="52" t="s">
        <v>429</v>
      </c>
    </row>
    <row r="67" spans="1:9" ht="13.5" outlineLevel="1" thickBot="1" x14ac:dyDescent="0.25">
      <c r="A67" s="159" t="s">
        <v>334</v>
      </c>
      <c r="B67" s="159" t="s">
        <v>429</v>
      </c>
      <c r="C67" s="162">
        <v>-1207404710</v>
      </c>
      <c r="D67" s="162">
        <v>-1207404710</v>
      </c>
      <c r="E67" s="162">
        <v>-169385195</v>
      </c>
      <c r="F67" s="162">
        <v>0</v>
      </c>
      <c r="G67" s="162">
        <v>11887149</v>
      </c>
      <c r="H67" s="162">
        <v>-15342692</v>
      </c>
      <c r="I67" s="162">
        <v>-1380245447</v>
      </c>
    </row>
    <row r="68" spans="1:9" ht="13.5" outlineLevel="1" thickTop="1" x14ac:dyDescent="0.2"/>
    <row r="69" spans="1:9" ht="25.5" x14ac:dyDescent="0.2">
      <c r="A69" s="156" t="s">
        <v>437</v>
      </c>
      <c r="B69" s="156" t="s">
        <v>438</v>
      </c>
      <c r="C69" s="156" t="s">
        <v>547</v>
      </c>
      <c r="E69" s="156" t="s">
        <v>555</v>
      </c>
      <c r="F69" s="156" t="s">
        <v>556</v>
      </c>
      <c r="G69" s="156" t="s">
        <v>557</v>
      </c>
      <c r="H69" s="156" t="s">
        <v>558</v>
      </c>
      <c r="I69" s="156" t="s">
        <v>439</v>
      </c>
    </row>
    <row r="70" spans="1:9" x14ac:dyDescent="0.2">
      <c r="A70" s="52" t="s">
        <v>446</v>
      </c>
      <c r="B70" s="52" t="s">
        <v>446</v>
      </c>
      <c r="C70" s="52" t="s">
        <v>429</v>
      </c>
      <c r="E70" s="52" t="s">
        <v>429</v>
      </c>
      <c r="F70" s="52" t="s">
        <v>429</v>
      </c>
      <c r="G70" s="52" t="s">
        <v>429</v>
      </c>
      <c r="H70" s="52" t="s">
        <v>429</v>
      </c>
      <c r="I70" s="52" t="s">
        <v>429</v>
      </c>
    </row>
    <row r="71" spans="1:9" x14ac:dyDescent="0.2">
      <c r="A71" s="176" t="s">
        <v>447</v>
      </c>
      <c r="B71" s="52" t="s">
        <v>448</v>
      </c>
      <c r="C71" s="177">
        <v>171624900</v>
      </c>
      <c r="E71" s="177">
        <f t="shared" ref="E71:E86" si="0">+E9*$H$137</f>
        <v>0</v>
      </c>
      <c r="F71" s="177">
        <v>0</v>
      </c>
      <c r="G71" s="177">
        <v>0</v>
      </c>
      <c r="H71" s="177">
        <f>+C142</f>
        <v>-3298752</v>
      </c>
      <c r="I71" s="177">
        <f t="shared" ref="I71:I86" si="1">SUM(C71:H71)</f>
        <v>168326148</v>
      </c>
    </row>
    <row r="72" spans="1:9" x14ac:dyDescent="0.2">
      <c r="A72" s="176" t="s">
        <v>250</v>
      </c>
      <c r="B72" s="52" t="s">
        <v>482</v>
      </c>
      <c r="C72" s="177">
        <v>6474078</v>
      </c>
      <c r="E72" s="177">
        <f t="shared" si="0"/>
        <v>0</v>
      </c>
      <c r="F72" s="177">
        <v>0</v>
      </c>
      <c r="G72" s="177">
        <v>0</v>
      </c>
      <c r="H72" s="177">
        <v>0</v>
      </c>
      <c r="I72" s="177">
        <f t="shared" si="1"/>
        <v>6474078</v>
      </c>
    </row>
    <row r="73" spans="1:9" x14ac:dyDescent="0.2">
      <c r="A73" s="176" t="s">
        <v>248</v>
      </c>
      <c r="B73" s="52" t="s">
        <v>34</v>
      </c>
      <c r="C73" s="177">
        <v>3788</v>
      </c>
      <c r="E73" s="177">
        <f t="shared" si="0"/>
        <v>267.9442836783935</v>
      </c>
      <c r="F73" s="177">
        <v>0</v>
      </c>
      <c r="G73" s="177">
        <v>0</v>
      </c>
      <c r="H73" s="177">
        <v>0</v>
      </c>
      <c r="I73" s="177">
        <f t="shared" si="1"/>
        <v>4055.9442836783937</v>
      </c>
    </row>
    <row r="74" spans="1:9" x14ac:dyDescent="0.2">
      <c r="A74" s="176" t="s">
        <v>485</v>
      </c>
      <c r="B74" s="52" t="s">
        <v>35</v>
      </c>
      <c r="C74" s="177">
        <v>2244701</v>
      </c>
      <c r="E74" s="177">
        <f t="shared" si="0"/>
        <v>514708.78966057219</v>
      </c>
      <c r="F74" s="177">
        <v>0</v>
      </c>
      <c r="G74" s="177">
        <v>0</v>
      </c>
      <c r="H74" s="177">
        <v>0</v>
      </c>
      <c r="I74" s="177">
        <f t="shared" si="1"/>
        <v>2759409.7896605721</v>
      </c>
    </row>
    <row r="75" spans="1:9" x14ac:dyDescent="0.2">
      <c r="A75" s="176" t="s">
        <v>240</v>
      </c>
      <c r="B75" s="52" t="s">
        <v>36</v>
      </c>
      <c r="C75" s="177">
        <v>95464</v>
      </c>
      <c r="E75" s="177">
        <f t="shared" si="0"/>
        <v>-104655.66447953141</v>
      </c>
      <c r="F75" s="177">
        <v>0</v>
      </c>
      <c r="G75" s="177">
        <v>0</v>
      </c>
      <c r="H75" s="177">
        <v>0</v>
      </c>
      <c r="I75" s="177">
        <f t="shared" si="1"/>
        <v>-9191.664479531406</v>
      </c>
    </row>
    <row r="76" spans="1:9" x14ac:dyDescent="0.2">
      <c r="A76" s="176" t="s">
        <v>241</v>
      </c>
      <c r="B76" s="52" t="s">
        <v>486</v>
      </c>
      <c r="C76" s="177">
        <v>0</v>
      </c>
      <c r="E76" s="177">
        <f t="shared" si="0"/>
        <v>0</v>
      </c>
      <c r="F76" s="177">
        <v>0</v>
      </c>
      <c r="G76" s="177">
        <v>0</v>
      </c>
      <c r="H76" s="177">
        <v>0</v>
      </c>
      <c r="I76" s="177">
        <f t="shared" si="1"/>
        <v>0</v>
      </c>
    </row>
    <row r="77" spans="1:9" x14ac:dyDescent="0.2">
      <c r="A77" s="176" t="s">
        <v>243</v>
      </c>
      <c r="B77" s="52" t="s">
        <v>37</v>
      </c>
      <c r="C77" s="177">
        <v>2177946</v>
      </c>
      <c r="E77" s="177">
        <f t="shared" si="0"/>
        <v>-59092.020100458016</v>
      </c>
      <c r="F77" s="177">
        <v>0</v>
      </c>
      <c r="G77" s="177">
        <v>0</v>
      </c>
      <c r="H77" s="177">
        <v>0</v>
      </c>
      <c r="I77" s="177">
        <f t="shared" si="1"/>
        <v>2118853.9798995419</v>
      </c>
    </row>
    <row r="78" spans="1:9" x14ac:dyDescent="0.2">
      <c r="A78" s="176" t="s">
        <v>245</v>
      </c>
      <c r="B78" s="52" t="s">
        <v>39</v>
      </c>
      <c r="C78" s="177">
        <v>14587</v>
      </c>
      <c r="E78" s="177">
        <f t="shared" si="0"/>
        <v>0</v>
      </c>
      <c r="F78" s="177">
        <v>0</v>
      </c>
      <c r="G78" s="177">
        <v>0</v>
      </c>
      <c r="H78" s="177">
        <v>0</v>
      </c>
      <c r="I78" s="177">
        <f t="shared" si="1"/>
        <v>14587</v>
      </c>
    </row>
    <row r="79" spans="1:9" x14ac:dyDescent="0.2">
      <c r="A79" s="176" t="s">
        <v>251</v>
      </c>
      <c r="B79" s="52" t="s">
        <v>42</v>
      </c>
      <c r="C79" s="177">
        <v>6430800</v>
      </c>
      <c r="E79" s="177">
        <f t="shared" si="0"/>
        <v>404996.84791176702</v>
      </c>
      <c r="F79" s="177">
        <v>0</v>
      </c>
      <c r="G79" s="177">
        <v>0</v>
      </c>
      <c r="H79" s="177">
        <v>0</v>
      </c>
      <c r="I79" s="177">
        <f t="shared" si="1"/>
        <v>6835796.8479117667</v>
      </c>
    </row>
    <row r="80" spans="1:9" x14ac:dyDescent="0.2">
      <c r="A80" s="176" t="s">
        <v>252</v>
      </c>
      <c r="B80" s="52" t="s">
        <v>43</v>
      </c>
      <c r="C80" s="177">
        <v>367500</v>
      </c>
      <c r="E80" s="177">
        <f t="shared" si="0"/>
        <v>0</v>
      </c>
      <c r="F80" s="177">
        <v>0</v>
      </c>
      <c r="G80" s="177">
        <v>0</v>
      </c>
      <c r="H80" s="177">
        <v>0</v>
      </c>
      <c r="I80" s="177">
        <f t="shared" si="1"/>
        <v>367500</v>
      </c>
    </row>
    <row r="81" spans="1:9" x14ac:dyDescent="0.2">
      <c r="A81" s="176" t="s">
        <v>239</v>
      </c>
      <c r="B81" s="52" t="s">
        <v>46</v>
      </c>
      <c r="C81" s="177">
        <v>229974</v>
      </c>
      <c r="E81" s="177">
        <f t="shared" si="0"/>
        <v>5280628.1422394095</v>
      </c>
      <c r="F81" s="177">
        <v>0</v>
      </c>
      <c r="G81" s="177">
        <v>0</v>
      </c>
      <c r="H81" s="177">
        <v>0</v>
      </c>
      <c r="I81" s="177">
        <f t="shared" si="1"/>
        <v>5510602.1422394095</v>
      </c>
    </row>
    <row r="82" spans="1:9" x14ac:dyDescent="0.2">
      <c r="A82" s="176" t="s">
        <v>253</v>
      </c>
      <c r="B82" s="52" t="s">
        <v>493</v>
      </c>
      <c r="C82" s="177">
        <v>20079</v>
      </c>
      <c r="E82" s="177">
        <f t="shared" si="0"/>
        <v>0</v>
      </c>
      <c r="F82" s="177">
        <v>0</v>
      </c>
      <c r="G82" s="177">
        <v>0</v>
      </c>
      <c r="H82" s="177">
        <v>0</v>
      </c>
      <c r="I82" s="177">
        <f t="shared" si="1"/>
        <v>20079</v>
      </c>
    </row>
    <row r="83" spans="1:9" x14ac:dyDescent="0.2">
      <c r="A83" s="176" t="s">
        <v>249</v>
      </c>
      <c r="B83" s="52" t="s">
        <v>494</v>
      </c>
      <c r="C83" s="177">
        <v>238899</v>
      </c>
      <c r="E83" s="177">
        <f t="shared" si="0"/>
        <v>0</v>
      </c>
      <c r="F83" s="177">
        <v>0</v>
      </c>
      <c r="G83" s="177">
        <v>0</v>
      </c>
      <c r="H83" s="177">
        <v>0</v>
      </c>
      <c r="I83" s="177">
        <f t="shared" si="1"/>
        <v>238899</v>
      </c>
    </row>
    <row r="84" spans="1:9" x14ac:dyDescent="0.2">
      <c r="A84" s="176" t="s">
        <v>254</v>
      </c>
      <c r="B84" s="52" t="s">
        <v>495</v>
      </c>
      <c r="C84" s="177">
        <v>0</v>
      </c>
      <c r="E84" s="177">
        <f t="shared" si="0"/>
        <v>0</v>
      </c>
      <c r="F84" s="177">
        <v>0</v>
      </c>
      <c r="G84" s="177">
        <v>0</v>
      </c>
      <c r="H84" s="177">
        <v>0</v>
      </c>
      <c r="I84" s="177">
        <f t="shared" si="1"/>
        <v>0</v>
      </c>
    </row>
    <row r="85" spans="1:9" x14ac:dyDescent="0.2">
      <c r="A85" s="176" t="s">
        <v>234</v>
      </c>
      <c r="B85" s="52" t="s">
        <v>56</v>
      </c>
      <c r="C85" s="177">
        <v>25040681</v>
      </c>
      <c r="E85" s="177">
        <f t="shared" si="0"/>
        <v>-16472322.662092872</v>
      </c>
      <c r="F85" s="177">
        <v>0</v>
      </c>
      <c r="G85" s="177">
        <v>0</v>
      </c>
      <c r="H85" s="177">
        <v>0</v>
      </c>
      <c r="I85" s="177">
        <f t="shared" si="1"/>
        <v>8568358.337907128</v>
      </c>
    </row>
    <row r="86" spans="1:9" x14ac:dyDescent="0.2">
      <c r="A86" s="176" t="s">
        <v>237</v>
      </c>
      <c r="B86" s="52" t="s">
        <v>57</v>
      </c>
      <c r="C86" s="178">
        <v>13867521</v>
      </c>
      <c r="E86" s="178">
        <f t="shared" si="0"/>
        <v>-327.9038436623697</v>
      </c>
      <c r="F86" s="178">
        <v>0</v>
      </c>
      <c r="G86" s="178">
        <v>0</v>
      </c>
      <c r="H86" s="178">
        <v>0</v>
      </c>
      <c r="I86" s="178">
        <f t="shared" si="1"/>
        <v>13867193.096156338</v>
      </c>
    </row>
    <row r="87" spans="1:9" x14ac:dyDescent="0.2">
      <c r="A87" s="52" t="s">
        <v>561</v>
      </c>
      <c r="B87" s="52" t="s">
        <v>429</v>
      </c>
      <c r="C87" s="177">
        <f>SUM(C71:C86)</f>
        <v>228830918</v>
      </c>
      <c r="E87" s="177">
        <f t="shared" ref="E87:H87" si="2">SUM(E71:E86)</f>
        <v>-10435796.526421096</v>
      </c>
      <c r="F87" s="177">
        <f t="shared" si="2"/>
        <v>0</v>
      </c>
      <c r="G87" s="177">
        <f t="shared" si="2"/>
        <v>0</v>
      </c>
      <c r="H87" s="177">
        <f t="shared" si="2"/>
        <v>-3298752</v>
      </c>
      <c r="I87" s="177">
        <f>SUM(I71:I86)</f>
        <v>215096369.47357893</v>
      </c>
    </row>
    <row r="88" spans="1:9" x14ac:dyDescent="0.2">
      <c r="A88" s="52" t="s">
        <v>429</v>
      </c>
      <c r="B88" s="52" t="s">
        <v>429</v>
      </c>
      <c r="C88" s="52" t="s">
        <v>429</v>
      </c>
      <c r="E88" s="52" t="s">
        <v>429</v>
      </c>
      <c r="F88" s="52" t="s">
        <v>429</v>
      </c>
      <c r="G88" s="52" t="s">
        <v>429</v>
      </c>
      <c r="H88" s="52" t="s">
        <v>429</v>
      </c>
      <c r="I88" s="52" t="s">
        <v>429</v>
      </c>
    </row>
    <row r="89" spans="1:9" x14ac:dyDescent="0.2">
      <c r="A89" s="52" t="s">
        <v>473</v>
      </c>
      <c r="B89" s="52" t="s">
        <v>473</v>
      </c>
      <c r="C89" s="52" t="s">
        <v>429</v>
      </c>
      <c r="E89" s="52" t="s">
        <v>429</v>
      </c>
      <c r="F89" s="52" t="s">
        <v>429</v>
      </c>
      <c r="G89" s="52" t="s">
        <v>429</v>
      </c>
      <c r="H89" s="52" t="s">
        <v>429</v>
      </c>
      <c r="I89" s="52" t="s">
        <v>429</v>
      </c>
    </row>
    <row r="90" spans="1:9" x14ac:dyDescent="0.2">
      <c r="A90" s="176" t="s">
        <v>215</v>
      </c>
      <c r="B90" s="52" t="s">
        <v>474</v>
      </c>
      <c r="C90" s="177">
        <v>11717609</v>
      </c>
      <c r="E90" s="177">
        <f>+E28*$H$137</f>
        <v>1923989.8557108254</v>
      </c>
      <c r="F90" s="177">
        <v>0</v>
      </c>
      <c r="G90" s="177">
        <v>0</v>
      </c>
      <c r="H90" s="177">
        <v>0</v>
      </c>
      <c r="I90" s="177">
        <f t="shared" ref="I90:I101" si="3">SUM(C90:H90)</f>
        <v>13641598.855710825</v>
      </c>
    </row>
    <row r="91" spans="1:9" x14ac:dyDescent="0.2">
      <c r="A91" s="176" t="s">
        <v>216</v>
      </c>
      <c r="B91" s="52" t="s">
        <v>29</v>
      </c>
      <c r="C91" s="177">
        <v>-955279699</v>
      </c>
      <c r="E91" s="177">
        <f>+E29*$H$137+480999</f>
        <v>-23339982.323618986</v>
      </c>
      <c r="F91" s="177">
        <v>0</v>
      </c>
      <c r="G91" s="177">
        <v>0</v>
      </c>
      <c r="H91" s="177">
        <v>0</v>
      </c>
      <c r="I91" s="177">
        <f t="shared" si="3"/>
        <v>-978619681.32361901</v>
      </c>
    </row>
    <row r="92" spans="1:9" x14ac:dyDescent="0.2">
      <c r="A92" s="176" t="s">
        <v>475</v>
      </c>
      <c r="B92" s="52" t="s">
        <v>30</v>
      </c>
      <c r="C92" s="177">
        <v>48411592</v>
      </c>
      <c r="E92" s="177">
        <f t="shared" ref="E92:E101" si="4">+E30*$H$137</f>
        <v>0</v>
      </c>
      <c r="F92" s="177">
        <v>0</v>
      </c>
      <c r="G92" s="177">
        <v>0</v>
      </c>
      <c r="H92" s="177">
        <v>0</v>
      </c>
      <c r="I92" s="177">
        <f t="shared" si="3"/>
        <v>48411592</v>
      </c>
    </row>
    <row r="93" spans="1:9" x14ac:dyDescent="0.2">
      <c r="A93" s="176" t="s">
        <v>217</v>
      </c>
      <c r="B93" s="52" t="s">
        <v>476</v>
      </c>
      <c r="C93" s="177">
        <v>-27335940</v>
      </c>
      <c r="E93" s="177">
        <f t="shared" si="4"/>
        <v>0</v>
      </c>
      <c r="F93" s="177">
        <v>0</v>
      </c>
      <c r="G93" s="177">
        <v>0</v>
      </c>
      <c r="H93" s="177">
        <v>0</v>
      </c>
      <c r="I93" s="177">
        <f t="shared" si="3"/>
        <v>-27335940</v>
      </c>
    </row>
    <row r="94" spans="1:9" x14ac:dyDescent="0.2">
      <c r="A94" s="176" t="s">
        <v>218</v>
      </c>
      <c r="B94" s="52" t="s">
        <v>31</v>
      </c>
      <c r="C94" s="177">
        <v>-49956820</v>
      </c>
      <c r="E94" s="177">
        <f t="shared" si="4"/>
        <v>-29554446.547692377</v>
      </c>
      <c r="F94" s="177">
        <v>0</v>
      </c>
      <c r="G94" s="177">
        <v>0</v>
      </c>
      <c r="H94" s="177">
        <v>0</v>
      </c>
      <c r="I94" s="177">
        <f t="shared" si="3"/>
        <v>-79511266.547692373</v>
      </c>
    </row>
    <row r="95" spans="1:9" x14ac:dyDescent="0.2">
      <c r="A95" s="176" t="s">
        <v>219</v>
      </c>
      <c r="B95" s="52" t="s">
        <v>478</v>
      </c>
      <c r="C95" s="177">
        <v>1863484</v>
      </c>
      <c r="E95" s="177">
        <f t="shared" si="4"/>
        <v>0</v>
      </c>
      <c r="F95" s="177">
        <v>0</v>
      </c>
      <c r="G95" s="177">
        <v>0</v>
      </c>
      <c r="H95" s="177">
        <v>0</v>
      </c>
      <c r="I95" s="177">
        <f t="shared" si="3"/>
        <v>1863484</v>
      </c>
    </row>
    <row r="96" spans="1:9" x14ac:dyDescent="0.2">
      <c r="A96" s="176" t="s">
        <v>481</v>
      </c>
      <c r="B96" s="52" t="s">
        <v>32</v>
      </c>
      <c r="C96" s="177">
        <v>-135711918</v>
      </c>
      <c r="E96" s="177">
        <f t="shared" si="4"/>
        <v>-36848576.673753694</v>
      </c>
      <c r="F96" s="177">
        <v>0</v>
      </c>
      <c r="G96" s="177">
        <v>0</v>
      </c>
      <c r="H96" s="177">
        <v>0</v>
      </c>
      <c r="I96" s="177">
        <f t="shared" si="3"/>
        <v>-172560494.67375368</v>
      </c>
    </row>
    <row r="97" spans="1:9" x14ac:dyDescent="0.2">
      <c r="A97" s="176" t="s">
        <v>220</v>
      </c>
      <c r="B97" s="52" t="s">
        <v>221</v>
      </c>
      <c r="C97" s="177">
        <v>-365908</v>
      </c>
      <c r="E97" s="177">
        <f t="shared" si="4"/>
        <v>0</v>
      </c>
      <c r="F97" s="177">
        <v>0</v>
      </c>
      <c r="G97" s="177">
        <v>0</v>
      </c>
      <c r="H97" s="177">
        <v>0</v>
      </c>
      <c r="I97" s="177">
        <f t="shared" si="3"/>
        <v>-365908</v>
      </c>
    </row>
    <row r="98" spans="1:9" x14ac:dyDescent="0.2">
      <c r="A98" s="176" t="s">
        <v>222</v>
      </c>
      <c r="B98" s="52" t="s">
        <v>483</v>
      </c>
      <c r="C98" s="177">
        <v>-115087019</v>
      </c>
      <c r="E98" s="177">
        <f t="shared" si="4"/>
        <v>0</v>
      </c>
      <c r="F98" s="177">
        <v>0</v>
      </c>
      <c r="G98" s="177">
        <v>0</v>
      </c>
      <c r="H98" s="177">
        <v>0</v>
      </c>
      <c r="I98" s="177">
        <f t="shared" si="3"/>
        <v>-115087019</v>
      </c>
    </row>
    <row r="99" spans="1:9" x14ac:dyDescent="0.2">
      <c r="A99" s="176" t="s">
        <v>223</v>
      </c>
      <c r="B99" s="52" t="s">
        <v>33</v>
      </c>
      <c r="C99" s="177">
        <v>-217522252</v>
      </c>
      <c r="E99" s="177">
        <f t="shared" si="4"/>
        <v>-48946934.690014854</v>
      </c>
      <c r="F99" s="177">
        <v>0</v>
      </c>
      <c r="G99" s="177">
        <v>0</v>
      </c>
      <c r="H99" s="177">
        <v>0</v>
      </c>
      <c r="I99" s="177">
        <f t="shared" si="3"/>
        <v>-266469186.69001484</v>
      </c>
    </row>
    <row r="100" spans="1:9" x14ac:dyDescent="0.2">
      <c r="A100" s="176" t="s">
        <v>224</v>
      </c>
      <c r="B100" s="52" t="s">
        <v>484</v>
      </c>
      <c r="C100" s="177">
        <v>-21654466</v>
      </c>
      <c r="E100" s="177">
        <f t="shared" si="4"/>
        <v>0</v>
      </c>
      <c r="F100" s="177">
        <v>0</v>
      </c>
      <c r="G100" s="177">
        <v>0</v>
      </c>
      <c r="H100" s="177">
        <v>0</v>
      </c>
      <c r="I100" s="177">
        <f t="shared" si="3"/>
        <v>-21654466</v>
      </c>
    </row>
    <row r="101" spans="1:9" x14ac:dyDescent="0.2">
      <c r="A101" s="176" t="s">
        <v>225</v>
      </c>
      <c r="B101" s="52" t="s">
        <v>40</v>
      </c>
      <c r="C101" s="178">
        <v>130496465</v>
      </c>
      <c r="E101" s="178">
        <f t="shared" si="4"/>
        <v>13589392.068613317</v>
      </c>
      <c r="F101" s="178">
        <v>0</v>
      </c>
      <c r="G101" s="178">
        <v>0</v>
      </c>
      <c r="H101" s="178">
        <v>0</v>
      </c>
      <c r="I101" s="178">
        <f t="shared" si="3"/>
        <v>144085857.06861332</v>
      </c>
    </row>
    <row r="102" spans="1:9" x14ac:dyDescent="0.2">
      <c r="A102" s="52" t="s">
        <v>562</v>
      </c>
      <c r="B102" s="52" t="s">
        <v>429</v>
      </c>
      <c r="C102" s="177">
        <f>SUM(C90:C101)</f>
        <v>-1330424872</v>
      </c>
      <c r="E102" s="177">
        <f t="shared" ref="E102:I102" si="5">SUM(E90:E101)</f>
        <v>-123176558.31075576</v>
      </c>
      <c r="F102" s="177">
        <f t="shared" si="5"/>
        <v>0</v>
      </c>
      <c r="G102" s="177">
        <f t="shared" si="5"/>
        <v>0</v>
      </c>
      <c r="H102" s="177">
        <f t="shared" si="5"/>
        <v>0</v>
      </c>
      <c r="I102" s="177">
        <f t="shared" si="5"/>
        <v>-1453601430.3107557</v>
      </c>
    </row>
    <row r="103" spans="1:9" x14ac:dyDescent="0.2">
      <c r="A103" s="52" t="s">
        <v>429</v>
      </c>
      <c r="B103" s="52" t="s">
        <v>429</v>
      </c>
      <c r="C103" s="52" t="s">
        <v>429</v>
      </c>
      <c r="E103" s="52" t="s">
        <v>429</v>
      </c>
      <c r="F103" s="52" t="s">
        <v>429</v>
      </c>
      <c r="G103" s="52" t="s">
        <v>429</v>
      </c>
      <c r="H103" s="52" t="s">
        <v>429</v>
      </c>
      <c r="I103" s="52" t="s">
        <v>429</v>
      </c>
    </row>
    <row r="104" spans="1:9" x14ac:dyDescent="0.2">
      <c r="A104" s="52" t="s">
        <v>443</v>
      </c>
      <c r="B104" s="52" t="s">
        <v>443</v>
      </c>
      <c r="C104" s="52" t="s">
        <v>429</v>
      </c>
      <c r="E104" s="52" t="s">
        <v>429</v>
      </c>
      <c r="F104" s="52" t="s">
        <v>429</v>
      </c>
      <c r="G104" s="52" t="s">
        <v>429</v>
      </c>
      <c r="H104" s="52" t="s">
        <v>429</v>
      </c>
      <c r="I104" s="52" t="s">
        <v>429</v>
      </c>
    </row>
    <row r="105" spans="1:9" x14ac:dyDescent="0.2">
      <c r="A105" s="176" t="s">
        <v>444</v>
      </c>
      <c r="B105" s="52" t="s">
        <v>445</v>
      </c>
      <c r="C105" s="177">
        <v>0</v>
      </c>
      <c r="E105" s="177">
        <f t="shared" ref="E105:E121" si="6">+E43*$H$137</f>
        <v>0</v>
      </c>
      <c r="F105" s="177">
        <v>0</v>
      </c>
      <c r="G105" s="177">
        <v>0</v>
      </c>
      <c r="H105" s="177">
        <v>0</v>
      </c>
      <c r="I105" s="177">
        <f t="shared" ref="I105:I121" si="7">SUM(C105:H105)</f>
        <v>0</v>
      </c>
    </row>
    <row r="106" spans="1:9" x14ac:dyDescent="0.2">
      <c r="A106" s="176" t="s">
        <v>450</v>
      </c>
      <c r="B106" s="52" t="s">
        <v>451</v>
      </c>
      <c r="C106" s="177">
        <v>-32062924</v>
      </c>
      <c r="E106" s="177">
        <f t="shared" si="6"/>
        <v>0</v>
      </c>
      <c r="F106" s="177">
        <v>0</v>
      </c>
      <c r="G106" s="177">
        <v>0</v>
      </c>
      <c r="H106" s="177">
        <v>0</v>
      </c>
      <c r="I106" s="177">
        <f t="shared" si="7"/>
        <v>-32062924</v>
      </c>
    </row>
    <row r="107" spans="1:9" x14ac:dyDescent="0.2">
      <c r="A107" s="176" t="s">
        <v>456</v>
      </c>
      <c r="B107" s="52" t="s">
        <v>214</v>
      </c>
      <c r="C107" s="177">
        <v>1394568</v>
      </c>
      <c r="E107" s="177">
        <f t="shared" si="6"/>
        <v>0</v>
      </c>
      <c r="F107" s="177">
        <v>0</v>
      </c>
      <c r="G107" s="177">
        <f>-5246215/3</f>
        <v>-1748738.3333333333</v>
      </c>
      <c r="H107" s="177">
        <f>6640783/3</f>
        <v>2213594.3333333335</v>
      </c>
      <c r="I107" s="177">
        <f t="shared" si="7"/>
        <v>1859424.0000000002</v>
      </c>
    </row>
    <row r="108" spans="1:9" x14ac:dyDescent="0.2">
      <c r="A108" s="176" t="s">
        <v>457</v>
      </c>
      <c r="B108" s="52" t="s">
        <v>458</v>
      </c>
      <c r="C108" s="177">
        <v>0</v>
      </c>
      <c r="E108" s="177">
        <f t="shared" si="6"/>
        <v>0</v>
      </c>
      <c r="F108" s="177">
        <v>0</v>
      </c>
      <c r="G108" s="177">
        <f>16893192/3</f>
        <v>5631064</v>
      </c>
      <c r="H108" s="177">
        <f>-16893192/3</f>
        <v>-5631064</v>
      </c>
      <c r="I108" s="177">
        <f t="shared" si="7"/>
        <v>0</v>
      </c>
    </row>
    <row r="109" spans="1:9" x14ac:dyDescent="0.2">
      <c r="A109" s="176" t="s">
        <v>459</v>
      </c>
      <c r="B109" s="52" t="s">
        <v>460</v>
      </c>
      <c r="C109" s="177">
        <v>0</v>
      </c>
      <c r="E109" s="177">
        <f t="shared" si="6"/>
        <v>0</v>
      </c>
      <c r="F109" s="177">
        <v>0</v>
      </c>
      <c r="G109" s="177"/>
      <c r="H109" s="177">
        <f>-240172/3</f>
        <v>-80057.333333333328</v>
      </c>
      <c r="I109" s="177">
        <f t="shared" si="7"/>
        <v>-80057.333333333328</v>
      </c>
    </row>
    <row r="110" spans="1:9" x14ac:dyDescent="0.2">
      <c r="A110" s="176" t="s">
        <v>466</v>
      </c>
      <c r="B110" s="52" t="s">
        <v>467</v>
      </c>
      <c r="C110" s="177">
        <v>22402826</v>
      </c>
      <c r="E110" s="177">
        <f t="shared" si="6"/>
        <v>0</v>
      </c>
      <c r="F110" s="177">
        <v>0</v>
      </c>
      <c r="G110" s="177">
        <v>0</v>
      </c>
      <c r="H110" s="177">
        <v>0</v>
      </c>
      <c r="I110" s="177">
        <f t="shared" si="7"/>
        <v>22402826</v>
      </c>
    </row>
    <row r="111" spans="1:9" x14ac:dyDescent="0.2">
      <c r="A111" s="176" t="s">
        <v>244</v>
      </c>
      <c r="B111" s="52" t="s">
        <v>38</v>
      </c>
      <c r="C111" s="177">
        <v>6493022</v>
      </c>
      <c r="E111" s="177">
        <f t="shared" si="6"/>
        <v>875605.38120412477</v>
      </c>
      <c r="F111" s="177">
        <v>0</v>
      </c>
      <c r="G111" s="177">
        <v>0</v>
      </c>
      <c r="H111" s="177">
        <v>0</v>
      </c>
      <c r="I111" s="177">
        <f t="shared" si="7"/>
        <v>7368627.3812041245</v>
      </c>
    </row>
    <row r="112" spans="1:9" x14ac:dyDescent="0.2">
      <c r="A112" s="176" t="s">
        <v>246</v>
      </c>
      <c r="B112" s="52" t="s">
        <v>41</v>
      </c>
      <c r="C112" s="177">
        <v>753324</v>
      </c>
      <c r="E112" s="177">
        <f t="shared" si="6"/>
        <v>-138762.34856104161</v>
      </c>
      <c r="F112" s="177">
        <v>0</v>
      </c>
      <c r="G112" s="177">
        <v>0</v>
      </c>
      <c r="H112" s="177">
        <v>0</v>
      </c>
      <c r="I112" s="177">
        <f t="shared" si="7"/>
        <v>614561.65143895836</v>
      </c>
    </row>
    <row r="113" spans="1:9" x14ac:dyDescent="0.2">
      <c r="A113" s="176" t="s">
        <v>226</v>
      </c>
      <c r="B113" s="52" t="s">
        <v>489</v>
      </c>
      <c r="C113" s="177">
        <v>-7324185</v>
      </c>
      <c r="E113" s="177">
        <f t="shared" si="6"/>
        <v>0</v>
      </c>
      <c r="F113" s="177">
        <v>0</v>
      </c>
      <c r="G113" s="177">
        <v>0</v>
      </c>
      <c r="H113" s="177">
        <v>0</v>
      </c>
      <c r="I113" s="177">
        <f t="shared" si="7"/>
        <v>-7324185</v>
      </c>
    </row>
    <row r="114" spans="1:9" x14ac:dyDescent="0.2">
      <c r="A114" s="176" t="s">
        <v>227</v>
      </c>
      <c r="B114" s="52" t="s">
        <v>48</v>
      </c>
      <c r="C114" s="177">
        <v>11555746</v>
      </c>
      <c r="E114" s="177">
        <f t="shared" si="6"/>
        <v>-7495067.7277213633</v>
      </c>
      <c r="F114" s="177">
        <v>0</v>
      </c>
      <c r="G114" s="177">
        <v>0</v>
      </c>
      <c r="H114" s="177">
        <v>0</v>
      </c>
      <c r="I114" s="177">
        <f t="shared" si="7"/>
        <v>4060678.2722786367</v>
      </c>
    </row>
    <row r="115" spans="1:9" x14ac:dyDescent="0.2">
      <c r="A115" s="176" t="s">
        <v>228</v>
      </c>
      <c r="B115" s="52" t="s">
        <v>49</v>
      </c>
      <c r="C115" s="177">
        <v>-1858034</v>
      </c>
      <c r="E115" s="177">
        <f t="shared" si="6"/>
        <v>61759.283651620208</v>
      </c>
      <c r="F115" s="177">
        <v>0</v>
      </c>
      <c r="G115" s="177">
        <v>0</v>
      </c>
      <c r="H115" s="177">
        <v>0</v>
      </c>
      <c r="I115" s="177">
        <f t="shared" si="7"/>
        <v>-1796274.7163483799</v>
      </c>
    </row>
    <row r="116" spans="1:9" x14ac:dyDescent="0.2">
      <c r="A116" s="176" t="s">
        <v>229</v>
      </c>
      <c r="B116" s="52" t="s">
        <v>50</v>
      </c>
      <c r="C116" s="177">
        <v>-34998534</v>
      </c>
      <c r="E116" s="177">
        <f t="shared" si="6"/>
        <v>-6156622.323715305</v>
      </c>
      <c r="F116" s="177">
        <v>0</v>
      </c>
      <c r="G116" s="177">
        <v>0</v>
      </c>
      <c r="H116" s="177">
        <v>0</v>
      </c>
      <c r="I116" s="177">
        <f t="shared" si="7"/>
        <v>-41155156.323715307</v>
      </c>
    </row>
    <row r="117" spans="1:9" x14ac:dyDescent="0.2">
      <c r="A117" s="176" t="s">
        <v>230</v>
      </c>
      <c r="B117" s="52" t="s">
        <v>51</v>
      </c>
      <c r="C117" s="177">
        <v>-42244072</v>
      </c>
      <c r="E117" s="177">
        <f t="shared" si="6"/>
        <v>7919318.1524648601</v>
      </c>
      <c r="F117" s="177">
        <v>0</v>
      </c>
      <c r="G117" s="177">
        <v>0</v>
      </c>
      <c r="H117" s="177">
        <v>0</v>
      </c>
      <c r="I117" s="177">
        <f t="shared" si="7"/>
        <v>-34324753.847535141</v>
      </c>
    </row>
    <row r="118" spans="1:9" x14ac:dyDescent="0.2">
      <c r="A118" s="176" t="s">
        <v>231</v>
      </c>
      <c r="B118" s="52" t="s">
        <v>52</v>
      </c>
      <c r="C118" s="177">
        <v>-22797433</v>
      </c>
      <c r="E118" s="177">
        <f t="shared" si="6"/>
        <v>-5019.7394124085049</v>
      </c>
      <c r="F118" s="177">
        <v>0</v>
      </c>
      <c r="G118" s="177">
        <v>0</v>
      </c>
      <c r="H118" s="177">
        <v>0</v>
      </c>
      <c r="I118" s="177">
        <f t="shared" si="7"/>
        <v>-22802452.739412408</v>
      </c>
    </row>
    <row r="119" spans="1:9" x14ac:dyDescent="0.2">
      <c r="A119" s="176" t="s">
        <v>232</v>
      </c>
      <c r="B119" s="52" t="s">
        <v>497</v>
      </c>
      <c r="C119" s="177">
        <v>14367127</v>
      </c>
      <c r="E119" s="177">
        <f t="shared" si="6"/>
        <v>-1762154.31897345</v>
      </c>
      <c r="F119" s="177">
        <v>0</v>
      </c>
      <c r="G119" s="177">
        <v>0</v>
      </c>
      <c r="H119" s="177">
        <v>0</v>
      </c>
      <c r="I119" s="177">
        <f t="shared" si="7"/>
        <v>12604972.68102655</v>
      </c>
    </row>
    <row r="120" spans="1:9" x14ac:dyDescent="0.2">
      <c r="A120" s="176" t="s">
        <v>233</v>
      </c>
      <c r="B120" s="52" t="s">
        <v>498</v>
      </c>
      <c r="C120" s="177">
        <v>-6108171</v>
      </c>
      <c r="E120" s="177">
        <f t="shared" si="6"/>
        <v>0</v>
      </c>
      <c r="F120" s="177">
        <v>0</v>
      </c>
      <c r="G120" s="177">
        <v>0</v>
      </c>
      <c r="H120" s="177">
        <v>0</v>
      </c>
      <c r="I120" s="177">
        <f t="shared" si="7"/>
        <v>-6108171</v>
      </c>
    </row>
    <row r="121" spans="1:9" x14ac:dyDescent="0.2">
      <c r="A121" s="176" t="s">
        <v>499</v>
      </c>
      <c r="B121" s="52" t="s">
        <v>54</v>
      </c>
      <c r="C121" s="178">
        <v>-3367161</v>
      </c>
      <c r="E121" s="178">
        <f t="shared" si="6"/>
        <v>-203089.58774260053</v>
      </c>
      <c r="F121" s="178">
        <v>0</v>
      </c>
      <c r="G121" s="178">
        <v>0</v>
      </c>
      <c r="H121" s="178">
        <v>0</v>
      </c>
      <c r="I121" s="178">
        <f t="shared" si="7"/>
        <v>-3570250.5877426006</v>
      </c>
    </row>
    <row r="122" spans="1:9" x14ac:dyDescent="0.2">
      <c r="A122" s="52" t="s">
        <v>563</v>
      </c>
      <c r="B122" s="52" t="s">
        <v>429</v>
      </c>
      <c r="C122" s="177">
        <f>SUM(C105:C121)</f>
        <v>-93793901</v>
      </c>
      <c r="E122" s="177">
        <f t="shared" ref="E122:I122" si="8">SUM(E105:E121)</f>
        <v>-6904033.2288055634</v>
      </c>
      <c r="F122" s="177">
        <f t="shared" si="8"/>
        <v>0</v>
      </c>
      <c r="G122" s="177">
        <f t="shared" si="8"/>
        <v>3882325.666666667</v>
      </c>
      <c r="H122" s="177">
        <f t="shared" si="8"/>
        <v>-3497527</v>
      </c>
      <c r="I122" s="177">
        <f t="shared" si="8"/>
        <v>-100313135.5621389</v>
      </c>
    </row>
    <row r="123" spans="1:9" x14ac:dyDescent="0.2">
      <c r="A123" s="52" t="s">
        <v>429</v>
      </c>
      <c r="B123" s="52" t="s">
        <v>429</v>
      </c>
      <c r="C123" s="52" t="s">
        <v>429</v>
      </c>
      <c r="E123" s="52" t="s">
        <v>429</v>
      </c>
      <c r="F123" s="52" t="s">
        <v>429</v>
      </c>
      <c r="G123" s="52" t="s">
        <v>429</v>
      </c>
      <c r="H123" s="52" t="s">
        <v>429</v>
      </c>
      <c r="I123" s="52" t="s">
        <v>429</v>
      </c>
    </row>
    <row r="124" spans="1:9" x14ac:dyDescent="0.2">
      <c r="A124" s="52" t="s">
        <v>511</v>
      </c>
      <c r="B124" s="52" t="s">
        <v>511</v>
      </c>
      <c r="C124" s="52" t="s">
        <v>429</v>
      </c>
      <c r="E124" s="52" t="s">
        <v>429</v>
      </c>
      <c r="F124" s="52" t="s">
        <v>429</v>
      </c>
      <c r="G124" s="52" t="s">
        <v>429</v>
      </c>
      <c r="H124" s="52" t="s">
        <v>429</v>
      </c>
      <c r="I124" s="52" t="s">
        <v>429</v>
      </c>
    </row>
    <row r="125" spans="1:9" x14ac:dyDescent="0.2">
      <c r="A125" s="176" t="s">
        <v>461</v>
      </c>
      <c r="B125" s="52" t="s">
        <v>462</v>
      </c>
      <c r="C125" s="177">
        <v>3569581</v>
      </c>
      <c r="E125" s="177">
        <f>+E63*$H$137</f>
        <v>0</v>
      </c>
      <c r="F125" s="177">
        <v>0</v>
      </c>
      <c r="G125" s="177">
        <v>0</v>
      </c>
      <c r="H125" s="177">
        <f>+C145</f>
        <v>2707267</v>
      </c>
      <c r="I125" s="177">
        <f>SUM(C125:H125)</f>
        <v>6276848</v>
      </c>
    </row>
    <row r="126" spans="1:9" x14ac:dyDescent="0.2">
      <c r="A126" s="176" t="s">
        <v>500</v>
      </c>
      <c r="B126" s="52" t="s">
        <v>55</v>
      </c>
      <c r="C126" s="178">
        <v>-15586439</v>
      </c>
      <c r="E126" s="178">
        <f>+E64*$H$137</f>
        <v>-17694203.870885707</v>
      </c>
      <c r="F126" s="178">
        <v>0</v>
      </c>
      <c r="G126" s="178">
        <v>0</v>
      </c>
      <c r="H126" s="178">
        <v>0</v>
      </c>
      <c r="I126" s="178">
        <f>SUM(C126:H126)</f>
        <v>-33280642.870885707</v>
      </c>
    </row>
    <row r="127" spans="1:9" x14ac:dyDescent="0.2">
      <c r="A127" s="52" t="s">
        <v>564</v>
      </c>
      <c r="B127" s="52" t="s">
        <v>429</v>
      </c>
      <c r="C127" s="177">
        <f>SUM(C125:C126)</f>
        <v>-12016858</v>
      </c>
      <c r="E127" s="177">
        <f t="shared" ref="E127:I127" si="9">SUM(E125:E126)</f>
        <v>-17694203.870885707</v>
      </c>
      <c r="F127" s="177">
        <f t="shared" si="9"/>
        <v>0</v>
      </c>
      <c r="G127" s="177">
        <f t="shared" si="9"/>
        <v>0</v>
      </c>
      <c r="H127" s="177">
        <f t="shared" si="9"/>
        <v>2707267</v>
      </c>
      <c r="I127" s="177">
        <f t="shared" si="9"/>
        <v>-27003794.870885707</v>
      </c>
    </row>
    <row r="128" spans="1:9" x14ac:dyDescent="0.2">
      <c r="A128" s="52" t="s">
        <v>429</v>
      </c>
      <c r="B128" s="52" t="s">
        <v>429</v>
      </c>
      <c r="C128" s="52" t="s">
        <v>429</v>
      </c>
      <c r="E128" s="52" t="s">
        <v>429</v>
      </c>
      <c r="F128" s="52" t="s">
        <v>429</v>
      </c>
      <c r="G128" s="52" t="s">
        <v>429</v>
      </c>
      <c r="H128" s="52" t="s">
        <v>429</v>
      </c>
      <c r="I128" s="52" t="s">
        <v>429</v>
      </c>
    </row>
    <row r="129" spans="1:10" ht="13.5" thickBot="1" x14ac:dyDescent="0.25">
      <c r="A129" s="159" t="s">
        <v>334</v>
      </c>
      <c r="B129" s="159" t="s">
        <v>429</v>
      </c>
      <c r="C129" s="179">
        <f t="shared" ref="C129:H129" si="10">+C127+C122+C102+C87</f>
        <v>-1207404713</v>
      </c>
      <c r="D129" s="179">
        <f t="shared" si="10"/>
        <v>0</v>
      </c>
      <c r="E129" s="179">
        <f t="shared" si="10"/>
        <v>-158210591.93686813</v>
      </c>
      <c r="F129" s="179">
        <f t="shared" si="10"/>
        <v>0</v>
      </c>
      <c r="G129" s="179">
        <f t="shared" si="10"/>
        <v>3882325.666666667</v>
      </c>
      <c r="H129" s="179">
        <f t="shared" si="10"/>
        <v>-4089012</v>
      </c>
      <c r="I129" s="179">
        <f>+I127+I122+I102+I87</f>
        <v>-1365821991.2702014</v>
      </c>
    </row>
    <row r="130" spans="1:10" ht="13.5" thickTop="1" x14ac:dyDescent="0.2"/>
    <row r="131" spans="1:10" x14ac:dyDescent="0.2">
      <c r="I131" s="166">
        <f>+C133</f>
        <v>-1365821991</v>
      </c>
      <c r="J131" s="167" t="s">
        <v>567</v>
      </c>
    </row>
    <row r="132" spans="1:10" x14ac:dyDescent="0.2">
      <c r="B132" s="52" t="s">
        <v>547</v>
      </c>
      <c r="C132" s="180">
        <f>+C129</f>
        <v>-1207404713</v>
      </c>
      <c r="I132" s="167"/>
      <c r="J132" s="167"/>
    </row>
    <row r="133" spans="1:10" x14ac:dyDescent="0.2">
      <c r="B133" s="52" t="s">
        <v>585</v>
      </c>
      <c r="C133" s="180">
        <v>-1365821991</v>
      </c>
      <c r="I133" s="166">
        <f>+I131-I129</f>
        <v>0.27020144462585449</v>
      </c>
      <c r="J133" s="167" t="s">
        <v>569</v>
      </c>
    </row>
    <row r="134" spans="1:10" x14ac:dyDescent="0.2">
      <c r="B134" s="52" t="s">
        <v>586</v>
      </c>
      <c r="C134" s="181">
        <f>+C133-C132</f>
        <v>-158417278</v>
      </c>
      <c r="G134" s="182" t="s">
        <v>571</v>
      </c>
      <c r="H134" s="180">
        <f>+E67</f>
        <v>-169385195</v>
      </c>
    </row>
    <row r="135" spans="1:10" x14ac:dyDescent="0.2">
      <c r="B135" s="183" t="s">
        <v>572</v>
      </c>
      <c r="C135" s="180">
        <f>-C142</f>
        <v>3298752</v>
      </c>
      <c r="G135" s="182" t="s">
        <v>573</v>
      </c>
      <c r="H135" s="180">
        <f>+C139</f>
        <v>-158691590</v>
      </c>
    </row>
    <row r="136" spans="1:10" x14ac:dyDescent="0.2">
      <c r="B136" s="183" t="s">
        <v>574</v>
      </c>
      <c r="C136" s="180">
        <f>-C143</f>
        <v>180129</v>
      </c>
      <c r="G136" s="182"/>
    </row>
    <row r="137" spans="1:10" x14ac:dyDescent="0.2">
      <c r="B137" s="183" t="s">
        <v>575</v>
      </c>
      <c r="C137" s="180">
        <f>-C144</f>
        <v>-1045926</v>
      </c>
      <c r="G137" s="182" t="s">
        <v>576</v>
      </c>
      <c r="H137" s="184">
        <f>+H135/H134</f>
        <v>0.93686812474962766</v>
      </c>
    </row>
    <row r="138" spans="1:10" x14ac:dyDescent="0.2">
      <c r="B138" s="183" t="s">
        <v>577</v>
      </c>
      <c r="C138" s="180">
        <f>-C145</f>
        <v>-2707267</v>
      </c>
    </row>
    <row r="139" spans="1:10" x14ac:dyDescent="0.2">
      <c r="B139" s="52" t="s">
        <v>587</v>
      </c>
      <c r="C139" s="181">
        <f>SUM(C134:C138)</f>
        <v>-158691590</v>
      </c>
      <c r="H139" s="187"/>
    </row>
    <row r="140" spans="1:10" x14ac:dyDescent="0.2">
      <c r="C140" s="180"/>
      <c r="H140" s="187"/>
    </row>
    <row r="141" spans="1:10" x14ac:dyDescent="0.2">
      <c r="H141" s="187"/>
    </row>
    <row r="142" spans="1:10" x14ac:dyDescent="0.2">
      <c r="B142" s="183" t="s">
        <v>572</v>
      </c>
      <c r="C142" s="180">
        <v>-3298752</v>
      </c>
    </row>
    <row r="143" spans="1:10" x14ac:dyDescent="0.2">
      <c r="B143" s="183" t="s">
        <v>574</v>
      </c>
      <c r="C143" s="180">
        <v>-180129</v>
      </c>
    </row>
    <row r="144" spans="1:10" x14ac:dyDescent="0.2">
      <c r="B144" s="183" t="s">
        <v>575</v>
      </c>
      <c r="C144" s="180">
        <v>1045926</v>
      </c>
    </row>
    <row r="145" spans="2:3" x14ac:dyDescent="0.2">
      <c r="B145" s="183" t="s">
        <v>577</v>
      </c>
      <c r="C145" s="180">
        <v>2707267</v>
      </c>
    </row>
    <row r="146" spans="2:3" x14ac:dyDescent="0.2">
      <c r="B146" s="183" t="s">
        <v>579</v>
      </c>
      <c r="C146" s="180">
        <v>-142168746.63999999</v>
      </c>
    </row>
    <row r="147" spans="2:3" x14ac:dyDescent="0.2">
      <c r="C147" s="181">
        <f>SUM(C142:C146)</f>
        <v>-141894434.63999999</v>
      </c>
    </row>
    <row r="149" spans="2:3" x14ac:dyDescent="0.2">
      <c r="C149" s="180"/>
    </row>
  </sheetData>
  <mergeCells count="4">
    <mergeCell ref="A2:C2"/>
    <mergeCell ref="A3:C3"/>
    <mergeCell ref="A4:C4"/>
    <mergeCell ref="A5:C5"/>
  </mergeCells>
  <pageMargins left="1" right="1" top="1.5" bottom="1.25" header="1" footer="0.5"/>
  <pageSetup scale="3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FF5B2-FCAF-429B-B756-93BEE81AC064}">
  <sheetPr>
    <pageSetUpPr fitToPage="1"/>
  </sheetPr>
  <dimension ref="A1:I74"/>
  <sheetViews>
    <sheetView topLeftCell="D57" workbookViewId="0">
      <selection activeCell="E82" sqref="E82"/>
    </sheetView>
  </sheetViews>
  <sheetFormatPr defaultColWidth="8.85546875" defaultRowHeight="12.75" x14ac:dyDescent="0.2"/>
  <cols>
    <col min="1" max="1" width="10.85546875" style="153" bestFit="1" customWidth="1"/>
    <col min="2" max="2" width="42.7109375" style="153" bestFit="1" customWidth="1"/>
    <col min="3" max="9" width="26.5703125" style="153" customWidth="1"/>
    <col min="10" max="16384" width="8.85546875" style="153"/>
  </cols>
  <sheetData>
    <row r="1" spans="1:9" ht="13.5" thickBot="1" x14ac:dyDescent="0.25"/>
    <row r="2" spans="1:9" ht="16.899999999999999" customHeight="1" x14ac:dyDescent="0.2">
      <c r="A2" s="562" t="s">
        <v>170</v>
      </c>
      <c r="B2" s="575"/>
      <c r="C2" s="575"/>
      <c r="D2" s="575"/>
      <c r="E2" s="576"/>
      <c r="F2" s="153" t="s">
        <v>429</v>
      </c>
      <c r="G2" s="153" t="s">
        <v>429</v>
      </c>
      <c r="H2" s="153" t="s">
        <v>429</v>
      </c>
      <c r="I2" s="347"/>
    </row>
    <row r="3" spans="1:9" x14ac:dyDescent="0.2">
      <c r="A3" s="564" t="s">
        <v>430</v>
      </c>
      <c r="B3" s="577"/>
      <c r="C3" s="577"/>
      <c r="D3" s="577"/>
      <c r="E3" s="578"/>
      <c r="F3" s="153" t="s">
        <v>429</v>
      </c>
      <c r="G3" s="153" t="s">
        <v>429</v>
      </c>
      <c r="H3" s="153" t="s">
        <v>429</v>
      </c>
      <c r="I3" s="153" t="s">
        <v>429</v>
      </c>
    </row>
    <row r="4" spans="1:9" ht="13.5" thickBot="1" x14ac:dyDescent="0.25">
      <c r="A4" s="566" t="s">
        <v>431</v>
      </c>
      <c r="B4" s="579"/>
      <c r="C4" s="579"/>
      <c r="D4" s="579"/>
      <c r="E4" s="580"/>
      <c r="F4" s="153" t="s">
        <v>429</v>
      </c>
      <c r="G4" s="153" t="s">
        <v>429</v>
      </c>
      <c r="H4" s="153" t="s">
        <v>429</v>
      </c>
      <c r="I4" s="153" t="s">
        <v>429</v>
      </c>
    </row>
    <row r="5" spans="1:9" x14ac:dyDescent="0.2">
      <c r="A5" s="561" t="s">
        <v>429</v>
      </c>
      <c r="B5" s="556"/>
      <c r="C5" s="556"/>
      <c r="D5" s="556"/>
      <c r="E5" s="556"/>
      <c r="F5" s="153" t="s">
        <v>429</v>
      </c>
      <c r="G5" s="153" t="s">
        <v>429</v>
      </c>
      <c r="H5" s="153" t="s">
        <v>429</v>
      </c>
      <c r="I5" s="153" t="s">
        <v>429</v>
      </c>
    </row>
    <row r="6" spans="1:9" x14ac:dyDescent="0.2">
      <c r="A6" s="153" t="s">
        <v>429</v>
      </c>
      <c r="B6" s="153" t="s">
        <v>429</v>
      </c>
      <c r="C6" s="153" t="s">
        <v>429</v>
      </c>
      <c r="D6" s="153" t="s">
        <v>429</v>
      </c>
      <c r="E6" s="153" t="s">
        <v>429</v>
      </c>
      <c r="F6" s="153" t="s">
        <v>429</v>
      </c>
      <c r="G6" s="153" t="s">
        <v>429</v>
      </c>
      <c r="H6" s="153" t="s">
        <v>429</v>
      </c>
      <c r="I6" s="153" t="s">
        <v>429</v>
      </c>
    </row>
    <row r="7" spans="1:9" x14ac:dyDescent="0.2">
      <c r="A7" s="153" t="s">
        <v>429</v>
      </c>
      <c r="B7" s="155" t="s">
        <v>429</v>
      </c>
      <c r="C7" s="155" t="s">
        <v>429</v>
      </c>
      <c r="D7" s="155" t="s">
        <v>432</v>
      </c>
      <c r="E7" s="155" t="s">
        <v>588</v>
      </c>
      <c r="F7" s="155" t="s">
        <v>433</v>
      </c>
      <c r="G7" s="155" t="s">
        <v>434</v>
      </c>
      <c r="H7" s="155" t="s">
        <v>435</v>
      </c>
      <c r="I7" s="155" t="s">
        <v>436</v>
      </c>
    </row>
    <row r="8" spans="1:9" x14ac:dyDescent="0.2">
      <c r="A8" s="153" t="s">
        <v>429</v>
      </c>
      <c r="B8" s="155" t="s">
        <v>429</v>
      </c>
      <c r="C8" s="155" t="s">
        <v>589</v>
      </c>
      <c r="D8" s="155" t="s">
        <v>65</v>
      </c>
      <c r="E8" s="155" t="s">
        <v>205</v>
      </c>
      <c r="F8" s="155" t="s">
        <v>206</v>
      </c>
      <c r="G8" s="155" t="s">
        <v>207</v>
      </c>
      <c r="H8" s="155" t="s">
        <v>208</v>
      </c>
      <c r="I8" s="155" t="s">
        <v>209</v>
      </c>
    </row>
    <row r="9" spans="1:9" x14ac:dyDescent="0.2">
      <c r="A9" s="156" t="s">
        <v>437</v>
      </c>
      <c r="B9" s="156" t="s">
        <v>438</v>
      </c>
      <c r="C9" s="156" t="s">
        <v>439</v>
      </c>
      <c r="D9" s="156" t="s">
        <v>439</v>
      </c>
      <c r="E9" s="156" t="s">
        <v>439</v>
      </c>
      <c r="F9" s="156" t="s">
        <v>439</v>
      </c>
      <c r="G9" s="156" t="s">
        <v>439</v>
      </c>
      <c r="H9" s="156" t="s">
        <v>439</v>
      </c>
      <c r="I9" s="156" t="s">
        <v>439</v>
      </c>
    </row>
    <row r="10" spans="1:9" x14ac:dyDescent="0.2">
      <c r="A10" s="153" t="s">
        <v>444</v>
      </c>
      <c r="B10" s="157" t="s">
        <v>445</v>
      </c>
      <c r="C10" s="157">
        <v>0</v>
      </c>
      <c r="D10" s="157">
        <v>0</v>
      </c>
      <c r="E10" s="157">
        <v>0</v>
      </c>
      <c r="F10" s="157">
        <v>0</v>
      </c>
      <c r="G10" s="157">
        <v>0</v>
      </c>
      <c r="H10" s="157">
        <v>0</v>
      </c>
      <c r="I10" s="157">
        <v>0</v>
      </c>
    </row>
    <row r="11" spans="1:9" x14ac:dyDescent="0.2">
      <c r="A11" s="153" t="s">
        <v>447</v>
      </c>
      <c r="B11" s="157" t="s">
        <v>448</v>
      </c>
      <c r="C11" s="157">
        <v>169425732</v>
      </c>
      <c r="D11" s="157">
        <v>169425732</v>
      </c>
      <c r="E11" s="157">
        <v>0</v>
      </c>
      <c r="F11" s="157">
        <v>0</v>
      </c>
      <c r="G11" s="157">
        <v>0</v>
      </c>
      <c r="H11" s="157">
        <v>0</v>
      </c>
      <c r="I11" s="157">
        <v>0</v>
      </c>
    </row>
    <row r="12" spans="1:9" x14ac:dyDescent="0.2">
      <c r="A12" s="153" t="s">
        <v>450</v>
      </c>
      <c r="B12" s="157" t="s">
        <v>451</v>
      </c>
      <c r="C12" s="157">
        <v>-32062924</v>
      </c>
      <c r="D12" s="157">
        <v>-32062924</v>
      </c>
      <c r="E12" s="157">
        <v>0</v>
      </c>
      <c r="F12" s="157">
        <v>0</v>
      </c>
      <c r="G12" s="157">
        <v>0</v>
      </c>
      <c r="H12" s="157">
        <v>0</v>
      </c>
      <c r="I12" s="157">
        <v>0</v>
      </c>
    </row>
    <row r="13" spans="1:9" x14ac:dyDescent="0.2">
      <c r="A13" s="153" t="s">
        <v>452</v>
      </c>
      <c r="B13" s="157" t="s">
        <v>453</v>
      </c>
      <c r="C13" s="157">
        <v>0</v>
      </c>
      <c r="D13" s="157">
        <v>0</v>
      </c>
      <c r="E13" s="157">
        <v>0</v>
      </c>
      <c r="F13" s="157">
        <v>0</v>
      </c>
      <c r="G13" s="157">
        <v>0</v>
      </c>
      <c r="H13" s="157">
        <v>0</v>
      </c>
      <c r="I13" s="157">
        <v>0</v>
      </c>
    </row>
    <row r="14" spans="1:9" x14ac:dyDescent="0.2">
      <c r="A14" s="153" t="s">
        <v>454</v>
      </c>
      <c r="B14" s="157" t="s">
        <v>213</v>
      </c>
      <c r="C14" s="157">
        <v>0</v>
      </c>
      <c r="D14" s="157">
        <v>0</v>
      </c>
      <c r="E14" s="157">
        <v>0</v>
      </c>
      <c r="F14" s="157">
        <v>0</v>
      </c>
      <c r="G14" s="157">
        <v>0</v>
      </c>
      <c r="H14" s="157">
        <v>0</v>
      </c>
      <c r="I14" s="157">
        <v>0</v>
      </c>
    </row>
    <row r="15" spans="1:9" x14ac:dyDescent="0.2">
      <c r="A15" s="153" t="s">
        <v>456</v>
      </c>
      <c r="B15" s="157" t="s">
        <v>214</v>
      </c>
      <c r="C15" s="157">
        <v>2789136</v>
      </c>
      <c r="D15" s="157">
        <v>2789136</v>
      </c>
      <c r="E15" s="157">
        <v>0</v>
      </c>
      <c r="F15" s="157">
        <v>0</v>
      </c>
      <c r="G15" s="157">
        <v>0</v>
      </c>
      <c r="H15" s="157">
        <v>0</v>
      </c>
      <c r="I15" s="157">
        <v>0</v>
      </c>
    </row>
    <row r="16" spans="1:9" x14ac:dyDescent="0.2">
      <c r="A16" s="153" t="s">
        <v>457</v>
      </c>
      <c r="B16" s="157" t="s">
        <v>458</v>
      </c>
      <c r="C16" s="157">
        <v>0</v>
      </c>
      <c r="D16" s="157">
        <v>0</v>
      </c>
      <c r="E16" s="157">
        <v>0</v>
      </c>
      <c r="F16" s="157">
        <v>0</v>
      </c>
      <c r="G16" s="157">
        <v>0</v>
      </c>
      <c r="H16" s="157">
        <v>0</v>
      </c>
      <c r="I16" s="157">
        <v>0</v>
      </c>
    </row>
    <row r="17" spans="1:9" x14ac:dyDescent="0.2">
      <c r="A17" s="153" t="s">
        <v>459</v>
      </c>
      <c r="B17" s="157" t="s">
        <v>460</v>
      </c>
      <c r="C17" s="157">
        <v>-120086</v>
      </c>
      <c r="D17" s="157">
        <v>-120086</v>
      </c>
      <c r="E17" s="157">
        <v>0</v>
      </c>
      <c r="F17" s="157">
        <v>0</v>
      </c>
      <c r="G17" s="157">
        <v>0</v>
      </c>
      <c r="H17" s="157">
        <v>0</v>
      </c>
      <c r="I17" s="157">
        <v>0</v>
      </c>
    </row>
    <row r="18" spans="1:9" x14ac:dyDescent="0.2">
      <c r="A18" s="153" t="s">
        <v>461</v>
      </c>
      <c r="B18" s="157" t="s">
        <v>462</v>
      </c>
      <c r="C18" s="157">
        <v>5990775</v>
      </c>
      <c r="D18" s="157">
        <v>5990775</v>
      </c>
      <c r="E18" s="157">
        <v>0</v>
      </c>
      <c r="F18" s="157">
        <v>0</v>
      </c>
      <c r="G18" s="157">
        <v>0</v>
      </c>
      <c r="H18" s="157">
        <v>0</v>
      </c>
      <c r="I18" s="157">
        <v>0</v>
      </c>
    </row>
    <row r="19" spans="1:9" x14ac:dyDescent="0.2">
      <c r="A19" s="153" t="s">
        <v>464</v>
      </c>
      <c r="B19" s="157" t="s">
        <v>465</v>
      </c>
      <c r="C19" s="157">
        <v>0</v>
      </c>
      <c r="D19" s="157">
        <v>0</v>
      </c>
      <c r="E19" s="157">
        <v>0</v>
      </c>
      <c r="F19" s="157">
        <v>0</v>
      </c>
      <c r="G19" s="157">
        <v>0</v>
      </c>
      <c r="H19" s="157">
        <v>0</v>
      </c>
      <c r="I19" s="157">
        <v>0</v>
      </c>
    </row>
    <row r="20" spans="1:9" x14ac:dyDescent="0.2">
      <c r="A20" s="153" t="s">
        <v>466</v>
      </c>
      <c r="B20" s="157" t="s">
        <v>467</v>
      </c>
      <c r="C20" s="157">
        <v>0</v>
      </c>
      <c r="D20" s="157">
        <v>64790368</v>
      </c>
      <c r="E20" s="157">
        <v>-64790368</v>
      </c>
      <c r="F20" s="157">
        <v>0</v>
      </c>
      <c r="G20" s="157">
        <v>0</v>
      </c>
      <c r="H20" s="157">
        <v>0</v>
      </c>
      <c r="I20" s="157">
        <v>0</v>
      </c>
    </row>
    <row r="21" spans="1:9" x14ac:dyDescent="0.2">
      <c r="A21" s="153" t="s">
        <v>468</v>
      </c>
      <c r="B21" s="157" t="s">
        <v>213</v>
      </c>
      <c r="C21" s="157">
        <v>0</v>
      </c>
      <c r="D21" s="157">
        <v>0</v>
      </c>
      <c r="E21" s="157">
        <v>0</v>
      </c>
      <c r="F21" s="157">
        <v>0</v>
      </c>
      <c r="G21" s="157">
        <v>0</v>
      </c>
      <c r="H21" s="157">
        <v>0</v>
      </c>
      <c r="I21" s="157">
        <v>0</v>
      </c>
    </row>
    <row r="22" spans="1:9" x14ac:dyDescent="0.2">
      <c r="A22" s="153" t="s">
        <v>469</v>
      </c>
      <c r="B22" s="157" t="s">
        <v>470</v>
      </c>
      <c r="C22" s="157">
        <v>5968451</v>
      </c>
      <c r="D22" s="157">
        <v>5968451</v>
      </c>
      <c r="E22" s="157">
        <v>0</v>
      </c>
      <c r="F22" s="157">
        <v>0</v>
      </c>
      <c r="G22" s="157">
        <v>0</v>
      </c>
      <c r="H22" s="157">
        <v>0</v>
      </c>
      <c r="I22" s="157">
        <v>0</v>
      </c>
    </row>
    <row r="23" spans="1:9" x14ac:dyDescent="0.2">
      <c r="A23" s="153" t="s">
        <v>471</v>
      </c>
      <c r="B23" s="157" t="s">
        <v>472</v>
      </c>
      <c r="C23" s="157">
        <v>-1078509</v>
      </c>
      <c r="D23" s="157">
        <v>-1078509</v>
      </c>
      <c r="E23" s="157">
        <v>0</v>
      </c>
      <c r="F23" s="157">
        <v>0</v>
      </c>
      <c r="G23" s="157">
        <v>0</v>
      </c>
      <c r="H23" s="157">
        <v>0</v>
      </c>
      <c r="I23" s="157">
        <v>0</v>
      </c>
    </row>
    <row r="24" spans="1:9" x14ac:dyDescent="0.2">
      <c r="A24" s="153" t="s">
        <v>215</v>
      </c>
      <c r="B24" s="157" t="s">
        <v>474</v>
      </c>
      <c r="C24" s="157">
        <v>14042474</v>
      </c>
      <c r="D24" s="157">
        <v>14042474</v>
      </c>
      <c r="E24" s="157">
        <v>0</v>
      </c>
      <c r="F24" s="157">
        <v>0</v>
      </c>
      <c r="G24" s="157">
        <v>0</v>
      </c>
      <c r="H24" s="157">
        <v>0</v>
      </c>
      <c r="I24" s="157">
        <v>0</v>
      </c>
    </row>
    <row r="25" spans="1:9" x14ac:dyDescent="0.2">
      <c r="A25" s="153" t="s">
        <v>216</v>
      </c>
      <c r="B25" s="157" t="s">
        <v>29</v>
      </c>
      <c r="C25" s="157">
        <v>-976398481</v>
      </c>
      <c r="D25" s="157">
        <v>-977462803</v>
      </c>
      <c r="E25" s="157">
        <v>1064323</v>
      </c>
      <c r="F25" s="157">
        <v>0</v>
      </c>
      <c r="G25" s="157">
        <v>0</v>
      </c>
      <c r="H25" s="157">
        <v>0</v>
      </c>
      <c r="I25" s="157">
        <v>0</v>
      </c>
    </row>
    <row r="26" spans="1:9" x14ac:dyDescent="0.2">
      <c r="A26" s="153" t="s">
        <v>475</v>
      </c>
      <c r="B26" s="157" t="s">
        <v>30</v>
      </c>
      <c r="C26" s="157">
        <v>-18060154</v>
      </c>
      <c r="D26" s="157">
        <v>-18060154</v>
      </c>
      <c r="E26" s="157">
        <v>0</v>
      </c>
      <c r="F26" s="157">
        <v>0</v>
      </c>
      <c r="G26" s="157">
        <v>0</v>
      </c>
      <c r="H26" s="157">
        <v>0</v>
      </c>
      <c r="I26" s="157">
        <v>0</v>
      </c>
    </row>
    <row r="27" spans="1:9" x14ac:dyDescent="0.2">
      <c r="A27" s="153" t="s">
        <v>217</v>
      </c>
      <c r="B27" s="157" t="s">
        <v>476</v>
      </c>
      <c r="C27" s="157">
        <v>-32667730</v>
      </c>
      <c r="D27" s="157">
        <v>-32667730</v>
      </c>
      <c r="E27" s="157">
        <v>0</v>
      </c>
      <c r="F27" s="157">
        <v>0</v>
      </c>
      <c r="G27" s="157">
        <v>0</v>
      </c>
      <c r="H27" s="157">
        <v>0</v>
      </c>
      <c r="I27" s="157">
        <v>0</v>
      </c>
    </row>
    <row r="28" spans="1:9" x14ac:dyDescent="0.2">
      <c r="A28" s="153" t="s">
        <v>218</v>
      </c>
      <c r="B28" s="157" t="s">
        <v>31</v>
      </c>
      <c r="C28" s="157">
        <v>-21330017</v>
      </c>
      <c r="D28" s="157">
        <v>-21330017</v>
      </c>
      <c r="E28" s="157">
        <v>0</v>
      </c>
      <c r="F28" s="157">
        <v>0</v>
      </c>
      <c r="G28" s="157">
        <v>0</v>
      </c>
      <c r="H28" s="157">
        <v>0</v>
      </c>
      <c r="I28" s="157">
        <v>0</v>
      </c>
    </row>
    <row r="29" spans="1:9" x14ac:dyDescent="0.2">
      <c r="A29" s="153" t="s">
        <v>238</v>
      </c>
      <c r="B29" s="157" t="s">
        <v>477</v>
      </c>
      <c r="C29" s="157">
        <v>0</v>
      </c>
      <c r="D29" s="157">
        <v>0</v>
      </c>
      <c r="E29" s="157">
        <v>0</v>
      </c>
      <c r="F29" s="157">
        <v>0</v>
      </c>
      <c r="G29" s="157">
        <v>0</v>
      </c>
      <c r="H29" s="157">
        <v>0</v>
      </c>
      <c r="I29" s="157">
        <v>0</v>
      </c>
    </row>
    <row r="30" spans="1:9" x14ac:dyDescent="0.2">
      <c r="A30" s="153" t="s">
        <v>219</v>
      </c>
      <c r="B30" s="157" t="s">
        <v>478</v>
      </c>
      <c r="C30" s="157">
        <v>1863484</v>
      </c>
      <c r="D30" s="157">
        <v>1863484</v>
      </c>
      <c r="E30" s="157">
        <v>0</v>
      </c>
      <c r="F30" s="157">
        <v>0</v>
      </c>
      <c r="G30" s="157">
        <v>0</v>
      </c>
      <c r="H30" s="157">
        <v>0</v>
      </c>
      <c r="I30" s="157">
        <v>0</v>
      </c>
    </row>
    <row r="31" spans="1:9" x14ac:dyDescent="0.2">
      <c r="A31" s="153" t="s">
        <v>479</v>
      </c>
      <c r="B31" s="157" t="s">
        <v>480</v>
      </c>
      <c r="C31" s="157">
        <v>-36343</v>
      </c>
      <c r="D31" s="157">
        <v>0</v>
      </c>
      <c r="E31" s="157">
        <v>-36343</v>
      </c>
      <c r="F31" s="157">
        <v>0</v>
      </c>
      <c r="G31" s="157">
        <v>0</v>
      </c>
      <c r="H31" s="157">
        <v>0</v>
      </c>
      <c r="I31" s="157">
        <v>0</v>
      </c>
    </row>
    <row r="32" spans="1:9" x14ac:dyDescent="0.2">
      <c r="A32" s="153" t="s">
        <v>481</v>
      </c>
      <c r="B32" s="157" t="s">
        <v>32</v>
      </c>
      <c r="C32" s="157">
        <v>-204228738</v>
      </c>
      <c r="D32" s="157">
        <v>-204228738</v>
      </c>
      <c r="E32" s="157">
        <v>0</v>
      </c>
      <c r="F32" s="157">
        <v>0</v>
      </c>
      <c r="G32" s="157">
        <v>0</v>
      </c>
      <c r="H32" s="157">
        <v>0</v>
      </c>
      <c r="I32" s="157">
        <v>0</v>
      </c>
    </row>
    <row r="33" spans="1:9" x14ac:dyDescent="0.2">
      <c r="A33" s="153" t="s">
        <v>220</v>
      </c>
      <c r="B33" s="157" t="s">
        <v>221</v>
      </c>
      <c r="C33" s="157">
        <v>-365908</v>
      </c>
      <c r="D33" s="157">
        <v>-365908</v>
      </c>
      <c r="E33" s="157">
        <v>0</v>
      </c>
      <c r="F33" s="157">
        <v>0</v>
      </c>
      <c r="G33" s="157">
        <v>0</v>
      </c>
      <c r="H33" s="157">
        <v>0</v>
      </c>
      <c r="I33" s="157">
        <v>0</v>
      </c>
    </row>
    <row r="34" spans="1:9" x14ac:dyDescent="0.2">
      <c r="A34" s="153" t="s">
        <v>250</v>
      </c>
      <c r="B34" s="157" t="s">
        <v>482</v>
      </c>
      <c r="C34" s="157">
        <v>6474078</v>
      </c>
      <c r="D34" s="157">
        <v>6474078</v>
      </c>
      <c r="E34" s="157">
        <v>0</v>
      </c>
      <c r="F34" s="157">
        <v>0</v>
      </c>
      <c r="G34" s="157">
        <v>0</v>
      </c>
      <c r="H34" s="157">
        <v>0</v>
      </c>
      <c r="I34" s="157">
        <v>0</v>
      </c>
    </row>
    <row r="35" spans="1:9" x14ac:dyDescent="0.2">
      <c r="A35" s="153" t="s">
        <v>222</v>
      </c>
      <c r="B35" s="157" t="s">
        <v>483</v>
      </c>
      <c r="C35" s="157">
        <v>-115087019</v>
      </c>
      <c r="D35" s="157">
        <v>-115087019</v>
      </c>
      <c r="E35" s="157">
        <v>0</v>
      </c>
      <c r="F35" s="157">
        <v>0</v>
      </c>
      <c r="G35" s="157">
        <v>0</v>
      </c>
      <c r="H35" s="157">
        <v>0</v>
      </c>
      <c r="I35" s="157">
        <v>0</v>
      </c>
    </row>
    <row r="36" spans="1:9" x14ac:dyDescent="0.2">
      <c r="A36" s="153" t="s">
        <v>223</v>
      </c>
      <c r="B36" s="157" t="s">
        <v>33</v>
      </c>
      <c r="C36" s="157">
        <v>-272031841</v>
      </c>
      <c r="D36" s="157">
        <v>-272031841</v>
      </c>
      <c r="E36" s="157">
        <v>0</v>
      </c>
      <c r="F36" s="157">
        <v>0</v>
      </c>
      <c r="G36" s="157">
        <v>0</v>
      </c>
      <c r="H36" s="157">
        <v>0</v>
      </c>
      <c r="I36" s="157">
        <v>0</v>
      </c>
    </row>
    <row r="37" spans="1:9" x14ac:dyDescent="0.2">
      <c r="A37" s="153" t="s">
        <v>224</v>
      </c>
      <c r="B37" s="157" t="s">
        <v>484</v>
      </c>
      <c r="C37" s="157">
        <v>-18260759</v>
      </c>
      <c r="D37" s="157">
        <v>-18260759</v>
      </c>
      <c r="E37" s="157">
        <v>0</v>
      </c>
      <c r="F37" s="157">
        <v>0</v>
      </c>
      <c r="G37" s="157">
        <v>0</v>
      </c>
      <c r="H37" s="157">
        <v>0</v>
      </c>
      <c r="I37" s="157">
        <v>0</v>
      </c>
    </row>
    <row r="38" spans="1:9" x14ac:dyDescent="0.2">
      <c r="A38" s="153" t="s">
        <v>248</v>
      </c>
      <c r="B38" s="157" t="s">
        <v>34</v>
      </c>
      <c r="C38" s="157">
        <v>2592</v>
      </c>
      <c r="D38" s="157">
        <v>2592</v>
      </c>
      <c r="E38" s="157">
        <v>0</v>
      </c>
      <c r="F38" s="157">
        <v>0</v>
      </c>
      <c r="G38" s="157">
        <v>0</v>
      </c>
      <c r="H38" s="157">
        <v>0</v>
      </c>
      <c r="I38" s="157">
        <v>0</v>
      </c>
    </row>
    <row r="39" spans="1:9" x14ac:dyDescent="0.2">
      <c r="A39" s="153" t="s">
        <v>485</v>
      </c>
      <c r="B39" s="157" t="s">
        <v>35</v>
      </c>
      <c r="C39" s="157">
        <v>1283192</v>
      </c>
      <c r="D39" s="157">
        <v>1283192</v>
      </c>
      <c r="E39" s="157">
        <v>0</v>
      </c>
      <c r="F39" s="157">
        <v>0</v>
      </c>
      <c r="G39" s="157">
        <v>0</v>
      </c>
      <c r="H39" s="157">
        <v>0</v>
      </c>
      <c r="I39" s="157">
        <v>0</v>
      </c>
    </row>
    <row r="40" spans="1:9" x14ac:dyDescent="0.2">
      <c r="A40" s="153" t="s">
        <v>240</v>
      </c>
      <c r="B40" s="157" t="s">
        <v>36</v>
      </c>
      <c r="C40" s="157">
        <v>30624</v>
      </c>
      <c r="D40" s="157">
        <v>30624</v>
      </c>
      <c r="E40" s="157">
        <v>0</v>
      </c>
      <c r="F40" s="157">
        <v>0</v>
      </c>
      <c r="G40" s="157">
        <v>0</v>
      </c>
      <c r="H40" s="157">
        <v>0</v>
      </c>
      <c r="I40" s="157">
        <v>0</v>
      </c>
    </row>
    <row r="41" spans="1:9" x14ac:dyDescent="0.2">
      <c r="A41" s="153" t="s">
        <v>241</v>
      </c>
      <c r="B41" s="157" t="s">
        <v>486</v>
      </c>
      <c r="C41" s="157">
        <v>0</v>
      </c>
      <c r="D41" s="157">
        <v>0</v>
      </c>
      <c r="E41" s="157">
        <v>0</v>
      </c>
      <c r="F41" s="157">
        <v>0</v>
      </c>
      <c r="G41" s="157">
        <v>0</v>
      </c>
      <c r="H41" s="157">
        <v>0</v>
      </c>
      <c r="I41" s="157">
        <v>0</v>
      </c>
    </row>
    <row r="42" spans="1:9" x14ac:dyDescent="0.2">
      <c r="A42" s="153" t="s">
        <v>242</v>
      </c>
      <c r="B42" s="157" t="s">
        <v>487</v>
      </c>
      <c r="C42" s="157">
        <v>0</v>
      </c>
      <c r="D42" s="157">
        <v>0</v>
      </c>
      <c r="E42" s="157">
        <v>0</v>
      </c>
      <c r="F42" s="157">
        <v>0</v>
      </c>
      <c r="G42" s="157">
        <v>0</v>
      </c>
      <c r="H42" s="157">
        <v>0</v>
      </c>
      <c r="I42" s="157">
        <v>0</v>
      </c>
    </row>
    <row r="43" spans="1:9" x14ac:dyDescent="0.2">
      <c r="A43" s="153" t="s">
        <v>243</v>
      </c>
      <c r="B43" s="157" t="s">
        <v>37</v>
      </c>
      <c r="C43" s="157">
        <v>2458057</v>
      </c>
      <c r="D43" s="157">
        <v>2323403</v>
      </c>
      <c r="E43" s="157">
        <v>134654</v>
      </c>
      <c r="F43" s="157">
        <v>0</v>
      </c>
      <c r="G43" s="157">
        <v>0</v>
      </c>
      <c r="H43" s="157">
        <v>0</v>
      </c>
      <c r="I43" s="157">
        <v>0</v>
      </c>
    </row>
    <row r="44" spans="1:9" x14ac:dyDescent="0.2">
      <c r="A44" s="153" t="s">
        <v>244</v>
      </c>
      <c r="B44" s="157" t="s">
        <v>38</v>
      </c>
      <c r="C44" s="157">
        <v>6731141</v>
      </c>
      <c r="D44" s="157">
        <v>6731141</v>
      </c>
      <c r="E44" s="157">
        <v>0</v>
      </c>
      <c r="F44" s="157">
        <v>0</v>
      </c>
      <c r="G44" s="157">
        <v>0</v>
      </c>
      <c r="H44" s="157">
        <v>0</v>
      </c>
      <c r="I44" s="157">
        <v>0</v>
      </c>
    </row>
    <row r="45" spans="1:9" x14ac:dyDescent="0.2">
      <c r="A45" s="153" t="s">
        <v>245</v>
      </c>
      <c r="B45" s="157" t="s">
        <v>39</v>
      </c>
      <c r="C45" s="157">
        <v>0</v>
      </c>
      <c r="D45" s="157">
        <v>0</v>
      </c>
      <c r="E45" s="157">
        <v>0</v>
      </c>
      <c r="F45" s="157">
        <v>0</v>
      </c>
      <c r="G45" s="157">
        <v>0</v>
      </c>
      <c r="H45" s="157">
        <v>0</v>
      </c>
      <c r="I45" s="157">
        <v>0</v>
      </c>
    </row>
    <row r="46" spans="1:9" x14ac:dyDescent="0.2">
      <c r="A46" s="153" t="s">
        <v>225</v>
      </c>
      <c r="B46" s="157" t="s">
        <v>40</v>
      </c>
      <c r="C46" s="157">
        <v>145858232</v>
      </c>
      <c r="D46" s="157">
        <v>145858232</v>
      </c>
      <c r="E46" s="157">
        <v>0</v>
      </c>
      <c r="F46" s="157">
        <v>0</v>
      </c>
      <c r="G46" s="157">
        <v>0</v>
      </c>
      <c r="H46" s="157">
        <v>0</v>
      </c>
      <c r="I46" s="157">
        <v>0</v>
      </c>
    </row>
    <row r="47" spans="1:9" x14ac:dyDescent="0.2">
      <c r="A47" s="153" t="s">
        <v>246</v>
      </c>
      <c r="B47" s="157" t="s">
        <v>41</v>
      </c>
      <c r="C47" s="157">
        <v>530846</v>
      </c>
      <c r="D47" s="157">
        <v>530846</v>
      </c>
      <c r="E47" s="157">
        <v>0</v>
      </c>
      <c r="F47" s="157">
        <v>0</v>
      </c>
      <c r="G47" s="157">
        <v>0</v>
      </c>
      <c r="H47" s="157">
        <v>0</v>
      </c>
      <c r="I47" s="157">
        <v>0</v>
      </c>
    </row>
    <row r="48" spans="1:9" x14ac:dyDescent="0.2">
      <c r="A48" s="153" t="s">
        <v>251</v>
      </c>
      <c r="B48" s="157" t="s">
        <v>42</v>
      </c>
      <c r="C48" s="157">
        <v>4928138</v>
      </c>
      <c r="D48" s="157">
        <v>4928138</v>
      </c>
      <c r="E48" s="157">
        <v>0</v>
      </c>
      <c r="F48" s="157">
        <v>0</v>
      </c>
      <c r="G48" s="157">
        <v>0</v>
      </c>
      <c r="H48" s="157">
        <v>0</v>
      </c>
      <c r="I48" s="157">
        <v>0</v>
      </c>
    </row>
    <row r="49" spans="1:9" x14ac:dyDescent="0.2">
      <c r="A49" s="153" t="s">
        <v>247</v>
      </c>
      <c r="B49" s="157" t="s">
        <v>488</v>
      </c>
      <c r="C49" s="157">
        <v>0</v>
      </c>
      <c r="D49" s="157">
        <v>0</v>
      </c>
      <c r="E49" s="157">
        <v>0</v>
      </c>
      <c r="F49" s="157">
        <v>0</v>
      </c>
      <c r="G49" s="157">
        <v>0</v>
      </c>
      <c r="H49" s="157">
        <v>0</v>
      </c>
      <c r="I49" s="157">
        <v>0</v>
      </c>
    </row>
    <row r="50" spans="1:9" x14ac:dyDescent="0.2">
      <c r="A50" s="153" t="s">
        <v>252</v>
      </c>
      <c r="B50" s="157" t="s">
        <v>43</v>
      </c>
      <c r="C50" s="157">
        <v>367500</v>
      </c>
      <c r="D50" s="157">
        <v>367500</v>
      </c>
      <c r="E50" s="157">
        <v>0</v>
      </c>
      <c r="F50" s="157">
        <v>0</v>
      </c>
      <c r="G50" s="157">
        <v>0</v>
      </c>
      <c r="H50" s="157">
        <v>0</v>
      </c>
      <c r="I50" s="157">
        <v>0</v>
      </c>
    </row>
    <row r="51" spans="1:9" x14ac:dyDescent="0.2">
      <c r="A51" s="153" t="s">
        <v>226</v>
      </c>
      <c r="B51" s="157" t="s">
        <v>489</v>
      </c>
      <c r="C51" s="157">
        <v>-8728089</v>
      </c>
      <c r="D51" s="157">
        <v>-8728089</v>
      </c>
      <c r="E51" s="157">
        <v>0</v>
      </c>
      <c r="F51" s="157">
        <v>0</v>
      </c>
      <c r="G51" s="157">
        <v>0</v>
      </c>
      <c r="H51" s="157">
        <v>0</v>
      </c>
      <c r="I51" s="157">
        <v>0</v>
      </c>
    </row>
    <row r="52" spans="1:9" x14ac:dyDescent="0.2">
      <c r="A52" s="153" t="s">
        <v>490</v>
      </c>
      <c r="B52" s="157" t="s">
        <v>45</v>
      </c>
      <c r="C52" s="157">
        <v>0</v>
      </c>
      <c r="D52" s="157">
        <v>0</v>
      </c>
      <c r="E52" s="157">
        <v>0</v>
      </c>
      <c r="F52" s="157">
        <v>0</v>
      </c>
      <c r="G52" s="157">
        <v>0</v>
      </c>
      <c r="H52" s="157">
        <v>0</v>
      </c>
      <c r="I52" s="157">
        <v>0</v>
      </c>
    </row>
    <row r="53" spans="1:9" x14ac:dyDescent="0.2">
      <c r="A53" s="153" t="s">
        <v>239</v>
      </c>
      <c r="B53" s="157" t="s">
        <v>46</v>
      </c>
      <c r="C53" s="157">
        <v>4846307</v>
      </c>
      <c r="D53" s="157">
        <v>4846307</v>
      </c>
      <c r="E53" s="157">
        <v>0</v>
      </c>
      <c r="F53" s="157">
        <v>0</v>
      </c>
      <c r="G53" s="157">
        <v>0</v>
      </c>
      <c r="H53" s="157">
        <v>0</v>
      </c>
      <c r="I53" s="157">
        <v>0</v>
      </c>
    </row>
    <row r="54" spans="1:9" x14ac:dyDescent="0.2">
      <c r="A54" s="153" t="s">
        <v>491</v>
      </c>
      <c r="B54" s="157" t="s">
        <v>492</v>
      </c>
      <c r="C54" s="157">
        <v>0</v>
      </c>
      <c r="D54" s="157">
        <v>0</v>
      </c>
      <c r="E54" s="157">
        <v>0</v>
      </c>
      <c r="F54" s="157">
        <v>0</v>
      </c>
      <c r="G54" s="157">
        <v>0</v>
      </c>
      <c r="H54" s="157">
        <v>0</v>
      </c>
      <c r="I54" s="157">
        <v>0</v>
      </c>
    </row>
    <row r="55" spans="1:9" x14ac:dyDescent="0.2">
      <c r="A55" s="153" t="s">
        <v>253</v>
      </c>
      <c r="B55" s="157" t="s">
        <v>493</v>
      </c>
      <c r="C55" s="157">
        <v>18473</v>
      </c>
      <c r="D55" s="157">
        <v>20079</v>
      </c>
      <c r="E55" s="157">
        <v>-1606</v>
      </c>
      <c r="F55" s="157">
        <v>0</v>
      </c>
      <c r="G55" s="157">
        <v>0</v>
      </c>
      <c r="H55" s="157">
        <v>0</v>
      </c>
      <c r="I55" s="157">
        <v>0</v>
      </c>
    </row>
    <row r="56" spans="1:9" x14ac:dyDescent="0.2">
      <c r="A56" s="153" t="s">
        <v>249</v>
      </c>
      <c r="B56" s="157" t="s">
        <v>494</v>
      </c>
      <c r="C56" s="157">
        <v>238899</v>
      </c>
      <c r="D56" s="157">
        <v>238899</v>
      </c>
      <c r="E56" s="157">
        <v>0</v>
      </c>
      <c r="F56" s="157">
        <v>0</v>
      </c>
      <c r="G56" s="157">
        <v>0</v>
      </c>
      <c r="H56" s="157">
        <v>0</v>
      </c>
      <c r="I56" s="157">
        <v>0</v>
      </c>
    </row>
    <row r="57" spans="1:9" x14ac:dyDescent="0.2">
      <c r="A57" s="153" t="s">
        <v>254</v>
      </c>
      <c r="B57" s="157" t="s">
        <v>495</v>
      </c>
      <c r="C57" s="157">
        <v>0</v>
      </c>
      <c r="D57" s="157">
        <v>0</v>
      </c>
      <c r="E57" s="157">
        <v>0</v>
      </c>
      <c r="F57" s="157">
        <v>0</v>
      </c>
      <c r="G57" s="157">
        <v>0</v>
      </c>
      <c r="H57" s="157">
        <v>0</v>
      </c>
      <c r="I57" s="157">
        <v>0</v>
      </c>
    </row>
    <row r="58" spans="1:9" x14ac:dyDescent="0.2">
      <c r="A58" s="153" t="s">
        <v>255</v>
      </c>
      <c r="B58" s="157" t="s">
        <v>47</v>
      </c>
      <c r="C58" s="157">
        <v>-78168</v>
      </c>
      <c r="D58" s="157">
        <v>-78168</v>
      </c>
      <c r="E58" s="157">
        <v>0</v>
      </c>
      <c r="F58" s="157">
        <v>0</v>
      </c>
      <c r="G58" s="157">
        <v>0</v>
      </c>
      <c r="H58" s="157">
        <v>0</v>
      </c>
      <c r="I58" s="157">
        <v>0</v>
      </c>
    </row>
    <row r="59" spans="1:9" x14ac:dyDescent="0.2">
      <c r="A59" s="153" t="s">
        <v>227</v>
      </c>
      <c r="B59" s="157" t="s">
        <v>48</v>
      </c>
      <c r="C59" s="157">
        <v>3725483</v>
      </c>
      <c r="D59" s="157">
        <v>3725483</v>
      </c>
      <c r="E59" s="157">
        <v>0</v>
      </c>
      <c r="F59" s="157">
        <v>0</v>
      </c>
      <c r="G59" s="157">
        <v>0</v>
      </c>
      <c r="H59" s="157">
        <v>0</v>
      </c>
      <c r="I59" s="157">
        <v>0</v>
      </c>
    </row>
    <row r="60" spans="1:9" x14ac:dyDescent="0.2">
      <c r="A60" s="153" t="s">
        <v>228</v>
      </c>
      <c r="B60" s="157" t="s">
        <v>49</v>
      </c>
      <c r="C60" s="157">
        <v>-1744037</v>
      </c>
      <c r="D60" s="157">
        <v>-1744037</v>
      </c>
      <c r="E60" s="157">
        <v>0</v>
      </c>
      <c r="F60" s="157">
        <v>0</v>
      </c>
      <c r="G60" s="157">
        <v>0</v>
      </c>
      <c r="H60" s="157">
        <v>0</v>
      </c>
      <c r="I60" s="157">
        <v>0</v>
      </c>
    </row>
    <row r="61" spans="1:9" x14ac:dyDescent="0.2">
      <c r="A61" s="153" t="s">
        <v>229</v>
      </c>
      <c r="B61" s="157" t="s">
        <v>50</v>
      </c>
      <c r="C61" s="157">
        <v>-10206921</v>
      </c>
      <c r="D61" s="157">
        <v>-41570027</v>
      </c>
      <c r="E61" s="157">
        <v>0</v>
      </c>
      <c r="F61" s="157">
        <v>0</v>
      </c>
      <c r="G61" s="157">
        <v>0</v>
      </c>
      <c r="H61" s="157">
        <v>-1223611</v>
      </c>
      <c r="I61" s="157">
        <v>32586716</v>
      </c>
    </row>
    <row r="62" spans="1:9" x14ac:dyDescent="0.2">
      <c r="A62" s="153" t="s">
        <v>230</v>
      </c>
      <c r="B62" s="157" t="s">
        <v>51</v>
      </c>
      <c r="C62" s="157">
        <v>-57468962</v>
      </c>
      <c r="D62" s="157">
        <v>-47052956</v>
      </c>
      <c r="E62" s="157">
        <v>-10416006</v>
      </c>
      <c r="F62" s="157">
        <v>0</v>
      </c>
      <c r="G62" s="157">
        <v>0</v>
      </c>
      <c r="H62" s="157">
        <v>0</v>
      </c>
      <c r="I62" s="157">
        <v>0</v>
      </c>
    </row>
    <row r="63" spans="1:9" x14ac:dyDescent="0.2">
      <c r="A63" s="153" t="s">
        <v>231</v>
      </c>
      <c r="B63" s="157" t="s">
        <v>52</v>
      </c>
      <c r="C63" s="157">
        <v>-13617138</v>
      </c>
      <c r="D63" s="157">
        <v>-14248066</v>
      </c>
      <c r="E63" s="157">
        <v>630928</v>
      </c>
      <c r="F63" s="157">
        <v>0</v>
      </c>
      <c r="G63" s="157">
        <v>0</v>
      </c>
      <c r="H63" s="157">
        <v>0</v>
      </c>
      <c r="I63" s="157">
        <v>0</v>
      </c>
    </row>
    <row r="64" spans="1:9" x14ac:dyDescent="0.2">
      <c r="A64" s="153" t="s">
        <v>232</v>
      </c>
      <c r="B64" s="157" t="s">
        <v>497</v>
      </c>
      <c r="C64" s="157">
        <v>14951932</v>
      </c>
      <c r="D64" s="157">
        <v>14951932</v>
      </c>
      <c r="E64" s="157">
        <v>0</v>
      </c>
      <c r="F64" s="157">
        <v>0</v>
      </c>
      <c r="G64" s="157">
        <v>0</v>
      </c>
      <c r="H64" s="157">
        <v>0</v>
      </c>
      <c r="I64" s="157">
        <v>0</v>
      </c>
    </row>
    <row r="65" spans="1:9" x14ac:dyDescent="0.2">
      <c r="A65" s="153" t="s">
        <v>233</v>
      </c>
      <c r="B65" s="157" t="s">
        <v>498</v>
      </c>
      <c r="C65" s="157">
        <v>-6108171</v>
      </c>
      <c r="D65" s="157">
        <v>-6108171</v>
      </c>
      <c r="E65" s="157">
        <v>0</v>
      </c>
      <c r="F65" s="157">
        <v>0</v>
      </c>
      <c r="G65" s="157">
        <v>0</v>
      </c>
      <c r="H65" s="157">
        <v>0</v>
      </c>
      <c r="I65" s="157">
        <v>0</v>
      </c>
    </row>
    <row r="66" spans="1:9" x14ac:dyDescent="0.2">
      <c r="A66" s="153" t="s">
        <v>499</v>
      </c>
      <c r="B66" s="157" t="s">
        <v>54</v>
      </c>
      <c r="C66" s="157">
        <v>-3635785</v>
      </c>
      <c r="D66" s="157">
        <v>-3635785</v>
      </c>
      <c r="E66" s="157">
        <v>0</v>
      </c>
      <c r="F66" s="157">
        <v>0</v>
      </c>
      <c r="G66" s="157">
        <v>0</v>
      </c>
      <c r="H66" s="157">
        <v>0</v>
      </c>
      <c r="I66" s="157">
        <v>0</v>
      </c>
    </row>
    <row r="67" spans="1:9" x14ac:dyDescent="0.2">
      <c r="A67" s="153" t="s">
        <v>500</v>
      </c>
      <c r="B67" s="157" t="s">
        <v>55</v>
      </c>
      <c r="C67" s="157">
        <v>-39164611</v>
      </c>
      <c r="D67" s="157">
        <v>-119023992</v>
      </c>
      <c r="E67" s="157">
        <v>79859381</v>
      </c>
      <c r="F67" s="157">
        <v>0</v>
      </c>
      <c r="G67" s="157">
        <v>0</v>
      </c>
      <c r="H67" s="157">
        <v>0</v>
      </c>
      <c r="I67" s="157">
        <v>0</v>
      </c>
    </row>
    <row r="68" spans="1:9" x14ac:dyDescent="0.2">
      <c r="A68" s="153" t="s">
        <v>234</v>
      </c>
      <c r="B68" s="157" t="s">
        <v>56</v>
      </c>
      <c r="C68" s="157">
        <v>17346550</v>
      </c>
      <c r="D68" s="157">
        <v>17346550</v>
      </c>
      <c r="E68" s="157">
        <v>0</v>
      </c>
      <c r="F68" s="157">
        <v>0</v>
      </c>
      <c r="G68" s="157">
        <v>0</v>
      </c>
      <c r="H68" s="157">
        <v>0</v>
      </c>
      <c r="I68" s="157">
        <v>0</v>
      </c>
    </row>
    <row r="69" spans="1:9" x14ac:dyDescent="0.2">
      <c r="A69" s="153" t="s">
        <v>235</v>
      </c>
      <c r="B69" s="157" t="s">
        <v>501</v>
      </c>
      <c r="C69" s="157">
        <v>0</v>
      </c>
      <c r="D69" s="157">
        <v>0</v>
      </c>
      <c r="E69" s="157">
        <v>0</v>
      </c>
      <c r="F69" s="157">
        <v>0</v>
      </c>
      <c r="G69" s="157">
        <v>0</v>
      </c>
      <c r="H69" s="157">
        <v>0</v>
      </c>
      <c r="I69" s="157">
        <v>0</v>
      </c>
    </row>
    <row r="70" spans="1:9" x14ac:dyDescent="0.2">
      <c r="A70" s="153" t="s">
        <v>236</v>
      </c>
      <c r="B70" s="157" t="s">
        <v>502</v>
      </c>
      <c r="C70" s="157">
        <v>0</v>
      </c>
      <c r="D70" s="157">
        <v>0</v>
      </c>
      <c r="E70" s="157">
        <v>0</v>
      </c>
      <c r="F70" s="157">
        <v>0</v>
      </c>
      <c r="G70" s="157">
        <v>0</v>
      </c>
      <c r="H70" s="157">
        <v>0</v>
      </c>
      <c r="I70" s="157">
        <v>0</v>
      </c>
    </row>
    <row r="71" spans="1:9" x14ac:dyDescent="0.2">
      <c r="A71" s="153" t="s">
        <v>237</v>
      </c>
      <c r="B71" s="157" t="s">
        <v>57</v>
      </c>
      <c r="C71" s="157">
        <v>16608130</v>
      </c>
      <c r="D71" s="157">
        <v>15371835</v>
      </c>
      <c r="E71" s="157">
        <v>0</v>
      </c>
      <c r="F71" s="157">
        <v>0</v>
      </c>
      <c r="G71" s="157">
        <v>0</v>
      </c>
      <c r="H71" s="157">
        <v>1236295</v>
      </c>
      <c r="I71" s="157">
        <v>0</v>
      </c>
    </row>
    <row r="72" spans="1:9" x14ac:dyDescent="0.2">
      <c r="A72" s="153" t="s">
        <v>503</v>
      </c>
      <c r="B72" s="157" t="s">
        <v>504</v>
      </c>
      <c r="C72" s="157">
        <v>0</v>
      </c>
      <c r="D72" s="157">
        <v>0</v>
      </c>
      <c r="E72" s="157">
        <v>0</v>
      </c>
      <c r="F72" s="157">
        <v>0</v>
      </c>
      <c r="G72" s="157">
        <v>0</v>
      </c>
      <c r="H72" s="157">
        <v>0</v>
      </c>
      <c r="I72" s="157">
        <v>0</v>
      </c>
    </row>
    <row r="73" spans="1:9" ht="13.5" thickBot="1" x14ac:dyDescent="0.25">
      <c r="A73" s="159" t="s">
        <v>334</v>
      </c>
      <c r="B73" s="159" t="s">
        <v>429</v>
      </c>
      <c r="C73" s="162">
        <v>-1406000161</v>
      </c>
      <c r="D73" s="162">
        <v>-1445044525</v>
      </c>
      <c r="E73" s="162">
        <v>6444964</v>
      </c>
      <c r="F73" s="162">
        <v>0</v>
      </c>
      <c r="G73" s="162">
        <v>0</v>
      </c>
      <c r="H73" s="162">
        <v>12684</v>
      </c>
      <c r="I73" s="162">
        <v>32586716</v>
      </c>
    </row>
    <row r="74" spans="1:9" ht="13.5" thickTop="1" x14ac:dyDescent="0.2"/>
  </sheetData>
  <mergeCells count="4">
    <mergeCell ref="A2:E2"/>
    <mergeCell ref="A3:E3"/>
    <mergeCell ref="A4:E4"/>
    <mergeCell ref="A5:E5"/>
  </mergeCells>
  <pageMargins left="1" right="1" top="1.5" bottom="1.25" header="1" footer="0.5"/>
  <pageSetup scale="4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C4FDA-C760-40C7-A452-DDD818930FBE}">
  <sheetPr codeName="Sheet6">
    <pageSetUpPr fitToPage="1"/>
  </sheetPr>
  <dimension ref="A1:R63"/>
  <sheetViews>
    <sheetView topLeftCell="F34" workbookViewId="0">
      <selection activeCell="J13" sqref="J13"/>
    </sheetView>
  </sheetViews>
  <sheetFormatPr defaultColWidth="9.140625" defaultRowHeight="12.75" outlineLevelRow="1" x14ac:dyDescent="0.2"/>
  <cols>
    <col min="1" max="1" width="19.5703125" style="52" customWidth="1"/>
    <col min="2" max="2" width="41.140625" style="52" customWidth="1"/>
    <col min="3" max="3" width="18.5703125" style="52" customWidth="1"/>
    <col min="4" max="4" width="21.140625" style="52" customWidth="1"/>
    <col min="5" max="5" width="15.42578125" style="52" customWidth="1"/>
    <col min="6" max="7" width="8.28515625" style="52" customWidth="1"/>
    <col min="8" max="8" width="9.42578125" style="52" customWidth="1"/>
    <col min="9" max="9" width="9" style="52" customWidth="1"/>
    <col min="10" max="10" width="14.140625" style="52" customWidth="1"/>
    <col min="11" max="11" width="18.85546875" style="52" customWidth="1"/>
    <col min="12" max="12" width="9.140625" style="52" customWidth="1"/>
    <col min="13" max="13" width="14.7109375" style="52" customWidth="1"/>
    <col min="14" max="14" width="13.85546875" style="52" customWidth="1"/>
    <col min="15" max="15" width="8.28515625" style="52" customWidth="1"/>
    <col min="16" max="16" width="10" style="52" customWidth="1"/>
    <col min="17" max="17" width="8.28515625" style="52" customWidth="1"/>
    <col min="18" max="18" width="15.5703125" style="52" customWidth="1"/>
    <col min="19" max="16384" width="9.140625" style="52"/>
  </cols>
  <sheetData>
    <row r="1" spans="1:18" ht="13.5" thickBot="1" x14ac:dyDescent="0.25">
      <c r="A1" s="174"/>
    </row>
    <row r="2" spans="1:18" x14ac:dyDescent="0.2">
      <c r="A2" s="581" t="s">
        <v>170</v>
      </c>
      <c r="B2" s="581"/>
      <c r="C2" s="581"/>
      <c r="D2" s="581"/>
      <c r="E2" s="581"/>
      <c r="F2" s="52" t="s">
        <v>429</v>
      </c>
      <c r="G2" s="52" t="s">
        <v>429</v>
      </c>
      <c r="H2" s="52" t="s">
        <v>429</v>
      </c>
      <c r="I2" s="52" t="s">
        <v>429</v>
      </c>
      <c r="J2" s="52" t="s">
        <v>429</v>
      </c>
      <c r="K2" s="52" t="s">
        <v>429</v>
      </c>
      <c r="L2" s="52" t="s">
        <v>429</v>
      </c>
      <c r="M2" s="52" t="s">
        <v>429</v>
      </c>
      <c r="N2" s="52" t="s">
        <v>429</v>
      </c>
      <c r="O2" s="52" t="s">
        <v>429</v>
      </c>
      <c r="P2" s="52" t="s">
        <v>429</v>
      </c>
      <c r="Q2" s="52" t="s">
        <v>429</v>
      </c>
      <c r="R2" s="182" t="s">
        <v>850</v>
      </c>
    </row>
    <row r="3" spans="1:18" x14ac:dyDescent="0.2">
      <c r="A3" s="582" t="s">
        <v>590</v>
      </c>
      <c r="B3" s="582"/>
      <c r="C3" s="582"/>
      <c r="D3" s="582"/>
      <c r="E3" s="582"/>
      <c r="F3" s="52" t="s">
        <v>429</v>
      </c>
      <c r="G3" s="52" t="s">
        <v>429</v>
      </c>
      <c r="H3" s="52" t="s">
        <v>429</v>
      </c>
      <c r="I3" s="52" t="s">
        <v>429</v>
      </c>
      <c r="J3" s="52" t="s">
        <v>429</v>
      </c>
      <c r="K3" s="52" t="s">
        <v>429</v>
      </c>
      <c r="L3" s="52" t="s">
        <v>429</v>
      </c>
      <c r="M3" s="52" t="s">
        <v>429</v>
      </c>
      <c r="N3" s="52" t="s">
        <v>429</v>
      </c>
      <c r="O3" s="52" t="s">
        <v>429</v>
      </c>
      <c r="P3" s="52" t="s">
        <v>429</v>
      </c>
      <c r="Q3" s="52" t="s">
        <v>429</v>
      </c>
      <c r="R3" s="52" t="s">
        <v>429</v>
      </c>
    </row>
    <row r="4" spans="1:18" ht="13.5" thickBot="1" x14ac:dyDescent="0.25">
      <c r="A4" s="583" t="s">
        <v>172</v>
      </c>
      <c r="B4" s="583"/>
      <c r="C4" s="583"/>
      <c r="D4" s="583"/>
      <c r="E4" s="583"/>
      <c r="F4" s="52" t="s">
        <v>429</v>
      </c>
      <c r="G4" s="52" t="s">
        <v>429</v>
      </c>
      <c r="H4" s="52" t="s">
        <v>429</v>
      </c>
      <c r="I4" s="52" t="s">
        <v>429</v>
      </c>
      <c r="J4" s="52" t="s">
        <v>429</v>
      </c>
      <c r="K4" s="52" t="s">
        <v>429</v>
      </c>
      <c r="L4" s="52" t="s">
        <v>429</v>
      </c>
      <c r="M4" s="52" t="s">
        <v>429</v>
      </c>
      <c r="N4" s="52" t="s">
        <v>429</v>
      </c>
      <c r="O4" s="52" t="s">
        <v>429</v>
      </c>
      <c r="P4" s="52" t="s">
        <v>429</v>
      </c>
      <c r="Q4" s="52" t="s">
        <v>429</v>
      </c>
      <c r="R4" s="52" t="s">
        <v>429</v>
      </c>
    </row>
    <row r="5" spans="1:18" x14ac:dyDescent="0.2">
      <c r="A5" s="584" t="s">
        <v>429</v>
      </c>
      <c r="B5" s="584"/>
      <c r="C5" s="584"/>
      <c r="D5" s="584"/>
      <c r="E5" s="584"/>
      <c r="F5" s="52" t="s">
        <v>429</v>
      </c>
      <c r="G5" s="52" t="s">
        <v>429</v>
      </c>
      <c r="H5" s="52" t="s">
        <v>429</v>
      </c>
      <c r="I5" s="52" t="s">
        <v>429</v>
      </c>
      <c r="J5" s="52" t="s">
        <v>429</v>
      </c>
      <c r="K5" s="52" t="s">
        <v>429</v>
      </c>
      <c r="L5" s="52" t="s">
        <v>429</v>
      </c>
      <c r="M5" s="52" t="s">
        <v>429</v>
      </c>
      <c r="N5" s="52" t="s">
        <v>429</v>
      </c>
      <c r="O5" s="52" t="s">
        <v>429</v>
      </c>
      <c r="P5" s="52" t="s">
        <v>429</v>
      </c>
      <c r="Q5" s="52" t="s">
        <v>429</v>
      </c>
      <c r="R5" s="52" t="s">
        <v>429</v>
      </c>
    </row>
    <row r="6" spans="1:18" ht="12.75" customHeight="1" x14ac:dyDescent="0.2">
      <c r="A6" s="52" t="s">
        <v>429</v>
      </c>
      <c r="B6" s="52" t="s">
        <v>429</v>
      </c>
      <c r="C6" s="52" t="s">
        <v>429</v>
      </c>
      <c r="D6" s="52" t="s">
        <v>429</v>
      </c>
      <c r="E6" s="52" t="s">
        <v>429</v>
      </c>
      <c r="F6" s="52" t="s">
        <v>429</v>
      </c>
      <c r="G6" s="52" t="s">
        <v>429</v>
      </c>
      <c r="H6" s="52" t="s">
        <v>429</v>
      </c>
      <c r="I6" s="52" t="s">
        <v>429</v>
      </c>
      <c r="J6" s="52" t="s">
        <v>429</v>
      </c>
      <c r="K6" s="52" t="s">
        <v>429</v>
      </c>
      <c r="L6" s="52" t="s">
        <v>429</v>
      </c>
      <c r="M6" s="52" t="s">
        <v>429</v>
      </c>
      <c r="N6" s="52" t="s">
        <v>429</v>
      </c>
      <c r="O6" s="52" t="s">
        <v>429</v>
      </c>
      <c r="P6" s="52" t="s">
        <v>429</v>
      </c>
      <c r="Q6" s="52" t="s">
        <v>429</v>
      </c>
      <c r="R6" s="52" t="s">
        <v>429</v>
      </c>
    </row>
    <row r="7" spans="1:18" ht="63.75" x14ac:dyDescent="0.2">
      <c r="A7" s="171" t="s">
        <v>437</v>
      </c>
      <c r="B7" s="171" t="s">
        <v>438</v>
      </c>
      <c r="C7" s="171" t="s">
        <v>547</v>
      </c>
      <c r="D7" s="171" t="s">
        <v>548</v>
      </c>
      <c r="E7" s="171" t="s">
        <v>549</v>
      </c>
      <c r="F7" s="171" t="s">
        <v>550</v>
      </c>
      <c r="G7" s="171" t="s">
        <v>551</v>
      </c>
      <c r="H7" s="171" t="s">
        <v>552</v>
      </c>
      <c r="I7" s="171" t="s">
        <v>553</v>
      </c>
      <c r="J7" s="171" t="s">
        <v>554</v>
      </c>
      <c r="K7" s="171" t="s">
        <v>555</v>
      </c>
      <c r="L7" s="171" t="s">
        <v>556</v>
      </c>
      <c r="M7" s="171" t="s">
        <v>557</v>
      </c>
      <c r="N7" s="171" t="s">
        <v>558</v>
      </c>
      <c r="O7" s="171" t="s">
        <v>559</v>
      </c>
      <c r="P7" s="171" t="s">
        <v>560</v>
      </c>
      <c r="Q7" s="171" t="s">
        <v>511</v>
      </c>
      <c r="R7" s="171" t="s">
        <v>439</v>
      </c>
    </row>
    <row r="8" spans="1:18" ht="12.75" customHeight="1" x14ac:dyDescent="0.2">
      <c r="A8" s="52" t="s">
        <v>511</v>
      </c>
      <c r="B8" s="52" t="s">
        <v>511</v>
      </c>
      <c r="C8" s="52" t="s">
        <v>429</v>
      </c>
      <c r="D8" s="52" t="s">
        <v>429</v>
      </c>
      <c r="E8" s="52" t="s">
        <v>429</v>
      </c>
      <c r="F8" s="52" t="s">
        <v>429</v>
      </c>
      <c r="G8" s="52" t="s">
        <v>429</v>
      </c>
      <c r="H8" s="52" t="s">
        <v>429</v>
      </c>
      <c r="I8" s="52" t="s">
        <v>429</v>
      </c>
      <c r="J8" s="52" t="s">
        <v>429</v>
      </c>
      <c r="K8" s="52" t="s">
        <v>429</v>
      </c>
      <c r="L8" s="52" t="s">
        <v>429</v>
      </c>
      <c r="M8" s="52" t="s">
        <v>429</v>
      </c>
      <c r="N8" s="52" t="s">
        <v>429</v>
      </c>
      <c r="O8" s="52" t="s">
        <v>429</v>
      </c>
      <c r="P8" s="52" t="s">
        <v>429</v>
      </c>
      <c r="Q8" s="52" t="s">
        <v>429</v>
      </c>
      <c r="R8" s="52" t="s">
        <v>429</v>
      </c>
    </row>
    <row r="9" spans="1:18" ht="12.75" customHeight="1" outlineLevel="1" x14ac:dyDescent="0.2">
      <c r="A9" s="217" t="s">
        <v>444</v>
      </c>
      <c r="B9" s="52" t="s">
        <v>445</v>
      </c>
      <c r="C9" s="232">
        <v>0</v>
      </c>
      <c r="D9" s="232">
        <v>0</v>
      </c>
      <c r="E9" s="232">
        <v>0</v>
      </c>
      <c r="F9" s="232">
        <v>0</v>
      </c>
      <c r="G9" s="232">
        <v>0</v>
      </c>
      <c r="H9" s="232">
        <v>0</v>
      </c>
      <c r="I9" s="232">
        <v>0</v>
      </c>
      <c r="J9" s="232">
        <v>0</v>
      </c>
      <c r="K9" s="232">
        <v>0</v>
      </c>
      <c r="L9" s="232">
        <v>0</v>
      </c>
      <c r="M9" s="232">
        <v>0</v>
      </c>
      <c r="N9" s="232">
        <v>0</v>
      </c>
      <c r="O9" s="232">
        <v>0</v>
      </c>
      <c r="P9" s="232">
        <v>0</v>
      </c>
      <c r="Q9" s="232">
        <v>0</v>
      </c>
      <c r="R9" s="232">
        <v>0</v>
      </c>
    </row>
    <row r="10" spans="1:18" ht="12.75" customHeight="1" outlineLevel="1" x14ac:dyDescent="0.2">
      <c r="A10" s="217" t="s">
        <v>447</v>
      </c>
      <c r="B10" s="52" t="s">
        <v>448</v>
      </c>
      <c r="C10" s="232">
        <v>171624900</v>
      </c>
      <c r="D10" s="232">
        <v>0</v>
      </c>
      <c r="E10" s="232">
        <v>0</v>
      </c>
      <c r="F10" s="232">
        <v>0</v>
      </c>
      <c r="G10" s="232">
        <v>0</v>
      </c>
      <c r="H10" s="232">
        <v>0</v>
      </c>
      <c r="I10" s="232">
        <v>0</v>
      </c>
      <c r="J10" s="232">
        <v>171624900</v>
      </c>
      <c r="K10" s="232">
        <v>0</v>
      </c>
      <c r="L10" s="232">
        <v>0</v>
      </c>
      <c r="M10" s="232">
        <v>0</v>
      </c>
      <c r="N10" s="232">
        <v>-2199168</v>
      </c>
      <c r="O10" s="232">
        <v>0</v>
      </c>
      <c r="P10" s="232">
        <v>0</v>
      </c>
      <c r="Q10" s="232">
        <v>0</v>
      </c>
      <c r="R10" s="232">
        <v>169425732</v>
      </c>
    </row>
    <row r="11" spans="1:18" ht="12.75" customHeight="1" outlineLevel="1" x14ac:dyDescent="0.2">
      <c r="A11" s="217" t="s">
        <v>450</v>
      </c>
      <c r="B11" s="52" t="s">
        <v>451</v>
      </c>
      <c r="C11" s="232">
        <v>-32062924</v>
      </c>
      <c r="D11" s="232">
        <v>0</v>
      </c>
      <c r="E11" s="232">
        <v>0</v>
      </c>
      <c r="F11" s="232">
        <v>0</v>
      </c>
      <c r="G11" s="232">
        <v>0</v>
      </c>
      <c r="H11" s="232">
        <v>0</v>
      </c>
      <c r="I11" s="232">
        <v>0</v>
      </c>
      <c r="J11" s="232">
        <v>-32062924</v>
      </c>
      <c r="K11" s="232">
        <v>0</v>
      </c>
      <c r="L11" s="232">
        <v>0</v>
      </c>
      <c r="M11" s="232">
        <v>0</v>
      </c>
      <c r="N11" s="232">
        <v>0</v>
      </c>
      <c r="O11" s="232">
        <v>0</v>
      </c>
      <c r="P11" s="232">
        <v>0</v>
      </c>
      <c r="Q11" s="232">
        <v>0</v>
      </c>
      <c r="R11" s="232">
        <v>-32062924</v>
      </c>
    </row>
    <row r="12" spans="1:18" ht="12.75" customHeight="1" outlineLevel="1" x14ac:dyDescent="0.2">
      <c r="A12" s="217" t="s">
        <v>456</v>
      </c>
      <c r="B12" s="52" t="s">
        <v>214</v>
      </c>
      <c r="C12" s="232">
        <v>1394568</v>
      </c>
      <c r="D12" s="232">
        <v>0</v>
      </c>
      <c r="E12" s="232">
        <v>0</v>
      </c>
      <c r="F12" s="232">
        <v>0</v>
      </c>
      <c r="G12" s="232">
        <v>0</v>
      </c>
      <c r="H12" s="232">
        <v>0</v>
      </c>
      <c r="I12" s="232">
        <v>0</v>
      </c>
      <c r="J12" s="232">
        <v>1394568</v>
      </c>
      <c r="K12" s="232">
        <v>0</v>
      </c>
      <c r="L12" s="232">
        <v>0</v>
      </c>
      <c r="M12" s="177">
        <v>-5246215</v>
      </c>
      <c r="N12" s="232">
        <v>6640783</v>
      </c>
      <c r="O12" s="232">
        <v>0</v>
      </c>
      <c r="P12" s="232">
        <v>0</v>
      </c>
      <c r="Q12" s="232">
        <v>0</v>
      </c>
      <c r="R12" s="232">
        <v>2789136</v>
      </c>
    </row>
    <row r="13" spans="1:18" ht="12.75" customHeight="1" outlineLevel="1" x14ac:dyDescent="0.2">
      <c r="A13" s="217" t="s">
        <v>457</v>
      </c>
      <c r="B13" s="52" t="s">
        <v>458</v>
      </c>
      <c r="C13" s="232">
        <v>0</v>
      </c>
      <c r="D13" s="232">
        <v>0</v>
      </c>
      <c r="E13" s="232">
        <v>0</v>
      </c>
      <c r="F13" s="232">
        <v>0</v>
      </c>
      <c r="G13" s="232">
        <v>0</v>
      </c>
      <c r="H13" s="232">
        <v>0</v>
      </c>
      <c r="I13" s="232">
        <v>0</v>
      </c>
      <c r="J13" s="232">
        <v>0</v>
      </c>
      <c r="K13" s="232">
        <v>0</v>
      </c>
      <c r="L13" s="232">
        <v>0</v>
      </c>
      <c r="M13" s="177">
        <v>16546518</v>
      </c>
      <c r="N13" s="232">
        <v>-16546518</v>
      </c>
      <c r="O13" s="232">
        <v>0</v>
      </c>
      <c r="P13" s="232">
        <v>0</v>
      </c>
      <c r="Q13" s="232">
        <v>0</v>
      </c>
      <c r="R13" s="232">
        <v>0</v>
      </c>
    </row>
    <row r="14" spans="1:18" ht="12.75" customHeight="1" outlineLevel="1" x14ac:dyDescent="0.2">
      <c r="A14" s="217" t="s">
        <v>459</v>
      </c>
      <c r="B14" s="52" t="s">
        <v>460</v>
      </c>
      <c r="C14" s="232">
        <v>0</v>
      </c>
      <c r="D14" s="232">
        <v>0</v>
      </c>
      <c r="E14" s="232">
        <v>0</v>
      </c>
      <c r="F14" s="232">
        <v>0</v>
      </c>
      <c r="G14" s="232">
        <v>0</v>
      </c>
      <c r="H14" s="232">
        <v>0</v>
      </c>
      <c r="I14" s="232">
        <v>0</v>
      </c>
      <c r="J14" s="232">
        <v>0</v>
      </c>
      <c r="K14" s="232">
        <v>0</v>
      </c>
      <c r="L14" s="232">
        <v>0</v>
      </c>
      <c r="M14" s="232">
        <v>0</v>
      </c>
      <c r="N14" s="232">
        <v>-120086</v>
      </c>
      <c r="O14" s="232">
        <v>0</v>
      </c>
      <c r="P14" s="232">
        <v>0</v>
      </c>
      <c r="Q14" s="232">
        <v>0</v>
      </c>
      <c r="R14" s="232">
        <v>-120086</v>
      </c>
    </row>
    <row r="15" spans="1:18" ht="12.75" customHeight="1" outlineLevel="1" x14ac:dyDescent="0.2">
      <c r="A15" s="217" t="s">
        <v>461</v>
      </c>
      <c r="B15" s="52" t="s">
        <v>462</v>
      </c>
      <c r="C15" s="232">
        <v>3569581</v>
      </c>
      <c r="D15" s="232">
        <v>0</v>
      </c>
      <c r="E15" s="232">
        <v>0</v>
      </c>
      <c r="F15" s="232">
        <v>0</v>
      </c>
      <c r="G15" s="232">
        <v>0</v>
      </c>
      <c r="H15" s="232">
        <v>0</v>
      </c>
      <c r="I15" s="232">
        <v>0</v>
      </c>
      <c r="J15" s="232">
        <v>3569581</v>
      </c>
      <c r="K15" s="232">
        <v>0</v>
      </c>
      <c r="L15" s="232">
        <v>0</v>
      </c>
      <c r="M15" s="232">
        <v>0</v>
      </c>
      <c r="N15" s="232">
        <v>2421194</v>
      </c>
      <c r="O15" s="232">
        <v>0</v>
      </c>
      <c r="P15" s="232">
        <v>0</v>
      </c>
      <c r="Q15" s="232">
        <v>0</v>
      </c>
      <c r="R15" s="232">
        <v>5990775</v>
      </c>
    </row>
    <row r="16" spans="1:18" ht="12.75" customHeight="1" outlineLevel="1" x14ac:dyDescent="0.2">
      <c r="A16" s="217" t="s">
        <v>466</v>
      </c>
      <c r="B16" s="52" t="s">
        <v>467</v>
      </c>
      <c r="C16" s="232">
        <v>22402826</v>
      </c>
      <c r="D16" s="232">
        <v>0</v>
      </c>
      <c r="E16" s="232">
        <v>0</v>
      </c>
      <c r="F16" s="232">
        <v>0</v>
      </c>
      <c r="G16" s="232">
        <v>0</v>
      </c>
      <c r="H16" s="232">
        <v>0</v>
      </c>
      <c r="I16" s="232">
        <v>0</v>
      </c>
      <c r="J16" s="232">
        <v>22402826</v>
      </c>
      <c r="K16" s="232">
        <v>42387542</v>
      </c>
      <c r="L16" s="232">
        <v>0</v>
      </c>
      <c r="M16" s="232">
        <v>0</v>
      </c>
      <c r="N16" s="232">
        <v>0</v>
      </c>
      <c r="O16" s="232">
        <v>0</v>
      </c>
      <c r="P16" s="232">
        <v>0</v>
      </c>
      <c r="Q16" s="232">
        <v>0</v>
      </c>
      <c r="R16" s="232">
        <v>64790368</v>
      </c>
    </row>
    <row r="17" spans="1:18" ht="12.75" customHeight="1" outlineLevel="1" x14ac:dyDescent="0.2">
      <c r="A17" s="217" t="s">
        <v>215</v>
      </c>
      <c r="B17" s="52" t="s">
        <v>474</v>
      </c>
      <c r="C17" s="232">
        <v>11717609</v>
      </c>
      <c r="D17" s="232">
        <v>0</v>
      </c>
      <c r="E17" s="232">
        <v>-1</v>
      </c>
      <c r="F17" s="232">
        <v>0</v>
      </c>
      <c r="G17" s="232">
        <v>0</v>
      </c>
      <c r="H17" s="232">
        <v>0</v>
      </c>
      <c r="I17" s="232">
        <v>0</v>
      </c>
      <c r="J17" s="232">
        <v>11717608</v>
      </c>
      <c r="K17" s="232">
        <v>2324866</v>
      </c>
      <c r="L17" s="232">
        <v>0</v>
      </c>
      <c r="M17" s="232">
        <v>0</v>
      </c>
      <c r="N17" s="232">
        <v>0</v>
      </c>
      <c r="O17" s="232">
        <v>0</v>
      </c>
      <c r="P17" s="232">
        <v>0</v>
      </c>
      <c r="Q17" s="232">
        <v>0</v>
      </c>
      <c r="R17" s="232">
        <v>14042474</v>
      </c>
    </row>
    <row r="18" spans="1:18" ht="12.75" customHeight="1" outlineLevel="1" x14ac:dyDescent="0.2">
      <c r="A18" s="217" t="s">
        <v>216</v>
      </c>
      <c r="B18" s="52" t="s">
        <v>29</v>
      </c>
      <c r="C18" s="232">
        <v>-955279699</v>
      </c>
      <c r="D18" s="232">
        <v>0</v>
      </c>
      <c r="E18" s="232">
        <v>-3127544</v>
      </c>
      <c r="F18" s="232">
        <v>0</v>
      </c>
      <c r="G18" s="232">
        <v>0</v>
      </c>
      <c r="H18" s="232">
        <v>0</v>
      </c>
      <c r="I18" s="232">
        <v>0</v>
      </c>
      <c r="J18" s="232">
        <v>-958407243</v>
      </c>
      <c r="K18" s="232">
        <v>-19055560</v>
      </c>
      <c r="L18" s="232">
        <v>0</v>
      </c>
      <c r="M18" s="232">
        <v>0</v>
      </c>
      <c r="N18" s="232">
        <v>0</v>
      </c>
      <c r="O18" s="232">
        <v>0</v>
      </c>
      <c r="P18" s="232">
        <v>0</v>
      </c>
      <c r="Q18" s="232">
        <v>0</v>
      </c>
      <c r="R18" s="232">
        <v>-977462803</v>
      </c>
    </row>
    <row r="19" spans="1:18" ht="12.75" customHeight="1" outlineLevel="1" x14ac:dyDescent="0.2">
      <c r="A19" s="217" t="s">
        <v>475</v>
      </c>
      <c r="B19" s="52" t="s">
        <v>30</v>
      </c>
      <c r="C19" s="232">
        <v>48411592</v>
      </c>
      <c r="D19" s="232">
        <v>0</v>
      </c>
      <c r="E19" s="232">
        <v>-32927449</v>
      </c>
      <c r="F19" s="232">
        <v>0</v>
      </c>
      <c r="G19" s="232">
        <v>0</v>
      </c>
      <c r="H19" s="232">
        <v>0</v>
      </c>
      <c r="I19" s="232">
        <v>0</v>
      </c>
      <c r="J19" s="232">
        <v>15484143</v>
      </c>
      <c r="K19" s="232">
        <v>-33544297</v>
      </c>
      <c r="L19" s="232">
        <v>0</v>
      </c>
      <c r="M19" s="232">
        <v>0</v>
      </c>
      <c r="N19" s="232">
        <v>0</v>
      </c>
      <c r="O19" s="232">
        <v>0</v>
      </c>
      <c r="P19" s="232">
        <v>0</v>
      </c>
      <c r="Q19" s="232">
        <v>0</v>
      </c>
      <c r="R19" s="232">
        <v>-18060154</v>
      </c>
    </row>
    <row r="20" spans="1:18" ht="12.75" customHeight="1" outlineLevel="1" x14ac:dyDescent="0.2">
      <c r="A20" s="217" t="s">
        <v>217</v>
      </c>
      <c r="B20" s="52" t="s">
        <v>476</v>
      </c>
      <c r="C20" s="232">
        <v>-27335940</v>
      </c>
      <c r="D20" s="232">
        <v>0</v>
      </c>
      <c r="E20" s="232">
        <v>0</v>
      </c>
      <c r="F20" s="232">
        <v>0</v>
      </c>
      <c r="G20" s="232">
        <v>0</v>
      </c>
      <c r="H20" s="232">
        <v>0</v>
      </c>
      <c r="I20" s="232">
        <v>0</v>
      </c>
      <c r="J20" s="232">
        <v>-27335940</v>
      </c>
      <c r="K20" s="232">
        <v>0</v>
      </c>
      <c r="L20" s="232">
        <v>0</v>
      </c>
      <c r="M20" s="232">
        <v>0</v>
      </c>
      <c r="N20" s="232">
        <v>-5331790</v>
      </c>
      <c r="O20" s="232">
        <v>0</v>
      </c>
      <c r="P20" s="232">
        <v>0</v>
      </c>
      <c r="Q20" s="232">
        <v>0</v>
      </c>
      <c r="R20" s="232">
        <v>-32667730</v>
      </c>
    </row>
    <row r="21" spans="1:18" ht="12.75" customHeight="1" outlineLevel="1" x14ac:dyDescent="0.2">
      <c r="A21" s="217" t="s">
        <v>218</v>
      </c>
      <c r="B21" s="52" t="s">
        <v>31</v>
      </c>
      <c r="C21" s="232">
        <v>-49956820</v>
      </c>
      <c r="D21" s="232">
        <v>0</v>
      </c>
      <c r="E21" s="232">
        <v>31703011</v>
      </c>
      <c r="F21" s="232">
        <v>0</v>
      </c>
      <c r="G21" s="232">
        <v>0</v>
      </c>
      <c r="H21" s="232">
        <v>0</v>
      </c>
      <c r="I21" s="232">
        <v>0</v>
      </c>
      <c r="J21" s="232">
        <v>-18253809</v>
      </c>
      <c r="K21" s="232">
        <v>-3076207</v>
      </c>
      <c r="L21" s="232">
        <v>0</v>
      </c>
      <c r="M21" s="232">
        <v>0</v>
      </c>
      <c r="N21" s="232">
        <v>0</v>
      </c>
      <c r="O21" s="232">
        <v>0</v>
      </c>
      <c r="P21" s="232">
        <v>0</v>
      </c>
      <c r="Q21" s="232">
        <v>0</v>
      </c>
      <c r="R21" s="232">
        <v>-21330017</v>
      </c>
    </row>
    <row r="22" spans="1:18" ht="12.75" customHeight="1" outlineLevel="1" x14ac:dyDescent="0.2">
      <c r="A22" s="217" t="s">
        <v>219</v>
      </c>
      <c r="B22" s="52" t="s">
        <v>478</v>
      </c>
      <c r="C22" s="232">
        <v>1863484</v>
      </c>
      <c r="D22" s="232">
        <v>0</v>
      </c>
      <c r="E22" s="232">
        <v>0</v>
      </c>
      <c r="F22" s="232">
        <v>0</v>
      </c>
      <c r="G22" s="232">
        <v>0</v>
      </c>
      <c r="H22" s="232">
        <v>0</v>
      </c>
      <c r="I22" s="232">
        <v>0</v>
      </c>
      <c r="J22" s="232">
        <v>1863484</v>
      </c>
      <c r="K22" s="232">
        <v>0</v>
      </c>
      <c r="L22" s="232">
        <v>0</v>
      </c>
      <c r="M22" s="232">
        <v>0</v>
      </c>
      <c r="N22" s="232">
        <v>0</v>
      </c>
      <c r="O22" s="232">
        <v>0</v>
      </c>
      <c r="P22" s="232">
        <v>0</v>
      </c>
      <c r="Q22" s="232">
        <v>0</v>
      </c>
      <c r="R22" s="232">
        <v>1863484</v>
      </c>
    </row>
    <row r="23" spans="1:18" ht="12.75" customHeight="1" outlineLevel="1" x14ac:dyDescent="0.2">
      <c r="A23" s="217" t="s">
        <v>481</v>
      </c>
      <c r="B23" s="52" t="s">
        <v>32</v>
      </c>
      <c r="C23" s="232">
        <v>-135711918</v>
      </c>
      <c r="D23" s="232">
        <v>0</v>
      </c>
      <c r="E23" s="232">
        <v>-22711876</v>
      </c>
      <c r="F23" s="232">
        <v>0</v>
      </c>
      <c r="G23" s="232">
        <v>0</v>
      </c>
      <c r="H23" s="232">
        <v>0</v>
      </c>
      <c r="I23" s="232">
        <v>0</v>
      </c>
      <c r="J23" s="232">
        <v>-158423794</v>
      </c>
      <c r="K23" s="232">
        <v>-45804945</v>
      </c>
      <c r="L23" s="232">
        <v>0</v>
      </c>
      <c r="M23" s="232">
        <v>0</v>
      </c>
      <c r="N23" s="232">
        <v>0</v>
      </c>
      <c r="O23" s="232">
        <v>0</v>
      </c>
      <c r="P23" s="232">
        <v>0</v>
      </c>
      <c r="Q23" s="232">
        <v>0</v>
      </c>
      <c r="R23" s="232">
        <v>-204228738</v>
      </c>
    </row>
    <row r="24" spans="1:18" ht="12.75" customHeight="1" outlineLevel="1" x14ac:dyDescent="0.2">
      <c r="A24" s="217" t="s">
        <v>220</v>
      </c>
      <c r="B24" s="52" t="s">
        <v>221</v>
      </c>
      <c r="C24" s="232">
        <v>-365908</v>
      </c>
      <c r="D24" s="232">
        <v>0</v>
      </c>
      <c r="E24" s="232">
        <v>0</v>
      </c>
      <c r="F24" s="232">
        <v>0</v>
      </c>
      <c r="G24" s="232">
        <v>0</v>
      </c>
      <c r="H24" s="232">
        <v>0</v>
      </c>
      <c r="I24" s="232">
        <v>0</v>
      </c>
      <c r="J24" s="232">
        <v>-365908</v>
      </c>
      <c r="K24" s="232">
        <v>0</v>
      </c>
      <c r="L24" s="232">
        <v>0</v>
      </c>
      <c r="M24" s="232">
        <v>0</v>
      </c>
      <c r="N24" s="232">
        <v>0</v>
      </c>
      <c r="O24" s="232">
        <v>0</v>
      </c>
      <c r="P24" s="232">
        <v>0</v>
      </c>
      <c r="Q24" s="232">
        <v>0</v>
      </c>
      <c r="R24" s="232">
        <v>-365908</v>
      </c>
    </row>
    <row r="25" spans="1:18" ht="12.75" customHeight="1" outlineLevel="1" x14ac:dyDescent="0.2">
      <c r="A25" s="217" t="s">
        <v>250</v>
      </c>
      <c r="B25" s="52" t="s">
        <v>482</v>
      </c>
      <c r="C25" s="232">
        <v>6474078</v>
      </c>
      <c r="D25" s="232">
        <v>0</v>
      </c>
      <c r="E25" s="232">
        <v>0</v>
      </c>
      <c r="F25" s="232">
        <v>0</v>
      </c>
      <c r="G25" s="232">
        <v>0</v>
      </c>
      <c r="H25" s="232">
        <v>0</v>
      </c>
      <c r="I25" s="232">
        <v>0</v>
      </c>
      <c r="J25" s="232">
        <v>6474078</v>
      </c>
      <c r="K25" s="232">
        <v>0</v>
      </c>
      <c r="L25" s="232">
        <v>0</v>
      </c>
      <c r="M25" s="232">
        <v>0</v>
      </c>
      <c r="N25" s="232">
        <v>0</v>
      </c>
      <c r="O25" s="232">
        <v>0</v>
      </c>
      <c r="P25" s="232">
        <v>0</v>
      </c>
      <c r="Q25" s="232">
        <v>0</v>
      </c>
      <c r="R25" s="232">
        <v>6474078</v>
      </c>
    </row>
    <row r="26" spans="1:18" ht="12.75" customHeight="1" outlineLevel="1" x14ac:dyDescent="0.2">
      <c r="A26" s="217" t="s">
        <v>222</v>
      </c>
      <c r="B26" s="52" t="s">
        <v>483</v>
      </c>
      <c r="C26" s="232">
        <v>-115087019</v>
      </c>
      <c r="D26" s="232">
        <v>0</v>
      </c>
      <c r="E26" s="232">
        <v>0</v>
      </c>
      <c r="F26" s="232">
        <v>0</v>
      </c>
      <c r="G26" s="232">
        <v>0</v>
      </c>
      <c r="H26" s="232">
        <v>0</v>
      </c>
      <c r="I26" s="232">
        <v>0</v>
      </c>
      <c r="J26" s="232">
        <v>-115087019</v>
      </c>
      <c r="K26" s="232">
        <v>0</v>
      </c>
      <c r="L26" s="232">
        <v>0</v>
      </c>
      <c r="M26" s="232">
        <v>0</v>
      </c>
      <c r="N26" s="232">
        <v>0</v>
      </c>
      <c r="O26" s="232">
        <v>0</v>
      </c>
      <c r="P26" s="232">
        <v>0</v>
      </c>
      <c r="Q26" s="232">
        <v>0</v>
      </c>
      <c r="R26" s="232">
        <v>-115087019</v>
      </c>
    </row>
    <row r="27" spans="1:18" ht="12.75" customHeight="1" outlineLevel="1" x14ac:dyDescent="0.2">
      <c r="A27" s="217" t="s">
        <v>223</v>
      </c>
      <c r="B27" s="52" t="s">
        <v>33</v>
      </c>
      <c r="C27" s="232">
        <v>-217522252</v>
      </c>
      <c r="D27" s="232">
        <v>0</v>
      </c>
      <c r="E27" s="232">
        <v>5834566</v>
      </c>
      <c r="F27" s="232">
        <v>0</v>
      </c>
      <c r="G27" s="232">
        <v>0</v>
      </c>
      <c r="H27" s="232">
        <v>0</v>
      </c>
      <c r="I27" s="232">
        <v>0</v>
      </c>
      <c r="J27" s="232">
        <v>-211687686</v>
      </c>
      <c r="K27" s="232">
        <v>-60344156</v>
      </c>
      <c r="L27" s="232">
        <v>0</v>
      </c>
      <c r="M27" s="232">
        <v>0</v>
      </c>
      <c r="N27" s="232">
        <v>0</v>
      </c>
      <c r="O27" s="232">
        <v>0</v>
      </c>
      <c r="P27" s="232">
        <v>0</v>
      </c>
      <c r="Q27" s="232">
        <v>0</v>
      </c>
      <c r="R27" s="232">
        <v>-272031841</v>
      </c>
    </row>
    <row r="28" spans="1:18" ht="12.75" customHeight="1" outlineLevel="1" x14ac:dyDescent="0.2">
      <c r="A28" s="217" t="s">
        <v>224</v>
      </c>
      <c r="B28" s="52" t="s">
        <v>484</v>
      </c>
      <c r="C28" s="232">
        <v>-21654466</v>
      </c>
      <c r="D28" s="232">
        <v>0</v>
      </c>
      <c r="E28" s="232">
        <v>3393707</v>
      </c>
      <c r="F28" s="232">
        <v>0</v>
      </c>
      <c r="G28" s="232">
        <v>0</v>
      </c>
      <c r="H28" s="232">
        <v>0</v>
      </c>
      <c r="I28" s="232">
        <v>0</v>
      </c>
      <c r="J28" s="232">
        <v>-18260759</v>
      </c>
      <c r="K28" s="232">
        <v>0</v>
      </c>
      <c r="L28" s="232">
        <v>0</v>
      </c>
      <c r="M28" s="232">
        <v>0</v>
      </c>
      <c r="N28" s="232">
        <v>0</v>
      </c>
      <c r="O28" s="232">
        <v>0</v>
      </c>
      <c r="P28" s="232">
        <v>0</v>
      </c>
      <c r="Q28" s="232">
        <v>0</v>
      </c>
      <c r="R28" s="232">
        <v>-18260759</v>
      </c>
    </row>
    <row r="29" spans="1:18" ht="12.75" customHeight="1" outlineLevel="1" x14ac:dyDescent="0.2">
      <c r="A29" s="217" t="s">
        <v>248</v>
      </c>
      <c r="B29" s="52" t="s">
        <v>34</v>
      </c>
      <c r="C29" s="232">
        <v>3788</v>
      </c>
      <c r="D29" s="232">
        <v>0</v>
      </c>
      <c r="E29" s="232">
        <v>-1483</v>
      </c>
      <c r="F29" s="232">
        <v>0</v>
      </c>
      <c r="G29" s="232">
        <v>0</v>
      </c>
      <c r="H29" s="232">
        <v>0</v>
      </c>
      <c r="I29" s="232">
        <v>0</v>
      </c>
      <c r="J29" s="232">
        <v>2305</v>
      </c>
      <c r="K29" s="232">
        <v>286</v>
      </c>
      <c r="L29" s="232">
        <v>0</v>
      </c>
      <c r="M29" s="232">
        <v>0</v>
      </c>
      <c r="N29" s="232">
        <v>0</v>
      </c>
      <c r="O29" s="232">
        <v>0</v>
      </c>
      <c r="P29" s="232">
        <v>0</v>
      </c>
      <c r="Q29" s="232">
        <v>0</v>
      </c>
      <c r="R29" s="232">
        <v>2592</v>
      </c>
    </row>
    <row r="30" spans="1:18" ht="12.75" customHeight="1" outlineLevel="1" x14ac:dyDescent="0.2">
      <c r="A30" s="217" t="s">
        <v>485</v>
      </c>
      <c r="B30" s="52" t="s">
        <v>35</v>
      </c>
      <c r="C30" s="232">
        <v>2244701</v>
      </c>
      <c r="D30" s="232">
        <v>0</v>
      </c>
      <c r="E30" s="232">
        <v>-1510903</v>
      </c>
      <c r="F30" s="232">
        <v>0</v>
      </c>
      <c r="G30" s="232">
        <v>0</v>
      </c>
      <c r="H30" s="232">
        <v>0</v>
      </c>
      <c r="I30" s="232">
        <v>0</v>
      </c>
      <c r="J30" s="232">
        <v>733798</v>
      </c>
      <c r="K30" s="232">
        <v>549393</v>
      </c>
      <c r="L30" s="232">
        <v>0</v>
      </c>
      <c r="M30" s="232">
        <v>0</v>
      </c>
      <c r="N30" s="232">
        <v>0</v>
      </c>
      <c r="O30" s="232">
        <v>0</v>
      </c>
      <c r="P30" s="232">
        <v>0</v>
      </c>
      <c r="Q30" s="232">
        <v>0</v>
      </c>
      <c r="R30" s="232">
        <v>1283192</v>
      </c>
    </row>
    <row r="31" spans="1:18" ht="12.75" customHeight="1" outlineLevel="1" x14ac:dyDescent="0.2">
      <c r="A31" s="217" t="s">
        <v>240</v>
      </c>
      <c r="B31" s="52" t="s">
        <v>36</v>
      </c>
      <c r="C31" s="232">
        <v>95464</v>
      </c>
      <c r="D31" s="232">
        <v>0</v>
      </c>
      <c r="E31" s="232">
        <v>0</v>
      </c>
      <c r="F31" s="232">
        <v>0</v>
      </c>
      <c r="G31" s="232">
        <v>0</v>
      </c>
      <c r="H31" s="232">
        <v>0</v>
      </c>
      <c r="I31" s="232">
        <v>0</v>
      </c>
      <c r="J31" s="232">
        <v>95464</v>
      </c>
      <c r="K31" s="232">
        <v>-64840</v>
      </c>
      <c r="L31" s="232">
        <v>0</v>
      </c>
      <c r="M31" s="232">
        <v>0</v>
      </c>
      <c r="N31" s="232">
        <v>0</v>
      </c>
      <c r="O31" s="232">
        <v>0</v>
      </c>
      <c r="P31" s="232">
        <v>0</v>
      </c>
      <c r="Q31" s="232">
        <v>0</v>
      </c>
      <c r="R31" s="232">
        <v>30624</v>
      </c>
    </row>
    <row r="32" spans="1:18" ht="12.75" customHeight="1" outlineLevel="1" x14ac:dyDescent="0.2">
      <c r="A32" s="217" t="s">
        <v>241</v>
      </c>
      <c r="B32" s="52" t="s">
        <v>486</v>
      </c>
      <c r="C32" s="232">
        <v>0</v>
      </c>
      <c r="D32" s="232">
        <v>0</v>
      </c>
      <c r="E32" s="232">
        <v>0</v>
      </c>
      <c r="F32" s="232">
        <v>0</v>
      </c>
      <c r="G32" s="232">
        <v>0</v>
      </c>
      <c r="H32" s="232">
        <v>0</v>
      </c>
      <c r="I32" s="232">
        <v>0</v>
      </c>
      <c r="J32" s="232">
        <v>0</v>
      </c>
      <c r="K32" s="232">
        <v>0</v>
      </c>
      <c r="L32" s="232">
        <v>0</v>
      </c>
      <c r="M32" s="232">
        <v>0</v>
      </c>
      <c r="N32" s="232">
        <v>0</v>
      </c>
      <c r="O32" s="232">
        <v>0</v>
      </c>
      <c r="P32" s="232">
        <v>0</v>
      </c>
      <c r="Q32" s="232">
        <v>0</v>
      </c>
      <c r="R32" s="232">
        <v>0</v>
      </c>
    </row>
    <row r="33" spans="1:18" ht="12.75" customHeight="1" outlineLevel="1" x14ac:dyDescent="0.2">
      <c r="A33" s="217" t="s">
        <v>243</v>
      </c>
      <c r="B33" s="52" t="s">
        <v>37</v>
      </c>
      <c r="C33" s="232">
        <v>2177946</v>
      </c>
      <c r="D33" s="232">
        <v>0</v>
      </c>
      <c r="E33" s="232">
        <v>-20851</v>
      </c>
      <c r="F33" s="232">
        <v>0</v>
      </c>
      <c r="G33" s="232">
        <v>0</v>
      </c>
      <c r="H33" s="232">
        <v>0</v>
      </c>
      <c r="I33" s="232">
        <v>0</v>
      </c>
      <c r="J33" s="232">
        <v>2157095</v>
      </c>
      <c r="K33" s="232">
        <v>166308</v>
      </c>
      <c r="L33" s="232">
        <v>0</v>
      </c>
      <c r="M33" s="232">
        <v>0</v>
      </c>
      <c r="N33" s="232">
        <v>0</v>
      </c>
      <c r="O33" s="232">
        <v>0</v>
      </c>
      <c r="P33" s="232">
        <v>0</v>
      </c>
      <c r="Q33" s="232">
        <v>0</v>
      </c>
      <c r="R33" s="232">
        <v>2323403</v>
      </c>
    </row>
    <row r="34" spans="1:18" ht="12.75" customHeight="1" outlineLevel="1" x14ac:dyDescent="0.2">
      <c r="A34" s="217" t="s">
        <v>244</v>
      </c>
      <c r="B34" s="52" t="s">
        <v>38</v>
      </c>
      <c r="C34" s="232">
        <v>6493022</v>
      </c>
      <c r="D34" s="232">
        <v>0</v>
      </c>
      <c r="E34" s="232">
        <v>-29820</v>
      </c>
      <c r="F34" s="232">
        <v>0</v>
      </c>
      <c r="G34" s="232">
        <v>0</v>
      </c>
      <c r="H34" s="232">
        <v>0</v>
      </c>
      <c r="I34" s="232">
        <v>0</v>
      </c>
      <c r="J34" s="232">
        <v>6463202</v>
      </c>
      <c r="K34" s="232">
        <v>1400820</v>
      </c>
      <c r="L34" s="232">
        <v>0</v>
      </c>
      <c r="M34" s="232">
        <v>0</v>
      </c>
      <c r="N34" s="232">
        <v>-44555</v>
      </c>
      <c r="O34" s="232">
        <v>0</v>
      </c>
      <c r="P34" s="232">
        <v>-1088325</v>
      </c>
      <c r="Q34" s="232">
        <v>0</v>
      </c>
      <c r="R34" s="232">
        <v>6731141</v>
      </c>
    </row>
    <row r="35" spans="1:18" ht="12.75" customHeight="1" outlineLevel="1" x14ac:dyDescent="0.2">
      <c r="A35" s="217" t="s">
        <v>245</v>
      </c>
      <c r="B35" s="52" t="s">
        <v>39</v>
      </c>
      <c r="C35" s="232">
        <v>14587</v>
      </c>
      <c r="D35" s="232">
        <v>0</v>
      </c>
      <c r="E35" s="232">
        <v>-14587</v>
      </c>
      <c r="F35" s="232">
        <v>0</v>
      </c>
      <c r="G35" s="232">
        <v>0</v>
      </c>
      <c r="H35" s="232">
        <v>0</v>
      </c>
      <c r="I35" s="232">
        <v>0</v>
      </c>
      <c r="J35" s="232">
        <v>0</v>
      </c>
      <c r="K35" s="232">
        <v>0</v>
      </c>
      <c r="L35" s="232">
        <v>0</v>
      </c>
      <c r="M35" s="232">
        <v>0</v>
      </c>
      <c r="N35" s="232">
        <v>0</v>
      </c>
      <c r="O35" s="232">
        <v>0</v>
      </c>
      <c r="P35" s="232">
        <v>0</v>
      </c>
      <c r="Q35" s="232">
        <v>0</v>
      </c>
      <c r="R35" s="232">
        <v>0</v>
      </c>
    </row>
    <row r="36" spans="1:18" ht="12.75" customHeight="1" outlineLevel="1" x14ac:dyDescent="0.2">
      <c r="A36" s="217" t="s">
        <v>225</v>
      </c>
      <c r="B36" s="52" t="s">
        <v>40</v>
      </c>
      <c r="C36" s="232">
        <v>130496465</v>
      </c>
      <c r="D36" s="232">
        <v>0</v>
      </c>
      <c r="E36" s="232">
        <v>2870275</v>
      </c>
      <c r="F36" s="232">
        <v>0</v>
      </c>
      <c r="G36" s="232">
        <v>0</v>
      </c>
      <c r="H36" s="232">
        <v>0</v>
      </c>
      <c r="I36" s="232">
        <v>0</v>
      </c>
      <c r="J36" s="232">
        <v>133366740</v>
      </c>
      <c r="K36" s="232">
        <v>12491491</v>
      </c>
      <c r="L36" s="232">
        <v>0</v>
      </c>
      <c r="M36" s="232">
        <v>0</v>
      </c>
      <c r="N36" s="232">
        <v>0</v>
      </c>
      <c r="O36" s="232">
        <v>0</v>
      </c>
      <c r="P36" s="232">
        <v>0</v>
      </c>
      <c r="Q36" s="232">
        <v>0</v>
      </c>
      <c r="R36" s="232">
        <v>145858232</v>
      </c>
    </row>
    <row r="37" spans="1:18" ht="12.75" customHeight="1" outlineLevel="1" x14ac:dyDescent="0.2">
      <c r="A37" s="217" t="s">
        <v>246</v>
      </c>
      <c r="B37" s="52" t="s">
        <v>41</v>
      </c>
      <c r="C37" s="232">
        <v>753324</v>
      </c>
      <c r="D37" s="232">
        <v>0</v>
      </c>
      <c r="E37" s="232">
        <v>32</v>
      </c>
      <c r="F37" s="232">
        <v>0</v>
      </c>
      <c r="G37" s="232">
        <v>0</v>
      </c>
      <c r="H37" s="232">
        <v>0</v>
      </c>
      <c r="I37" s="232">
        <v>0</v>
      </c>
      <c r="J37" s="232">
        <v>753356</v>
      </c>
      <c r="K37" s="232">
        <v>-229335</v>
      </c>
      <c r="L37" s="232">
        <v>0</v>
      </c>
      <c r="M37" s="232">
        <v>0</v>
      </c>
      <c r="N37" s="232">
        <v>0</v>
      </c>
      <c r="O37" s="232">
        <v>0</v>
      </c>
      <c r="P37" s="232">
        <v>6825</v>
      </c>
      <c r="Q37" s="232">
        <v>0</v>
      </c>
      <c r="R37" s="232">
        <v>530846</v>
      </c>
    </row>
    <row r="38" spans="1:18" ht="12.75" customHeight="1" outlineLevel="1" x14ac:dyDescent="0.2">
      <c r="A38" s="217" t="s">
        <v>251</v>
      </c>
      <c r="B38" s="52" t="s">
        <v>42</v>
      </c>
      <c r="C38" s="232">
        <v>6430800</v>
      </c>
      <c r="D38" s="232">
        <v>0</v>
      </c>
      <c r="E38" s="232">
        <v>0</v>
      </c>
      <c r="F38" s="232">
        <v>0</v>
      </c>
      <c r="G38" s="232">
        <v>0</v>
      </c>
      <c r="H38" s="232">
        <v>0</v>
      </c>
      <c r="I38" s="232">
        <v>0</v>
      </c>
      <c r="J38" s="232">
        <v>6430800</v>
      </c>
      <c r="K38" s="232">
        <v>-1502661</v>
      </c>
      <c r="L38" s="232">
        <v>0</v>
      </c>
      <c r="M38" s="232">
        <v>0</v>
      </c>
      <c r="N38" s="232">
        <v>0</v>
      </c>
      <c r="O38" s="232">
        <v>0</v>
      </c>
      <c r="P38" s="232">
        <v>0</v>
      </c>
      <c r="Q38" s="232">
        <v>0</v>
      </c>
      <c r="R38" s="232">
        <v>4928138</v>
      </c>
    </row>
    <row r="39" spans="1:18" ht="12.75" customHeight="1" outlineLevel="1" x14ac:dyDescent="0.2">
      <c r="A39" s="217" t="s">
        <v>252</v>
      </c>
      <c r="B39" s="52" t="s">
        <v>43</v>
      </c>
      <c r="C39" s="232">
        <v>367500</v>
      </c>
      <c r="D39" s="232">
        <v>0</v>
      </c>
      <c r="E39" s="232">
        <v>0</v>
      </c>
      <c r="F39" s="232">
        <v>0</v>
      </c>
      <c r="G39" s="232">
        <v>0</v>
      </c>
      <c r="H39" s="232">
        <v>0</v>
      </c>
      <c r="I39" s="232">
        <v>0</v>
      </c>
      <c r="J39" s="232">
        <v>367500</v>
      </c>
      <c r="K39" s="232">
        <v>0</v>
      </c>
      <c r="L39" s="232">
        <v>0</v>
      </c>
      <c r="M39" s="232">
        <v>0</v>
      </c>
      <c r="N39" s="232">
        <v>0</v>
      </c>
      <c r="O39" s="232">
        <v>0</v>
      </c>
      <c r="P39" s="232">
        <v>0</v>
      </c>
      <c r="Q39" s="232">
        <v>0</v>
      </c>
      <c r="R39" s="232">
        <v>367500</v>
      </c>
    </row>
    <row r="40" spans="1:18" ht="12.75" customHeight="1" outlineLevel="1" x14ac:dyDescent="0.2">
      <c r="A40" s="217" t="s">
        <v>226</v>
      </c>
      <c r="B40" s="52" t="s">
        <v>489</v>
      </c>
      <c r="C40" s="232">
        <v>-7324185</v>
      </c>
      <c r="D40" s="232">
        <v>0</v>
      </c>
      <c r="E40" s="232">
        <v>0</v>
      </c>
      <c r="F40" s="232">
        <v>0</v>
      </c>
      <c r="G40" s="232">
        <v>0</v>
      </c>
      <c r="H40" s="232">
        <v>0</v>
      </c>
      <c r="I40" s="232">
        <v>0</v>
      </c>
      <c r="J40" s="232">
        <v>-7324185</v>
      </c>
      <c r="K40" s="232">
        <v>0</v>
      </c>
      <c r="L40" s="232">
        <v>0</v>
      </c>
      <c r="M40" s="232">
        <v>0</v>
      </c>
      <c r="N40" s="232">
        <v>-1403904</v>
      </c>
      <c r="O40" s="232">
        <v>0</v>
      </c>
      <c r="P40" s="232">
        <v>0</v>
      </c>
      <c r="Q40" s="232">
        <v>0</v>
      </c>
      <c r="R40" s="232">
        <v>-8728089</v>
      </c>
    </row>
    <row r="41" spans="1:18" ht="12.75" customHeight="1" outlineLevel="1" x14ac:dyDescent="0.2">
      <c r="A41" s="217" t="s">
        <v>239</v>
      </c>
      <c r="B41" s="52" t="s">
        <v>46</v>
      </c>
      <c r="C41" s="232">
        <v>229974</v>
      </c>
      <c r="D41" s="232">
        <v>0</v>
      </c>
      <c r="E41" s="232">
        <v>5892464</v>
      </c>
      <c r="F41" s="232">
        <v>0</v>
      </c>
      <c r="G41" s="232">
        <v>0</v>
      </c>
      <c r="H41" s="232">
        <v>0</v>
      </c>
      <c r="I41" s="232">
        <v>0</v>
      </c>
      <c r="J41" s="232">
        <v>6122438</v>
      </c>
      <c r="K41" s="232">
        <v>-1276131</v>
      </c>
      <c r="L41" s="232">
        <v>0</v>
      </c>
      <c r="M41" s="232">
        <v>0</v>
      </c>
      <c r="N41" s="232">
        <v>0</v>
      </c>
      <c r="O41" s="232">
        <v>0</v>
      </c>
      <c r="P41" s="232">
        <v>0</v>
      </c>
      <c r="Q41" s="232">
        <v>0</v>
      </c>
      <c r="R41" s="232">
        <v>4846307</v>
      </c>
    </row>
    <row r="42" spans="1:18" ht="12.75" customHeight="1" outlineLevel="1" x14ac:dyDescent="0.2">
      <c r="A42" s="217" t="s">
        <v>253</v>
      </c>
      <c r="B42" s="52" t="s">
        <v>493</v>
      </c>
      <c r="C42" s="232">
        <v>20079</v>
      </c>
      <c r="D42" s="232">
        <v>0</v>
      </c>
      <c r="E42" s="232">
        <v>0</v>
      </c>
      <c r="F42" s="232">
        <v>0</v>
      </c>
      <c r="G42" s="232">
        <v>0</v>
      </c>
      <c r="H42" s="232">
        <v>0</v>
      </c>
      <c r="I42" s="232">
        <v>0</v>
      </c>
      <c r="J42" s="232">
        <v>20079</v>
      </c>
      <c r="K42" s="232">
        <v>0</v>
      </c>
      <c r="L42" s="232">
        <v>0</v>
      </c>
      <c r="M42" s="232">
        <v>0</v>
      </c>
      <c r="N42" s="232">
        <v>0</v>
      </c>
      <c r="O42" s="232">
        <v>0</v>
      </c>
      <c r="P42" s="232">
        <v>0</v>
      </c>
      <c r="Q42" s="232">
        <v>0</v>
      </c>
      <c r="R42" s="232">
        <v>20079</v>
      </c>
    </row>
    <row r="43" spans="1:18" ht="12.75" customHeight="1" outlineLevel="1" x14ac:dyDescent="0.2">
      <c r="A43" s="217" t="s">
        <v>249</v>
      </c>
      <c r="B43" s="52" t="s">
        <v>494</v>
      </c>
      <c r="C43" s="232">
        <v>238899</v>
      </c>
      <c r="D43" s="232">
        <v>0</v>
      </c>
      <c r="E43" s="232">
        <v>0</v>
      </c>
      <c r="F43" s="232">
        <v>0</v>
      </c>
      <c r="G43" s="232">
        <v>0</v>
      </c>
      <c r="H43" s="232">
        <v>0</v>
      </c>
      <c r="I43" s="232">
        <v>0</v>
      </c>
      <c r="J43" s="232">
        <v>238899</v>
      </c>
      <c r="K43" s="232">
        <v>0</v>
      </c>
      <c r="L43" s="232">
        <v>0</v>
      </c>
      <c r="M43" s="232">
        <v>0</v>
      </c>
      <c r="N43" s="232">
        <v>0</v>
      </c>
      <c r="O43" s="232">
        <v>0</v>
      </c>
      <c r="P43" s="232">
        <v>0</v>
      </c>
      <c r="Q43" s="232">
        <v>0</v>
      </c>
      <c r="R43" s="232">
        <v>238899</v>
      </c>
    </row>
    <row r="44" spans="1:18" ht="12.75" customHeight="1" outlineLevel="1" x14ac:dyDescent="0.2">
      <c r="A44" s="217" t="s">
        <v>254</v>
      </c>
      <c r="B44" s="52" t="s">
        <v>495</v>
      </c>
      <c r="C44" s="232">
        <v>0</v>
      </c>
      <c r="D44" s="232">
        <v>0</v>
      </c>
      <c r="E44" s="232">
        <v>0</v>
      </c>
      <c r="F44" s="232">
        <v>0</v>
      </c>
      <c r="G44" s="232">
        <v>0</v>
      </c>
      <c r="H44" s="232">
        <v>0</v>
      </c>
      <c r="I44" s="232">
        <v>0</v>
      </c>
      <c r="J44" s="232">
        <v>0</v>
      </c>
      <c r="K44" s="232">
        <v>0</v>
      </c>
      <c r="L44" s="232">
        <v>0</v>
      </c>
      <c r="M44" s="232">
        <v>0</v>
      </c>
      <c r="N44" s="232">
        <v>0</v>
      </c>
      <c r="O44" s="232">
        <v>0</v>
      </c>
      <c r="P44" s="232">
        <v>0</v>
      </c>
      <c r="Q44" s="232">
        <v>0</v>
      </c>
      <c r="R44" s="232">
        <v>0</v>
      </c>
    </row>
    <row r="45" spans="1:18" ht="12.75" customHeight="1" outlineLevel="1" x14ac:dyDescent="0.2">
      <c r="A45" s="217" t="s">
        <v>255</v>
      </c>
      <c r="B45" s="52" t="s">
        <v>47</v>
      </c>
      <c r="C45" s="232">
        <v>0</v>
      </c>
      <c r="D45" s="232">
        <v>0</v>
      </c>
      <c r="E45" s="232">
        <v>0</v>
      </c>
      <c r="F45" s="232">
        <v>0</v>
      </c>
      <c r="G45" s="232">
        <v>0</v>
      </c>
      <c r="H45" s="232">
        <v>0</v>
      </c>
      <c r="I45" s="232">
        <v>0</v>
      </c>
      <c r="J45" s="232">
        <v>0</v>
      </c>
      <c r="K45" s="232">
        <v>-75453</v>
      </c>
      <c r="L45" s="232">
        <v>0</v>
      </c>
      <c r="M45" s="232">
        <v>0</v>
      </c>
      <c r="N45" s="232">
        <v>0</v>
      </c>
      <c r="O45" s="232">
        <v>0</v>
      </c>
      <c r="P45" s="232">
        <v>0</v>
      </c>
      <c r="Q45" s="232">
        <v>0</v>
      </c>
      <c r="R45" s="232">
        <v>-75453</v>
      </c>
    </row>
    <row r="46" spans="1:18" ht="12.75" customHeight="1" outlineLevel="1" x14ac:dyDescent="0.2">
      <c r="A46" s="217" t="s">
        <v>227</v>
      </c>
      <c r="B46" s="52" t="s">
        <v>48</v>
      </c>
      <c r="C46" s="232">
        <v>11555746</v>
      </c>
      <c r="D46" s="232">
        <v>0</v>
      </c>
      <c r="E46" s="232">
        <v>0</v>
      </c>
      <c r="F46" s="232">
        <v>0</v>
      </c>
      <c r="G46" s="232">
        <v>0</v>
      </c>
      <c r="H46" s="232">
        <v>0</v>
      </c>
      <c r="I46" s="232">
        <v>0</v>
      </c>
      <c r="J46" s="232">
        <v>11555746</v>
      </c>
      <c r="K46" s="232">
        <v>-7830263</v>
      </c>
      <c r="L46" s="232">
        <v>0</v>
      </c>
      <c r="M46" s="232">
        <v>0</v>
      </c>
      <c r="N46" s="232">
        <v>0</v>
      </c>
      <c r="O46" s="232">
        <v>0</v>
      </c>
      <c r="P46" s="232">
        <v>0</v>
      </c>
      <c r="Q46" s="232">
        <v>0</v>
      </c>
      <c r="R46" s="232">
        <v>3725483</v>
      </c>
    </row>
    <row r="47" spans="1:18" ht="12.75" customHeight="1" outlineLevel="1" x14ac:dyDescent="0.2">
      <c r="A47" s="217" t="s">
        <v>228</v>
      </c>
      <c r="B47" s="52" t="s">
        <v>49</v>
      </c>
      <c r="C47" s="232">
        <v>-1858034</v>
      </c>
      <c r="D47" s="232">
        <v>0</v>
      </c>
      <c r="E47" s="232">
        <v>0</v>
      </c>
      <c r="F47" s="232">
        <v>0</v>
      </c>
      <c r="G47" s="232">
        <v>0</v>
      </c>
      <c r="H47" s="232">
        <v>0</v>
      </c>
      <c r="I47" s="232">
        <v>0</v>
      </c>
      <c r="J47" s="232">
        <v>-1858034</v>
      </c>
      <c r="K47" s="232">
        <v>113997</v>
      </c>
      <c r="L47" s="232">
        <v>0</v>
      </c>
      <c r="M47" s="232">
        <v>0</v>
      </c>
      <c r="N47" s="232">
        <v>0</v>
      </c>
      <c r="O47" s="232">
        <v>0</v>
      </c>
      <c r="P47" s="232">
        <v>0</v>
      </c>
      <c r="Q47" s="232">
        <v>0</v>
      </c>
      <c r="R47" s="232">
        <v>-1744037</v>
      </c>
    </row>
    <row r="48" spans="1:18" ht="12.75" customHeight="1" outlineLevel="1" x14ac:dyDescent="0.2">
      <c r="A48" s="217" t="s">
        <v>229</v>
      </c>
      <c r="B48" s="52" t="s">
        <v>50</v>
      </c>
      <c r="C48" s="232">
        <v>-34998534</v>
      </c>
      <c r="D48" s="232">
        <v>0</v>
      </c>
      <c r="E48" s="232">
        <v>0</v>
      </c>
      <c r="F48" s="232">
        <v>0</v>
      </c>
      <c r="G48" s="232">
        <v>0</v>
      </c>
      <c r="H48" s="232">
        <v>0</v>
      </c>
      <c r="I48" s="232">
        <v>0</v>
      </c>
      <c r="J48" s="232">
        <v>-34998534</v>
      </c>
      <c r="K48" s="232">
        <v>-6571493</v>
      </c>
      <c r="L48" s="232">
        <v>0</v>
      </c>
      <c r="M48" s="232">
        <v>0</v>
      </c>
      <c r="N48" s="232">
        <v>0</v>
      </c>
      <c r="O48" s="232">
        <v>0</v>
      </c>
      <c r="P48" s="232">
        <v>0</v>
      </c>
      <c r="Q48" s="232">
        <v>0</v>
      </c>
      <c r="R48" s="232">
        <v>-41570027</v>
      </c>
    </row>
    <row r="49" spans="1:18" ht="12.75" customHeight="1" outlineLevel="1" x14ac:dyDescent="0.2">
      <c r="A49" s="217" t="s">
        <v>230</v>
      </c>
      <c r="B49" s="52" t="s">
        <v>51</v>
      </c>
      <c r="C49" s="232">
        <v>-41927242</v>
      </c>
      <c r="D49" s="232">
        <v>0</v>
      </c>
      <c r="E49" s="232">
        <v>0</v>
      </c>
      <c r="F49" s="232">
        <v>0</v>
      </c>
      <c r="G49" s="232">
        <v>0</v>
      </c>
      <c r="H49" s="232">
        <v>0</v>
      </c>
      <c r="I49" s="232">
        <v>0</v>
      </c>
      <c r="J49" s="232">
        <v>-41927242</v>
      </c>
      <c r="K49" s="232">
        <v>-3491364</v>
      </c>
      <c r="L49" s="232">
        <v>0</v>
      </c>
      <c r="M49" s="232">
        <v>0</v>
      </c>
      <c r="N49" s="232">
        <v>0</v>
      </c>
      <c r="O49" s="232">
        <v>0</v>
      </c>
      <c r="P49" s="232">
        <v>0</v>
      </c>
      <c r="Q49" s="232">
        <v>0</v>
      </c>
      <c r="R49" s="232">
        <v>-45418606</v>
      </c>
    </row>
    <row r="50" spans="1:18" ht="12.75" customHeight="1" outlineLevel="1" x14ac:dyDescent="0.2">
      <c r="A50" s="217" t="s">
        <v>231</v>
      </c>
      <c r="B50" s="52" t="s">
        <v>52</v>
      </c>
      <c r="C50" s="232">
        <v>-22797433</v>
      </c>
      <c r="D50" s="232">
        <v>0</v>
      </c>
      <c r="E50" s="232">
        <v>0</v>
      </c>
      <c r="F50" s="232">
        <v>0</v>
      </c>
      <c r="G50" s="232">
        <v>0</v>
      </c>
      <c r="H50" s="232">
        <v>0</v>
      </c>
      <c r="I50" s="232">
        <v>0</v>
      </c>
      <c r="J50" s="232">
        <v>-22797433</v>
      </c>
      <c r="K50" s="232">
        <v>8549367</v>
      </c>
      <c r="L50" s="232">
        <v>0</v>
      </c>
      <c r="M50" s="232">
        <v>0</v>
      </c>
      <c r="N50" s="232">
        <v>0</v>
      </c>
      <c r="O50" s="232">
        <v>0</v>
      </c>
      <c r="P50" s="232">
        <v>0</v>
      </c>
      <c r="Q50" s="232">
        <v>0</v>
      </c>
      <c r="R50" s="232">
        <v>-14248066</v>
      </c>
    </row>
    <row r="51" spans="1:18" ht="12.75" customHeight="1" outlineLevel="1" x14ac:dyDescent="0.2">
      <c r="A51" s="217" t="s">
        <v>232</v>
      </c>
      <c r="B51" s="52" t="s">
        <v>497</v>
      </c>
      <c r="C51" s="232">
        <v>14367127</v>
      </c>
      <c r="D51" s="232">
        <v>0</v>
      </c>
      <c r="E51" s="232">
        <v>0</v>
      </c>
      <c r="F51" s="232">
        <v>0</v>
      </c>
      <c r="G51" s="232">
        <v>0</v>
      </c>
      <c r="H51" s="232">
        <v>0</v>
      </c>
      <c r="I51" s="232">
        <v>0</v>
      </c>
      <c r="J51" s="232">
        <v>14367127</v>
      </c>
      <c r="K51" s="232">
        <v>-488085</v>
      </c>
      <c r="L51" s="232">
        <v>0</v>
      </c>
      <c r="M51" s="232">
        <v>0</v>
      </c>
      <c r="N51" s="232">
        <v>0</v>
      </c>
      <c r="O51" s="232">
        <v>0</v>
      </c>
      <c r="P51" s="232">
        <v>1072890</v>
      </c>
      <c r="Q51" s="232">
        <v>0</v>
      </c>
      <c r="R51" s="232">
        <v>14951932</v>
      </c>
    </row>
    <row r="52" spans="1:18" ht="12.75" customHeight="1" outlineLevel="1" x14ac:dyDescent="0.2">
      <c r="A52" s="217" t="s">
        <v>233</v>
      </c>
      <c r="B52" s="52" t="s">
        <v>498</v>
      </c>
      <c r="C52" s="232">
        <v>-6108171</v>
      </c>
      <c r="D52" s="232">
        <v>0</v>
      </c>
      <c r="E52" s="232">
        <v>0</v>
      </c>
      <c r="F52" s="232">
        <v>0</v>
      </c>
      <c r="G52" s="232">
        <v>0</v>
      </c>
      <c r="H52" s="232">
        <v>0</v>
      </c>
      <c r="I52" s="232">
        <v>0</v>
      </c>
      <c r="J52" s="232">
        <v>-6108171</v>
      </c>
      <c r="K52" s="232">
        <v>0</v>
      </c>
      <c r="L52" s="232">
        <v>0</v>
      </c>
      <c r="M52" s="232">
        <v>0</v>
      </c>
      <c r="N52" s="232">
        <v>0</v>
      </c>
      <c r="O52" s="232">
        <v>0</v>
      </c>
      <c r="P52" s="232">
        <v>0</v>
      </c>
      <c r="Q52" s="232">
        <v>0</v>
      </c>
      <c r="R52" s="232">
        <v>-6108171</v>
      </c>
    </row>
    <row r="53" spans="1:18" ht="12.75" customHeight="1" outlineLevel="1" x14ac:dyDescent="0.2">
      <c r="A53" s="217" t="s">
        <v>499</v>
      </c>
      <c r="B53" s="52" t="s">
        <v>54</v>
      </c>
      <c r="C53" s="232">
        <v>-3367161</v>
      </c>
      <c r="D53" s="232">
        <v>0</v>
      </c>
      <c r="E53" s="232">
        <v>0</v>
      </c>
      <c r="F53" s="232">
        <v>0</v>
      </c>
      <c r="G53" s="232">
        <v>0</v>
      </c>
      <c r="H53" s="232">
        <v>0</v>
      </c>
      <c r="I53" s="232">
        <v>0</v>
      </c>
      <c r="J53" s="232">
        <v>-3367161</v>
      </c>
      <c r="K53" s="232">
        <v>-268624</v>
      </c>
      <c r="L53" s="232">
        <v>0</v>
      </c>
      <c r="M53" s="232">
        <v>0</v>
      </c>
      <c r="N53" s="232">
        <v>0</v>
      </c>
      <c r="O53" s="232">
        <v>0</v>
      </c>
      <c r="P53" s="232">
        <v>0</v>
      </c>
      <c r="Q53" s="232">
        <v>0</v>
      </c>
      <c r="R53" s="232">
        <v>-3635785</v>
      </c>
    </row>
    <row r="54" spans="1:18" ht="12.75" customHeight="1" outlineLevel="1" x14ac:dyDescent="0.2">
      <c r="A54" s="217" t="s">
        <v>500</v>
      </c>
      <c r="B54" s="52" t="s">
        <v>55</v>
      </c>
      <c r="C54" s="232">
        <v>-15469540</v>
      </c>
      <c r="D54" s="232">
        <v>0</v>
      </c>
      <c r="E54" s="232">
        <v>-77252032</v>
      </c>
      <c r="F54" s="232">
        <v>0</v>
      </c>
      <c r="G54" s="232">
        <v>0</v>
      </c>
      <c r="H54" s="232">
        <v>0</v>
      </c>
      <c r="I54" s="232">
        <v>0</v>
      </c>
      <c r="J54" s="232">
        <v>-92721572</v>
      </c>
      <c r="K54" s="232">
        <v>-22168206</v>
      </c>
      <c r="L54" s="232">
        <v>0</v>
      </c>
      <c r="M54" s="232">
        <v>0</v>
      </c>
      <c r="N54" s="232">
        <v>0</v>
      </c>
      <c r="O54" s="232">
        <v>0</v>
      </c>
      <c r="P54" s="232">
        <v>0</v>
      </c>
      <c r="Q54" s="232">
        <v>0</v>
      </c>
      <c r="R54" s="232">
        <v>-114889779</v>
      </c>
    </row>
    <row r="55" spans="1:18" ht="12.75" customHeight="1" outlineLevel="1" x14ac:dyDescent="0.2">
      <c r="A55" s="217" t="s">
        <v>234</v>
      </c>
      <c r="B55" s="52" t="s">
        <v>56</v>
      </c>
      <c r="C55" s="232">
        <v>24852876</v>
      </c>
      <c r="D55" s="232">
        <v>0</v>
      </c>
      <c r="E55" s="232">
        <v>0</v>
      </c>
      <c r="F55" s="232">
        <v>0</v>
      </c>
      <c r="G55" s="232">
        <v>0</v>
      </c>
      <c r="H55" s="232">
        <v>0</v>
      </c>
      <c r="I55" s="232">
        <v>0</v>
      </c>
      <c r="J55" s="232">
        <v>24852876</v>
      </c>
      <c r="K55" s="232">
        <v>-8108846</v>
      </c>
      <c r="L55" s="232">
        <v>0</v>
      </c>
      <c r="M55" s="232">
        <v>0</v>
      </c>
      <c r="N55" s="232">
        <v>0</v>
      </c>
      <c r="O55" s="232">
        <v>0</v>
      </c>
      <c r="P55" s="232">
        <v>0</v>
      </c>
      <c r="Q55" s="232">
        <v>0</v>
      </c>
      <c r="R55" s="232">
        <v>16744030</v>
      </c>
    </row>
    <row r="56" spans="1:18" ht="12.75" customHeight="1" outlineLevel="1" x14ac:dyDescent="0.2">
      <c r="A56" s="217" t="s">
        <v>237</v>
      </c>
      <c r="B56" s="52" t="s">
        <v>57</v>
      </c>
      <c r="C56" s="233">
        <v>13867521</v>
      </c>
      <c r="D56" s="233">
        <v>0</v>
      </c>
      <c r="E56" s="233">
        <v>-100442</v>
      </c>
      <c r="F56" s="233">
        <v>0</v>
      </c>
      <c r="G56" s="233">
        <v>0</v>
      </c>
      <c r="H56" s="233">
        <v>0</v>
      </c>
      <c r="I56" s="233">
        <v>0</v>
      </c>
      <c r="J56" s="233">
        <v>13767079</v>
      </c>
      <c r="K56" s="233">
        <v>1604756</v>
      </c>
      <c r="L56" s="233">
        <v>0</v>
      </c>
      <c r="M56" s="233">
        <v>0</v>
      </c>
      <c r="N56" s="233">
        <v>0</v>
      </c>
      <c r="O56" s="233">
        <v>0</v>
      </c>
      <c r="P56" s="233">
        <v>0</v>
      </c>
      <c r="Q56" s="233">
        <v>0</v>
      </c>
      <c r="R56" s="233">
        <v>15371835</v>
      </c>
    </row>
    <row r="57" spans="1:18" ht="12.75" customHeight="1" x14ac:dyDescent="0.2">
      <c r="A57" s="52" t="s">
        <v>564</v>
      </c>
      <c r="B57" s="52" t="s">
        <v>429</v>
      </c>
      <c r="C57" s="232">
        <v>-1207158786</v>
      </c>
      <c r="D57" s="232">
        <v>0</v>
      </c>
      <c r="E57" s="232">
        <v>-88002933</v>
      </c>
      <c r="F57" s="232">
        <v>0</v>
      </c>
      <c r="G57" s="232">
        <v>0</v>
      </c>
      <c r="H57" s="232">
        <v>0</v>
      </c>
      <c r="I57" s="232">
        <v>0</v>
      </c>
      <c r="J57" s="232">
        <v>-1295161719</v>
      </c>
      <c r="K57" s="232">
        <v>-144311638</v>
      </c>
      <c r="L57" s="232">
        <v>0</v>
      </c>
      <c r="M57" s="232">
        <v>11300304</v>
      </c>
      <c r="N57" s="232">
        <v>-16584045</v>
      </c>
      <c r="O57" s="232">
        <v>0</v>
      </c>
      <c r="P57" s="232">
        <v>-8610</v>
      </c>
      <c r="Q57" s="232">
        <v>0</v>
      </c>
      <c r="R57" s="232">
        <v>-1444765708</v>
      </c>
    </row>
    <row r="58" spans="1:18" ht="12.75" customHeight="1" x14ac:dyDescent="0.2">
      <c r="A58" s="52" t="s">
        <v>429</v>
      </c>
      <c r="B58" s="52" t="s">
        <v>429</v>
      </c>
      <c r="C58" s="52" t="s">
        <v>429</v>
      </c>
      <c r="D58" s="52" t="s">
        <v>429</v>
      </c>
      <c r="E58" s="52" t="s">
        <v>429</v>
      </c>
      <c r="F58" s="52" t="s">
        <v>429</v>
      </c>
      <c r="G58" s="52" t="s">
        <v>429</v>
      </c>
      <c r="H58" s="52" t="s">
        <v>429</v>
      </c>
      <c r="I58" s="52" t="s">
        <v>429</v>
      </c>
      <c r="J58" s="52" t="s">
        <v>429</v>
      </c>
      <c r="K58" s="52" t="s">
        <v>429</v>
      </c>
      <c r="L58" s="52" t="s">
        <v>429</v>
      </c>
      <c r="M58" s="52" t="s">
        <v>429</v>
      </c>
      <c r="N58" s="52" t="s">
        <v>429</v>
      </c>
      <c r="O58" s="52" t="s">
        <v>429</v>
      </c>
      <c r="P58" s="52" t="s">
        <v>429</v>
      </c>
      <c r="Q58" s="52" t="s">
        <v>429</v>
      </c>
      <c r="R58" s="52" t="s">
        <v>429</v>
      </c>
    </row>
    <row r="59" spans="1:18" ht="13.5" thickBot="1" x14ac:dyDescent="0.25">
      <c r="A59" s="172" t="s">
        <v>334</v>
      </c>
      <c r="B59" s="172" t="s">
        <v>429</v>
      </c>
      <c r="C59" s="234">
        <v>-1207158786</v>
      </c>
      <c r="D59" s="234">
        <v>0</v>
      </c>
      <c r="E59" s="234">
        <v>-88002933</v>
      </c>
      <c r="F59" s="234">
        <v>0</v>
      </c>
      <c r="G59" s="234">
        <v>0</v>
      </c>
      <c r="H59" s="234">
        <v>0</v>
      </c>
      <c r="I59" s="234">
        <v>0</v>
      </c>
      <c r="J59" s="234">
        <v>-1295161719</v>
      </c>
      <c r="K59" s="234">
        <v>-144311638</v>
      </c>
      <c r="L59" s="234">
        <v>0</v>
      </c>
      <c r="M59" s="234">
        <v>11300304</v>
      </c>
      <c r="N59" s="234">
        <v>-16584045</v>
      </c>
      <c r="O59" s="234">
        <v>0</v>
      </c>
      <c r="P59" s="234">
        <v>-8610</v>
      </c>
      <c r="Q59" s="234">
        <v>0</v>
      </c>
      <c r="R59" s="234">
        <v>-1444765708</v>
      </c>
    </row>
    <row r="60" spans="1:18" ht="13.5" thickTop="1" x14ac:dyDescent="0.2"/>
    <row r="63" spans="1:18" x14ac:dyDescent="0.2">
      <c r="C63" s="52" t="s">
        <v>591</v>
      </c>
      <c r="D63" s="180">
        <f>E59+K59+M59</f>
        <v>-221014267</v>
      </c>
    </row>
  </sheetData>
  <mergeCells count="4">
    <mergeCell ref="A2:E2"/>
    <mergeCell ref="A3:E3"/>
    <mergeCell ref="A4:E4"/>
    <mergeCell ref="A5:E5"/>
  </mergeCells>
  <pageMargins left="1" right="1" top="1.5" bottom="1.25" header="1" footer="0.5"/>
  <pageSetup scale="35"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9CBE4-C048-4FDA-AE03-4D2C1BF947FA}">
  <sheetPr codeName="Sheet15">
    <pageSetUpPr fitToPage="1"/>
  </sheetPr>
  <dimension ref="A1:M34"/>
  <sheetViews>
    <sheetView topLeftCell="B1" zoomScaleNormal="100" workbookViewId="0">
      <selection activeCell="L48" sqref="L48"/>
    </sheetView>
  </sheetViews>
  <sheetFormatPr defaultColWidth="14.42578125" defaultRowHeight="12.75" x14ac:dyDescent="0.2"/>
  <cols>
    <col min="1" max="1" width="4.5703125" style="58" customWidth="1"/>
    <col min="2" max="2" width="52.28515625" style="58" customWidth="1"/>
    <col min="3" max="3" width="15.5703125" style="58" customWidth="1"/>
    <col min="4" max="8" width="14.42578125" style="60"/>
    <col min="9" max="9" width="14.42578125" style="138"/>
    <col min="10" max="16384" width="14.42578125" style="58"/>
  </cols>
  <sheetData>
    <row r="1" spans="1:13" x14ac:dyDescent="0.2">
      <c r="B1" s="331"/>
    </row>
    <row r="2" spans="1:13" x14ac:dyDescent="0.2">
      <c r="B2" s="341" t="s">
        <v>257</v>
      </c>
      <c r="H2" s="230" t="s">
        <v>851</v>
      </c>
    </row>
    <row r="3" spans="1:13" x14ac:dyDescent="0.2">
      <c r="B3" s="342" t="s">
        <v>258</v>
      </c>
    </row>
    <row r="4" spans="1:13" s="201" customFormat="1" x14ac:dyDescent="0.25">
      <c r="B4" s="343" t="s">
        <v>844</v>
      </c>
    </row>
    <row r="5" spans="1:13" s="201" customFormat="1" x14ac:dyDescent="0.25">
      <c r="B5" s="334"/>
      <c r="C5" s="335">
        <v>1</v>
      </c>
      <c r="D5" s="201">
        <f t="shared" ref="D5:G5" si="0">1+C5</f>
        <v>2</v>
      </c>
      <c r="E5" s="201">
        <f t="shared" si="0"/>
        <v>3</v>
      </c>
      <c r="F5" s="201">
        <f t="shared" si="0"/>
        <v>4</v>
      </c>
      <c r="G5" s="201">
        <f t="shared" si="0"/>
        <v>5</v>
      </c>
      <c r="H5" s="201">
        <v>10</v>
      </c>
    </row>
    <row r="6" spans="1:13" ht="25.5" x14ac:dyDescent="0.2">
      <c r="A6" s="124" t="s">
        <v>4</v>
      </c>
      <c r="B6" s="332" t="s">
        <v>592</v>
      </c>
      <c r="C6" s="333">
        <v>2019</v>
      </c>
      <c r="D6" s="270">
        <v>2020</v>
      </c>
      <c r="E6" s="270">
        <v>2021</v>
      </c>
      <c r="F6" s="270">
        <v>2022</v>
      </c>
      <c r="G6" s="270">
        <v>2023</v>
      </c>
      <c r="H6" s="165" t="s">
        <v>593</v>
      </c>
    </row>
    <row r="7" spans="1:13" x14ac:dyDescent="0.2">
      <c r="C7" s="60"/>
      <c r="H7" s="203"/>
    </row>
    <row r="8" spans="1:13" x14ac:dyDescent="0.2">
      <c r="A8" s="28">
        <v>1</v>
      </c>
      <c r="B8" s="28" t="s">
        <v>608</v>
      </c>
      <c r="C8" s="60">
        <f>SUMIFS('WP II-E-3.8.1'!$J$5:$J$173,'WP II-E-3.8.1'!$B$5:$B$173,$B8,'WP II-E-3.8.1'!$C$5:$C$173,C$6)</f>
        <v>6746781</v>
      </c>
      <c r="D8" s="60">
        <f>SUMIFS('WP II-E-3.8.1'!$J$5:$J$173,'WP II-E-3.8.1'!$B$5:$B$173,$B8,'WP II-E-3.8.1'!$C$5:$C$173,D$6)</f>
        <v>18961443</v>
      </c>
      <c r="E8" s="60">
        <f>SUMIFS('WP II-E-3.8.1'!$J$5:$J$173,'WP II-E-3.8.1'!$B$5:$B$173,$B8,'WP II-E-3.8.1'!$C$5:$C$173,E$6)</f>
        <v>70979783</v>
      </c>
      <c r="F8" s="60">
        <f>SUMIFS('WP II-E-3.8.1'!$J$5:$J$173,'WP II-E-3.8.1'!$B$5:$B$173,$B8,'WP II-E-3.8.1'!$C$5:$C$173,F$6)</f>
        <v>105727392</v>
      </c>
      <c r="G8" s="60">
        <f>SUMIFS('WP II-E-3.8.1'!$J$5:$J$173,'WP II-E-3.8.1'!$B$5:$B$173,$B8,'WP II-E-3.8.1'!$C$5:$C$173,G$6)</f>
        <v>94076627</v>
      </c>
      <c r="H8" s="203">
        <f>SUM(C8:G8)</f>
        <v>296492026</v>
      </c>
    </row>
    <row r="9" spans="1:13" x14ac:dyDescent="0.2">
      <c r="A9" s="28">
        <f t="shared" ref="A9:A26" si="1">A8+1</f>
        <v>2</v>
      </c>
      <c r="B9" s="28" t="s">
        <v>610</v>
      </c>
      <c r="C9" s="60">
        <f>SUMIFS('WP II-E-3.8.1'!$J$5:$J$173,'WP II-E-3.8.1'!$B$5:$B$173,$B9,'WP II-E-3.8.1'!$C$5:$C$173,C$6)</f>
        <v>1420444</v>
      </c>
      <c r="D9" s="60">
        <f>SUMIFS('WP II-E-3.8.1'!$J$5:$J$173,'WP II-E-3.8.1'!$B$5:$B$173,$B9,'WP II-E-3.8.1'!$C$5:$C$173,D$6)</f>
        <v>1752381</v>
      </c>
      <c r="E9" s="60">
        <f>SUMIFS('WP II-E-3.8.1'!$J$5:$J$173,'WP II-E-3.8.1'!$B$5:$B$173,$B9,'WP II-E-3.8.1'!$C$5:$C$173,E$6)</f>
        <v>1411185</v>
      </c>
      <c r="F9" s="60">
        <f>SUMIFS('WP II-E-3.8.1'!$J$5:$J$173,'WP II-E-3.8.1'!$B$5:$B$173,$B9,'WP II-E-3.8.1'!$C$5:$C$173,F$6)</f>
        <v>-71657</v>
      </c>
      <c r="G9" s="60">
        <f>SUMIFS('WP II-E-3.8.1'!$J$5:$J$173,'WP II-E-3.8.1'!$B$5:$B$173,$B9,'WP II-E-3.8.1'!$C$5:$C$173,G$6)</f>
        <v>804620</v>
      </c>
      <c r="H9" s="203">
        <f t="shared" ref="H9:H22" si="2">SUM(C9:G9)</f>
        <v>5316973</v>
      </c>
    </row>
    <row r="10" spans="1:13" x14ac:dyDescent="0.2">
      <c r="A10" s="28">
        <f t="shared" si="1"/>
        <v>3</v>
      </c>
      <c r="B10" s="28" t="s">
        <v>612</v>
      </c>
      <c r="C10" s="60">
        <f>SUMIFS('WP II-E-3.8.1'!$J$5:$J$173,'WP II-E-3.8.1'!$B$5:$B$173,$B10,'WP II-E-3.8.1'!$C$5:$C$173,C$6)</f>
        <v>0</v>
      </c>
      <c r="D10" s="60">
        <f>SUMIFS('WP II-E-3.8.1'!$J$5:$J$173,'WP II-E-3.8.1'!$B$5:$B$173,$B10,'WP II-E-3.8.1'!$C$5:$C$173,D$6)</f>
        <v>0</v>
      </c>
      <c r="E10" s="60">
        <f>SUMIFS('WP II-E-3.8.1'!$J$5:$J$173,'WP II-E-3.8.1'!$B$5:$B$173,$B10,'WP II-E-3.8.1'!$C$5:$C$173,E$6)</f>
        <v>0</v>
      </c>
      <c r="F10" s="60">
        <f>SUMIFS('WP II-E-3.8.1'!$J$5:$J$173,'WP II-E-3.8.1'!$B$5:$B$173,$B10,'WP II-E-3.8.1'!$C$5:$C$173,F$6)</f>
        <v>0</v>
      </c>
      <c r="G10" s="60">
        <f>SUMIFS('WP II-E-3.8.1'!$J$5:$J$173,'WP II-E-3.8.1'!$B$5:$B$173,$B10,'WP II-E-3.8.1'!$C$5:$C$173,G$6)</f>
        <v>0</v>
      </c>
      <c r="H10" s="203">
        <f t="shared" si="2"/>
        <v>0</v>
      </c>
    </row>
    <row r="11" spans="1:13" x14ac:dyDescent="0.2">
      <c r="A11" s="28">
        <f t="shared" si="1"/>
        <v>4</v>
      </c>
      <c r="B11" s="28" t="s">
        <v>614</v>
      </c>
      <c r="C11" s="60">
        <f>SUMIFS('WP II-E-3.8.1'!$J$5:$J$173,'WP II-E-3.8.1'!$B$5:$B$173,$B11,'WP II-E-3.8.1'!$C$5:$C$173,C$6)</f>
        <v>0</v>
      </c>
      <c r="D11" s="60">
        <f>SUMIFS('WP II-E-3.8.1'!$J$5:$J$173,'WP II-E-3.8.1'!$B$5:$B$173,$B11,'WP II-E-3.8.1'!$C$5:$C$173,D$6)</f>
        <v>0</v>
      </c>
      <c r="E11" s="60">
        <f>SUMIFS('WP II-E-3.8.1'!$J$5:$J$173,'WP II-E-3.8.1'!$B$5:$B$173,$B11,'WP II-E-3.8.1'!$C$5:$C$173,E$6)</f>
        <v>13379775</v>
      </c>
      <c r="F11" s="60">
        <f>SUMIFS('WP II-E-3.8.1'!$J$5:$J$173,'WP II-E-3.8.1'!$B$5:$B$173,$B11,'WP II-E-3.8.1'!$C$5:$C$173,F$6)</f>
        <v>0</v>
      </c>
      <c r="G11" s="60">
        <f>SUMIFS('WP II-E-3.8.1'!$J$5:$J$173,'WP II-E-3.8.1'!$B$5:$B$173,$B11,'WP II-E-3.8.1'!$C$5:$C$173,G$6)</f>
        <v>0</v>
      </c>
      <c r="H11" s="203">
        <f t="shared" si="2"/>
        <v>13379775</v>
      </c>
    </row>
    <row r="12" spans="1:13" x14ac:dyDescent="0.2">
      <c r="A12" s="28">
        <f t="shared" si="1"/>
        <v>5</v>
      </c>
      <c r="B12" s="28" t="s">
        <v>616</v>
      </c>
      <c r="C12" s="60">
        <f>SUMIFS('WP II-E-3.8.1'!$J$5:$J$173,'WP II-E-3.8.1'!$B$5:$B$173,$B12,'WP II-E-3.8.1'!$C$5:$C$173,C$6)</f>
        <v>0</v>
      </c>
      <c r="D12" s="60">
        <f>SUMIFS('WP II-E-3.8.1'!$J$5:$J$173,'WP II-E-3.8.1'!$B$5:$B$173,$B12,'WP II-E-3.8.1'!$C$5:$C$173,D$6)</f>
        <v>0</v>
      </c>
      <c r="E12" s="60">
        <f>SUMIFS('WP II-E-3.8.1'!$J$5:$J$173,'WP II-E-3.8.1'!$B$5:$B$173,$B12,'WP II-E-3.8.1'!$C$5:$C$173,E$6)</f>
        <v>0</v>
      </c>
      <c r="F12" s="60">
        <f>SUMIFS('WP II-E-3.8.1'!$J$5:$J$173,'WP II-E-3.8.1'!$B$5:$B$173,$B12,'WP II-E-3.8.1'!$C$5:$C$173,F$6)</f>
        <v>0</v>
      </c>
      <c r="G12" s="60">
        <f>SUMIFS('WP II-E-3.8.1'!$J$5:$J$173,'WP II-E-3.8.1'!$B$5:$B$173,$B12,'WP II-E-3.8.1'!$C$5:$C$173,G$6)</f>
        <v>0</v>
      </c>
      <c r="H12" s="203">
        <f t="shared" si="2"/>
        <v>0</v>
      </c>
    </row>
    <row r="13" spans="1:13" x14ac:dyDescent="0.2">
      <c r="A13" s="28">
        <f t="shared" si="1"/>
        <v>6</v>
      </c>
      <c r="B13" s="28" t="s">
        <v>594</v>
      </c>
      <c r="C13" s="60">
        <f>SUMIFS('WP II-E-3.8.1'!$J$5:$J$173,'WP II-E-3.8.1'!$B$5:$B$173,$B13,'WP II-E-3.8.1'!$C$5:$C$173,C$6)</f>
        <v>4387683</v>
      </c>
      <c r="D13" s="60">
        <f>SUMIFS('WP II-E-3.8.1'!$J$5:$J$173,'WP II-E-3.8.1'!$B$5:$B$173,$B13,'WP II-E-3.8.1'!$C$5:$C$173,D$6)</f>
        <v>28911879</v>
      </c>
      <c r="E13" s="60">
        <f>SUMIFS('WP II-E-3.8.1'!$J$5:$J$173,'WP II-E-3.8.1'!$B$5:$B$173,$B13,'WP II-E-3.8.1'!$C$5:$C$173,E$6)</f>
        <v>45599747</v>
      </c>
      <c r="F13" s="60">
        <f>SUMIFS('WP II-E-3.8.1'!$J$5:$J$173,'WP II-E-3.8.1'!$B$5:$B$173,$B13,'WP II-E-3.8.1'!$C$5:$C$173,F$6)</f>
        <v>80590773</v>
      </c>
      <c r="G13" s="60">
        <f>SUMIFS('WP II-E-3.8.1'!$J$5:$J$173,'WP II-E-3.8.1'!$B$5:$B$173,$B13,'WP II-E-3.8.1'!$C$5:$C$173,G$6)</f>
        <v>126395718</v>
      </c>
      <c r="H13" s="203">
        <f t="shared" si="2"/>
        <v>285885800</v>
      </c>
    </row>
    <row r="14" spans="1:13" x14ac:dyDescent="0.2">
      <c r="A14" s="28">
        <f t="shared" si="1"/>
        <v>7</v>
      </c>
      <c r="B14" s="28" t="s">
        <v>619</v>
      </c>
      <c r="C14" s="60">
        <f>SUMIFS('WP II-E-3.8.1'!$J$5:$J$173,'WP II-E-3.8.1'!$B$5:$B$173,$B14,'WP II-E-3.8.1'!$C$5:$C$173,C$6)</f>
        <v>0</v>
      </c>
      <c r="D14" s="60">
        <f>SUMIFS('WP II-E-3.8.1'!$J$5:$J$173,'WP II-E-3.8.1'!$B$5:$B$173,$B14,'WP II-E-3.8.1'!$C$5:$C$173,D$6)</f>
        <v>0</v>
      </c>
      <c r="E14" s="60">
        <f>SUMIFS('WP II-E-3.8.1'!$J$5:$J$173,'WP II-E-3.8.1'!$B$5:$B$173,$B14,'WP II-E-3.8.1'!$C$5:$C$173,E$6)</f>
        <v>0</v>
      </c>
      <c r="F14" s="60">
        <f>SUMIFS('WP II-E-3.8.1'!$J$5:$J$173,'WP II-E-3.8.1'!$B$5:$B$173,$B14,'WP II-E-3.8.1'!$C$5:$C$173,F$6)</f>
        <v>0</v>
      </c>
      <c r="G14" s="60">
        <f>SUMIFS('WP II-E-3.8.1'!$J$5:$J$173,'WP II-E-3.8.1'!$B$5:$B$173,$B14,'WP II-E-3.8.1'!$C$5:$C$173,G$6)</f>
        <v>0</v>
      </c>
      <c r="H14" s="203">
        <f t="shared" si="2"/>
        <v>0</v>
      </c>
    </row>
    <row r="15" spans="1:13" x14ac:dyDescent="0.2">
      <c r="A15" s="28">
        <f t="shared" si="1"/>
        <v>8</v>
      </c>
      <c r="B15" s="28" t="s">
        <v>621</v>
      </c>
      <c r="C15" s="60">
        <f>SUMIFS('WP II-E-3.8.1'!$J$5:$J$173,'WP II-E-3.8.1'!$B$5:$B$173,$B15,'WP II-E-3.8.1'!$C$5:$C$173,C$6)</f>
        <v>-813790</v>
      </c>
      <c r="D15" s="60">
        <f>SUMIFS('WP II-E-3.8.1'!$J$5:$J$173,'WP II-E-3.8.1'!$B$5:$B$173,$B15,'WP II-E-3.8.1'!$C$5:$C$173,D$6)</f>
        <v>-1528706</v>
      </c>
      <c r="E15" s="60">
        <f>SUMIFS('WP II-E-3.8.1'!$J$5:$J$173,'WP II-E-3.8.1'!$B$5:$B$173,$B15,'WP II-E-3.8.1'!$C$5:$C$173,E$6)</f>
        <v>-3799924</v>
      </c>
      <c r="F15" s="60">
        <f>SUMIFS('WP II-E-3.8.1'!$J$5:$J$173,'WP II-E-3.8.1'!$B$5:$B$173,$B15,'WP II-E-3.8.1'!$C$5:$C$173,F$6)</f>
        <v>-4910318</v>
      </c>
      <c r="G15" s="60">
        <f>SUMIFS('WP II-E-3.8.1'!$J$5:$J$173,'WP II-E-3.8.1'!$B$5:$B$173,$B15,'WP II-E-3.8.1'!$C$5:$C$173,G$6)</f>
        <v>-4910318</v>
      </c>
      <c r="H15" s="203">
        <f t="shared" si="2"/>
        <v>-15963056</v>
      </c>
    </row>
    <row r="16" spans="1:13" x14ac:dyDescent="0.2">
      <c r="A16" s="28">
        <f t="shared" si="1"/>
        <v>9</v>
      </c>
      <c r="B16" s="28" t="s">
        <v>625</v>
      </c>
      <c r="C16" s="60">
        <f>SUMIFS('WP II-E-3.8.1'!$J$5:$J$173,'WP II-E-3.8.1'!$B$5:$B$173,$B16,'WP II-E-3.8.1'!$C$5:$C$173,C$6)</f>
        <v>0</v>
      </c>
      <c r="D16" s="60">
        <f>SUMIFS('WP II-E-3.8.1'!$J$5:$J$173,'WP II-E-3.8.1'!$B$5:$B$173,$B16,'WP II-E-3.8.1'!$C$5:$C$173,D$6)</f>
        <v>0</v>
      </c>
      <c r="E16" s="60">
        <f>SUMIFS('WP II-E-3.8.1'!$J$5:$J$173,'WP II-E-3.8.1'!$B$5:$B$173,$B16,'WP II-E-3.8.1'!$C$5:$C$173,E$6)</f>
        <v>0</v>
      </c>
      <c r="F16" s="60">
        <f>SUMIFS('WP II-E-3.8.1'!$J$5:$J$173,'WP II-E-3.8.1'!$B$5:$B$173,$B16,'WP II-E-3.8.1'!$C$5:$C$173,F$6)</f>
        <v>0</v>
      </c>
      <c r="G16" s="60">
        <f>SUMIFS('WP II-E-3.8.1'!$J$5:$J$173,'WP II-E-3.8.1'!$B$5:$B$173,$B16,'WP II-E-3.8.1'!$C$5:$C$173,G$6)</f>
        <v>0</v>
      </c>
      <c r="H16" s="203">
        <f t="shared" si="2"/>
        <v>0</v>
      </c>
      <c r="J16" s="127"/>
      <c r="K16" s="127"/>
      <c r="L16" s="127"/>
      <c r="M16" s="127"/>
    </row>
    <row r="17" spans="1:13" x14ac:dyDescent="0.2">
      <c r="A17" s="28">
        <f t="shared" si="1"/>
        <v>10</v>
      </c>
      <c r="B17" s="28" t="s">
        <v>627</v>
      </c>
      <c r="C17" s="60">
        <f>SUMIFS('WP II-E-3.8.1'!$J$5:$J$173,'WP II-E-3.8.1'!$B$5:$B$173,$B17,'WP II-E-3.8.1'!$C$5:$C$173,C$6)</f>
        <v>0</v>
      </c>
      <c r="D17" s="60">
        <f>SUMIFS('WP II-E-3.8.1'!$J$5:$J$173,'WP II-E-3.8.1'!$B$5:$B$173,$B17,'WP II-E-3.8.1'!$C$5:$C$173,D$6)</f>
        <v>0</v>
      </c>
      <c r="E17" s="60">
        <f>SUMIFS('WP II-E-3.8.1'!$J$5:$J$173,'WP II-E-3.8.1'!$B$5:$B$173,$B17,'WP II-E-3.8.1'!$C$5:$C$173,E$6)</f>
        <v>0</v>
      </c>
      <c r="F17" s="60">
        <f>SUMIFS('WP II-E-3.8.1'!$J$5:$J$173,'WP II-E-3.8.1'!$B$5:$B$173,$B17,'WP II-E-3.8.1'!$C$5:$C$173,F$6)</f>
        <v>0</v>
      </c>
      <c r="G17" s="60">
        <f>SUMIFS('WP II-E-3.8.1'!$J$5:$J$173,'WP II-E-3.8.1'!$B$5:$B$173,$B17,'WP II-E-3.8.1'!$C$5:$C$173,G$6)</f>
        <v>0</v>
      </c>
      <c r="H17" s="203">
        <f t="shared" si="2"/>
        <v>0</v>
      </c>
      <c r="J17" s="127"/>
      <c r="K17" s="127"/>
      <c r="L17" s="127"/>
      <c r="M17" s="127"/>
    </row>
    <row r="18" spans="1:13" x14ac:dyDescent="0.2">
      <c r="A18" s="28">
        <f t="shared" si="1"/>
        <v>11</v>
      </c>
      <c r="B18" s="28" t="s">
        <v>630</v>
      </c>
      <c r="C18" s="60">
        <f>SUMIFS('WP II-E-3.8.1'!$J$5:$J$173,'WP II-E-3.8.1'!$B$5:$B$173,$B18,'WP II-E-3.8.1'!$C$5:$C$173,C$6)</f>
        <v>0</v>
      </c>
      <c r="D18" s="60">
        <f>SUMIFS('WP II-E-3.8.1'!$J$5:$J$173,'WP II-E-3.8.1'!$B$5:$B$173,$B18,'WP II-E-3.8.1'!$C$5:$C$173,D$6)</f>
        <v>0</v>
      </c>
      <c r="E18" s="60">
        <f>SUMIFS('WP II-E-3.8.1'!$J$5:$J$173,'WP II-E-3.8.1'!$B$5:$B$173,$B18,'WP II-E-3.8.1'!$C$5:$C$173,E$6)</f>
        <v>0</v>
      </c>
      <c r="F18" s="60">
        <f>SUMIFS('WP II-E-3.8.1'!$J$5:$J$173,'WP II-E-3.8.1'!$B$5:$B$173,$B18,'WP II-E-3.8.1'!$C$5:$C$173,F$6)</f>
        <v>0</v>
      </c>
      <c r="G18" s="60">
        <f>SUMIFS('WP II-E-3.8.1'!$J$5:$J$173,'WP II-E-3.8.1'!$B$5:$B$173,$B18,'WP II-E-3.8.1'!$C$5:$C$173,G$6)</f>
        <v>0</v>
      </c>
      <c r="H18" s="203">
        <f t="shared" si="2"/>
        <v>0</v>
      </c>
      <c r="J18" s="127"/>
      <c r="K18" s="127"/>
      <c r="L18" s="127"/>
      <c r="M18" s="127"/>
    </row>
    <row r="19" spans="1:13" x14ac:dyDescent="0.2">
      <c r="A19" s="28">
        <f t="shared" si="1"/>
        <v>12</v>
      </c>
      <c r="B19" s="28" t="s">
        <v>634</v>
      </c>
      <c r="C19" s="60">
        <f>SUMIFS('WP II-E-3.8.1'!$J$5:$J$173,'WP II-E-3.8.1'!$B$5:$B$173,$B19,'WP II-E-3.8.1'!$C$5:$C$173,C$6)</f>
        <v>1796246</v>
      </c>
      <c r="D19" s="60">
        <f>SUMIFS('WP II-E-3.8.1'!$J$5:$J$173,'WP II-E-3.8.1'!$B$5:$B$173,$B19,'WP II-E-3.8.1'!$C$5:$C$173,D$6)</f>
        <v>3940616</v>
      </c>
      <c r="E19" s="60">
        <f>SUMIFS('WP II-E-3.8.1'!$J$5:$J$173,'WP II-E-3.8.1'!$B$5:$B$173,$B19,'WP II-E-3.8.1'!$C$5:$C$173,E$6)</f>
        <v>9285824</v>
      </c>
      <c r="F19" s="60">
        <f>SUMIFS('WP II-E-3.8.1'!$J$5:$J$173,'WP II-E-3.8.1'!$B$5:$B$173,$B19,'WP II-E-3.8.1'!$C$5:$C$173,F$6)</f>
        <v>12047063</v>
      </c>
      <c r="G19" s="60">
        <f>SUMIFS('WP II-E-3.8.1'!$J$5:$J$173,'WP II-E-3.8.1'!$B$5:$B$173,$B19,'WP II-E-3.8.1'!$C$5:$C$173,G$6)</f>
        <v>18708107</v>
      </c>
      <c r="H19" s="203">
        <f t="shared" si="2"/>
        <v>45777856</v>
      </c>
      <c r="J19" s="127"/>
      <c r="K19" s="127"/>
      <c r="L19" s="127"/>
      <c r="M19" s="127"/>
    </row>
    <row r="20" spans="1:13" x14ac:dyDescent="0.2">
      <c r="A20" s="28">
        <f t="shared" si="1"/>
        <v>13</v>
      </c>
      <c r="B20" s="28" t="s">
        <v>640</v>
      </c>
      <c r="C20" s="60">
        <f>SUMIFS('WP II-E-3.8.1'!$J$5:$J$173,'WP II-E-3.8.1'!$B$5:$B$173,$B20,'WP II-E-3.8.1'!$C$5:$C$173,C$6)</f>
        <v>0</v>
      </c>
      <c r="D20" s="60">
        <f>SUMIFS('WP II-E-3.8.1'!$J$5:$J$173,'WP II-E-3.8.1'!$B$5:$B$173,$B20,'WP II-E-3.8.1'!$C$5:$C$173,D$6)</f>
        <v>0</v>
      </c>
      <c r="E20" s="60">
        <f>SUMIFS('WP II-E-3.8.1'!$J$5:$J$173,'WP II-E-3.8.1'!$B$5:$B$173,$B20,'WP II-E-3.8.1'!$C$5:$C$173,E$6)</f>
        <v>0</v>
      </c>
      <c r="F20" s="60">
        <f>SUMIFS('WP II-E-3.8.1'!$J$5:$J$173,'WP II-E-3.8.1'!$B$5:$B$173,$B20,'WP II-E-3.8.1'!$C$5:$C$173,F$6)</f>
        <v>0</v>
      </c>
      <c r="G20" s="60">
        <f>SUMIFS('WP II-E-3.8.1'!$J$5:$J$173,'WP II-E-3.8.1'!$B$5:$B$173,$B20,'WP II-E-3.8.1'!$C$5:$C$173,G$6)</f>
        <v>0</v>
      </c>
      <c r="H20" s="203">
        <f t="shared" si="2"/>
        <v>0</v>
      </c>
      <c r="J20" s="127"/>
      <c r="K20" s="127"/>
      <c r="L20" s="127"/>
      <c r="M20" s="127"/>
    </row>
    <row r="21" spans="1:13" x14ac:dyDescent="0.2">
      <c r="A21" s="28">
        <f t="shared" si="1"/>
        <v>14</v>
      </c>
      <c r="B21" s="28" t="s">
        <v>642</v>
      </c>
      <c r="C21" s="60">
        <f>SUMIFS('WP II-E-3.8.1'!$J$5:$J$173,'WP II-E-3.8.1'!$B$5:$B$173,$B21,'WP II-E-3.8.1'!$C$5:$C$173,C$6)</f>
        <v>21316101</v>
      </c>
      <c r="D21" s="60">
        <f>SUMIFS('WP II-E-3.8.1'!$J$5:$J$173,'WP II-E-3.8.1'!$B$5:$B$173,$B21,'WP II-E-3.8.1'!$C$5:$C$173,D$6)</f>
        <v>29087308</v>
      </c>
      <c r="E21" s="60">
        <f>SUMIFS('WP II-E-3.8.1'!$J$5:$J$173,'WP II-E-3.8.1'!$B$5:$B$173,$B21,'WP II-E-3.8.1'!$C$5:$C$173,E$6)</f>
        <v>58148976</v>
      </c>
      <c r="F21" s="60">
        <f>SUMIFS('WP II-E-3.8.1'!$J$5:$J$173,'WP II-E-3.8.1'!$B$5:$B$173,$B21,'WP II-E-3.8.1'!$C$5:$C$173,F$6)</f>
        <v>102910534</v>
      </c>
      <c r="G21" s="60">
        <f>SUMIFS('WP II-E-3.8.1'!$J$5:$J$173,'WP II-E-3.8.1'!$B$5:$B$173,$B21,'WP II-E-3.8.1'!$C$5:$C$173,G$6)</f>
        <v>163254690</v>
      </c>
      <c r="H21" s="203">
        <f t="shared" si="2"/>
        <v>374717609</v>
      </c>
      <c r="J21" s="127"/>
      <c r="K21" s="127"/>
      <c r="L21" s="127"/>
      <c r="M21" s="127"/>
    </row>
    <row r="22" spans="1:13" x14ac:dyDescent="0.2">
      <c r="A22" s="28">
        <f t="shared" si="1"/>
        <v>15</v>
      </c>
      <c r="B22" s="28" t="s">
        <v>644</v>
      </c>
      <c r="C22" s="60">
        <f>SUMIFS('WP II-E-3.8.1'!$J$5:$J$173,'WP II-E-3.8.1'!$B$5:$B$173,$B22,'WP II-E-3.8.1'!$C$5:$C$173,C$6)</f>
        <v>-15332791</v>
      </c>
      <c r="D22" s="60">
        <f>SUMIFS('WP II-E-3.8.1'!$J$5:$J$173,'WP II-E-3.8.1'!$B$5:$B$173,$B22,'WP II-E-3.8.1'!$C$5:$C$173,D$6)</f>
        <v>-27283494</v>
      </c>
      <c r="E22" s="60">
        <f>SUMIFS('WP II-E-3.8.1'!$J$5:$J$173,'WP II-E-3.8.1'!$B$5:$B$173,$B22,'WP II-E-3.8.1'!$C$5:$C$173,E$6)/1000</f>
        <v>-38082.266000000003</v>
      </c>
      <c r="F22" s="60">
        <f>SUMIFS('WP II-E-3.8.1'!$J$5:$J$173,'WP II-E-3.8.1'!$B$5:$B$173,$B22,'WP II-E-3.8.1'!$C$5:$C$173,F$6)</f>
        <v>-50693506</v>
      </c>
      <c r="G22" s="60">
        <f>SUMIFS('WP II-E-3.8.1'!$J$5:$J$173,'WP II-E-3.8.1'!$B$5:$B$173,$B22,'WP II-E-3.8.1'!$C$5:$C$173,G$6)</f>
        <v>-63184997</v>
      </c>
      <c r="H22" s="203">
        <f t="shared" si="2"/>
        <v>-156532870.266</v>
      </c>
      <c r="J22" s="127"/>
      <c r="K22" s="127"/>
      <c r="L22" s="127"/>
      <c r="M22" s="127"/>
    </row>
    <row r="23" spans="1:13" x14ac:dyDescent="0.2">
      <c r="A23" s="28">
        <f t="shared" si="1"/>
        <v>16</v>
      </c>
      <c r="B23" s="210"/>
      <c r="C23" s="60"/>
      <c r="H23" s="203"/>
      <c r="J23" s="127"/>
      <c r="K23" s="127"/>
      <c r="L23" s="127"/>
      <c r="M23" s="127"/>
    </row>
    <row r="24" spans="1:13" x14ac:dyDescent="0.2">
      <c r="A24" s="28">
        <f t="shared" si="1"/>
        <v>17</v>
      </c>
      <c r="B24" s="33"/>
      <c r="C24" s="60"/>
      <c r="H24" s="203"/>
      <c r="J24" s="127"/>
      <c r="K24" s="127"/>
      <c r="L24" s="127"/>
      <c r="M24" s="127"/>
    </row>
    <row r="25" spans="1:13" ht="13.5" thickBot="1" x14ac:dyDescent="0.25">
      <c r="A25" s="28">
        <f t="shared" si="1"/>
        <v>18</v>
      </c>
      <c r="C25" s="60"/>
    </row>
    <row r="26" spans="1:13" ht="13.5" thickBot="1" x14ac:dyDescent="0.25">
      <c r="A26" s="28">
        <f t="shared" si="1"/>
        <v>19</v>
      </c>
      <c r="B26" s="247" t="s">
        <v>334</v>
      </c>
      <c r="C26" s="271">
        <f>SUM(C8:C24)</f>
        <v>19520674</v>
      </c>
      <c r="D26" s="271">
        <f t="shared" ref="D26:G26" si="3">SUM(D8:D24)</f>
        <v>53841427</v>
      </c>
      <c r="E26" s="271">
        <f t="shared" si="3"/>
        <v>194967283.734</v>
      </c>
      <c r="F26" s="271">
        <f t="shared" si="3"/>
        <v>245600281</v>
      </c>
      <c r="G26" s="271">
        <f t="shared" si="3"/>
        <v>335144447</v>
      </c>
      <c r="H26" s="271">
        <f>SUM(H7:H24)</f>
        <v>849074112.73399997</v>
      </c>
    </row>
    <row r="29" spans="1:13" x14ac:dyDescent="0.2">
      <c r="H29" s="28"/>
    </row>
    <row r="30" spans="1:13" x14ac:dyDescent="0.2">
      <c r="H30" s="28"/>
    </row>
    <row r="31" spans="1:13" x14ac:dyDescent="0.2">
      <c r="H31" s="28"/>
    </row>
    <row r="32" spans="1:13" x14ac:dyDescent="0.2">
      <c r="H32" s="28"/>
    </row>
    <row r="33" spans="8:8" x14ac:dyDescent="0.2">
      <c r="H33" s="28"/>
    </row>
    <row r="34" spans="8:8" x14ac:dyDescent="0.2">
      <c r="H34" s="28"/>
    </row>
  </sheetData>
  <pageMargins left="1" right="1" top="1.5" bottom="1.25" header="1" footer="0.5"/>
  <pageSetup scale="53"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9B81C-4F68-4ED2-B66C-FFC126E4F8C1}">
  <sheetPr codeName="Sheet16">
    <pageSetUpPr fitToPage="1"/>
  </sheetPr>
  <dimension ref="A1:P194"/>
  <sheetViews>
    <sheetView topLeftCell="A87" zoomScale="76" workbookViewId="0">
      <selection activeCell="L48" sqref="L48"/>
    </sheetView>
  </sheetViews>
  <sheetFormatPr defaultColWidth="9.140625" defaultRowHeight="12.75" x14ac:dyDescent="0.2"/>
  <cols>
    <col min="1" max="1" width="6.5703125" style="64" customWidth="1"/>
    <col min="2" max="2" width="24.42578125" style="28" customWidth="1"/>
    <col min="3" max="3" width="8.5703125" style="64" bestFit="1" customWidth="1"/>
    <col min="4" max="6" width="16.85546875" style="164" bestFit="1" customWidth="1"/>
    <col min="7" max="7" width="15.5703125" style="164" bestFit="1" customWidth="1"/>
    <col min="8" max="8" width="14.5703125" style="164" bestFit="1" customWidth="1"/>
    <col min="9" max="10" width="16" style="164" bestFit="1" customWidth="1"/>
    <col min="11" max="11" width="13.7109375" style="164" bestFit="1" customWidth="1"/>
    <col min="12" max="12" width="13.85546875" style="164" customWidth="1"/>
    <col min="13" max="13" width="13.7109375" style="164" bestFit="1" customWidth="1"/>
    <col min="14" max="14" width="13.28515625" style="164" bestFit="1" customWidth="1"/>
    <col min="15" max="15" width="13.85546875" style="28" customWidth="1"/>
    <col min="16" max="16" width="16.7109375" style="28" customWidth="1"/>
    <col min="17" max="16384" width="9.140625" style="28"/>
  </cols>
  <sheetData>
    <row r="1" spans="1:16" x14ac:dyDescent="0.2">
      <c r="A1" s="585"/>
      <c r="B1" s="585"/>
      <c r="C1" s="140"/>
      <c r="D1" s="272">
        <v>-1</v>
      </c>
      <c r="E1" s="272">
        <v>-2</v>
      </c>
      <c r="F1" s="272">
        <v>-3</v>
      </c>
      <c r="G1" s="272">
        <v>-4</v>
      </c>
      <c r="H1" s="272">
        <v>-5</v>
      </c>
      <c r="I1" s="272">
        <v>-6</v>
      </c>
      <c r="J1" s="272">
        <v>-7</v>
      </c>
      <c r="K1" s="272">
        <v>-8</v>
      </c>
      <c r="L1" s="272">
        <v>-9</v>
      </c>
      <c r="M1" s="272">
        <v>-10</v>
      </c>
      <c r="N1" s="272">
        <v>-11</v>
      </c>
    </row>
    <row r="2" spans="1:16" s="152" customFormat="1" ht="19.149999999999999" customHeight="1" thickBot="1" x14ac:dyDescent="0.25">
      <c r="A2" s="586"/>
      <c r="B2" s="586"/>
      <c r="C2" s="273"/>
      <c r="D2" s="273"/>
      <c r="E2" s="273"/>
      <c r="F2" s="273"/>
      <c r="G2" s="273"/>
      <c r="H2" s="273"/>
      <c r="I2" s="273"/>
      <c r="J2" s="273"/>
      <c r="K2" s="273"/>
      <c r="L2" s="273"/>
      <c r="M2" s="273"/>
      <c r="N2" s="273"/>
      <c r="P2" s="349"/>
    </row>
    <row r="3" spans="1:16" s="152" customFormat="1" ht="39" thickBot="1" x14ac:dyDescent="0.25">
      <c r="A3" s="274" t="s">
        <v>4</v>
      </c>
      <c r="B3" s="274" t="s">
        <v>210</v>
      </c>
      <c r="C3" s="274" t="s">
        <v>367</v>
      </c>
      <c r="D3" s="274" t="s">
        <v>595</v>
      </c>
      <c r="E3" s="274" t="s">
        <v>596</v>
      </c>
      <c r="F3" s="274" t="s">
        <v>597</v>
      </c>
      <c r="G3" s="274" t="s">
        <v>598</v>
      </c>
      <c r="H3" s="274" t="s">
        <v>599</v>
      </c>
      <c r="I3" s="274" t="s">
        <v>600</v>
      </c>
      <c r="J3" s="274" t="s">
        <v>601</v>
      </c>
      <c r="K3" s="274" t="s">
        <v>602</v>
      </c>
      <c r="L3" s="274" t="s">
        <v>603</v>
      </c>
      <c r="M3" s="274" t="s">
        <v>604</v>
      </c>
      <c r="N3" s="274" t="s">
        <v>605</v>
      </c>
    </row>
    <row r="4" spans="1:16" x14ac:dyDescent="0.2">
      <c r="A4" s="64">
        <v>1</v>
      </c>
      <c r="B4" s="268" t="s">
        <v>606</v>
      </c>
      <c r="C4" s="64">
        <v>2019</v>
      </c>
      <c r="D4" s="173" t="s">
        <v>277</v>
      </c>
      <c r="E4" s="173" t="s">
        <v>455</v>
      </c>
      <c r="F4" s="173" t="s">
        <v>455</v>
      </c>
      <c r="G4" s="173" t="s">
        <v>455</v>
      </c>
      <c r="H4" s="173" t="s">
        <v>455</v>
      </c>
      <c r="I4" s="173" t="s">
        <v>455</v>
      </c>
      <c r="J4" s="173" t="s">
        <v>455</v>
      </c>
      <c r="K4" s="173" t="s">
        <v>455</v>
      </c>
      <c r="L4" s="173" t="s">
        <v>455</v>
      </c>
      <c r="M4" s="173" t="s">
        <v>455</v>
      </c>
      <c r="N4" s="173" t="s">
        <v>455</v>
      </c>
    </row>
    <row r="5" spans="1:16" x14ac:dyDescent="0.2">
      <c r="A5" s="64">
        <v>2</v>
      </c>
      <c r="B5" s="268" t="s">
        <v>606</v>
      </c>
      <c r="C5" s="64">
        <v>2020</v>
      </c>
      <c r="D5" s="173" t="s">
        <v>277</v>
      </c>
      <c r="E5" s="173" t="s">
        <v>455</v>
      </c>
      <c r="F5" s="173" t="s">
        <v>455</v>
      </c>
      <c r="G5" s="173" t="s">
        <v>455</v>
      </c>
      <c r="H5" s="173" t="s">
        <v>455</v>
      </c>
      <c r="I5" s="173" t="s">
        <v>455</v>
      </c>
      <c r="J5" s="173" t="s">
        <v>455</v>
      </c>
      <c r="K5" s="173" t="s">
        <v>455</v>
      </c>
      <c r="L5" s="173" t="s">
        <v>455</v>
      </c>
      <c r="M5" s="173" t="s">
        <v>455</v>
      </c>
      <c r="N5" s="173" t="s">
        <v>455</v>
      </c>
    </row>
    <row r="6" spans="1:16" x14ac:dyDescent="0.2">
      <c r="A6" s="64">
        <v>3</v>
      </c>
      <c r="B6" s="268" t="s">
        <v>606</v>
      </c>
      <c r="C6" s="64">
        <v>2021</v>
      </c>
      <c r="D6" s="173" t="s">
        <v>277</v>
      </c>
      <c r="E6" s="173" t="s">
        <v>455</v>
      </c>
      <c r="F6" s="173" t="s">
        <v>455</v>
      </c>
      <c r="G6" s="173" t="s">
        <v>455</v>
      </c>
      <c r="H6" s="173" t="s">
        <v>455</v>
      </c>
      <c r="I6" s="173" t="s">
        <v>455</v>
      </c>
      <c r="J6" s="173" t="s">
        <v>455</v>
      </c>
      <c r="K6" s="173" t="s">
        <v>455</v>
      </c>
      <c r="L6" s="173" t="s">
        <v>455</v>
      </c>
      <c r="M6" s="173" t="s">
        <v>455</v>
      </c>
      <c r="N6" s="173" t="s">
        <v>455</v>
      </c>
    </row>
    <row r="7" spans="1:16" x14ac:dyDescent="0.2">
      <c r="A7" s="64">
        <v>4</v>
      </c>
      <c r="B7" s="268" t="s">
        <v>606</v>
      </c>
      <c r="C7" s="64">
        <v>2022</v>
      </c>
      <c r="D7" s="173" t="s">
        <v>277</v>
      </c>
      <c r="E7" s="173" t="s">
        <v>455</v>
      </c>
      <c r="F7" s="173" t="s">
        <v>455</v>
      </c>
      <c r="G7" s="173" t="s">
        <v>455</v>
      </c>
      <c r="H7" s="173" t="s">
        <v>455</v>
      </c>
      <c r="I7" s="173" t="s">
        <v>455</v>
      </c>
      <c r="J7" s="173" t="s">
        <v>455</v>
      </c>
      <c r="K7" s="173" t="s">
        <v>455</v>
      </c>
      <c r="L7" s="173" t="s">
        <v>455</v>
      </c>
      <c r="M7" s="173" t="s">
        <v>455</v>
      </c>
      <c r="N7" s="173" t="s">
        <v>455</v>
      </c>
    </row>
    <row r="8" spans="1:16" ht="13.5" thickBot="1" x14ac:dyDescent="0.25">
      <c r="A8" s="64">
        <v>5</v>
      </c>
      <c r="B8" s="268" t="s">
        <v>606</v>
      </c>
      <c r="C8" s="64">
        <v>2023</v>
      </c>
      <c r="D8" s="173" t="s">
        <v>277</v>
      </c>
      <c r="E8" s="275">
        <v>159734747</v>
      </c>
      <c r="F8" s="275">
        <v>159734747</v>
      </c>
      <c r="G8" s="173" t="s">
        <v>455</v>
      </c>
      <c r="H8" s="275">
        <v>33544297</v>
      </c>
      <c r="I8" s="275">
        <v>33544297</v>
      </c>
      <c r="J8" s="275">
        <v>33544297</v>
      </c>
      <c r="K8" s="173" t="s">
        <v>455</v>
      </c>
      <c r="L8" s="173" t="s">
        <v>455</v>
      </c>
      <c r="M8" s="173" t="s">
        <v>455</v>
      </c>
      <c r="N8" s="173" t="s">
        <v>455</v>
      </c>
    </row>
    <row r="9" spans="1:16" ht="13.5" thickBot="1" x14ac:dyDescent="0.25">
      <c r="A9" s="64">
        <v>6</v>
      </c>
      <c r="B9" s="276" t="s">
        <v>607</v>
      </c>
      <c r="C9" s="276"/>
      <c r="D9" s="277" t="s">
        <v>277</v>
      </c>
      <c r="E9" s="278">
        <v>159734747</v>
      </c>
      <c r="F9" s="278">
        <v>159734747</v>
      </c>
      <c r="G9" s="277" t="s">
        <v>455</v>
      </c>
      <c r="H9" s="278">
        <v>33544297</v>
      </c>
      <c r="I9" s="278">
        <v>33544297</v>
      </c>
      <c r="J9" s="278">
        <v>33544297</v>
      </c>
      <c r="K9" s="277" t="s">
        <v>455</v>
      </c>
      <c r="L9" s="277" t="s">
        <v>455</v>
      </c>
      <c r="M9" s="277" t="s">
        <v>455</v>
      </c>
      <c r="N9" s="277" t="s">
        <v>455</v>
      </c>
    </row>
    <row r="10" spans="1:16" x14ac:dyDescent="0.2">
      <c r="A10" s="64">
        <v>7</v>
      </c>
      <c r="B10" s="268" t="s">
        <v>608</v>
      </c>
      <c r="C10" s="64">
        <v>2019</v>
      </c>
      <c r="D10" s="173" t="s">
        <v>277</v>
      </c>
      <c r="E10" s="275">
        <v>32127528</v>
      </c>
      <c r="F10" s="275">
        <v>32127528</v>
      </c>
      <c r="G10" s="173" t="s">
        <v>455</v>
      </c>
      <c r="H10" s="275">
        <v>6746781</v>
      </c>
      <c r="I10" s="275">
        <v>6746781</v>
      </c>
      <c r="J10" s="275">
        <v>6746781</v>
      </c>
      <c r="K10" s="173">
        <v>0</v>
      </c>
      <c r="L10" s="173" t="s">
        <v>277</v>
      </c>
      <c r="M10" s="173">
        <v>0</v>
      </c>
      <c r="N10" s="173" t="s">
        <v>277</v>
      </c>
    </row>
    <row r="11" spans="1:16" x14ac:dyDescent="0.2">
      <c r="A11" s="64">
        <v>8</v>
      </c>
      <c r="B11" s="268" t="s">
        <v>608</v>
      </c>
      <c r="C11" s="64">
        <v>2020</v>
      </c>
      <c r="D11" s="275">
        <v>27476551</v>
      </c>
      <c r="E11" s="275">
        <v>62816036</v>
      </c>
      <c r="F11" s="275">
        <v>90292587</v>
      </c>
      <c r="G11" s="275">
        <v>5770076</v>
      </c>
      <c r="H11" s="275">
        <v>13191368</v>
      </c>
      <c r="I11" s="275">
        <v>18961443</v>
      </c>
      <c r="J11" s="275">
        <v>18961443</v>
      </c>
      <c r="K11" s="173">
        <v>0</v>
      </c>
      <c r="L11" s="173" t="s">
        <v>277</v>
      </c>
      <c r="M11" s="173">
        <v>0</v>
      </c>
      <c r="N11" s="173">
        <v>0</v>
      </c>
    </row>
    <row r="12" spans="1:16" x14ac:dyDescent="0.2">
      <c r="A12" s="64">
        <v>9</v>
      </c>
      <c r="B12" s="268" t="s">
        <v>608</v>
      </c>
      <c r="C12" s="64">
        <v>2021</v>
      </c>
      <c r="D12" s="275">
        <v>160233686</v>
      </c>
      <c r="E12" s="275">
        <v>177765282</v>
      </c>
      <c r="F12" s="275">
        <v>337998968</v>
      </c>
      <c r="G12" s="275">
        <v>33649074</v>
      </c>
      <c r="H12" s="275">
        <v>37330709</v>
      </c>
      <c r="I12" s="275">
        <v>70979783</v>
      </c>
      <c r="J12" s="275">
        <v>70979783</v>
      </c>
      <c r="K12" s="173">
        <v>0</v>
      </c>
      <c r="L12" s="173">
        <v>0</v>
      </c>
      <c r="M12" s="173">
        <v>0</v>
      </c>
      <c r="N12" s="173">
        <v>0</v>
      </c>
    </row>
    <row r="13" spans="1:16" x14ac:dyDescent="0.2">
      <c r="A13" s="64">
        <v>10</v>
      </c>
      <c r="B13" s="268" t="s">
        <v>608</v>
      </c>
      <c r="C13" s="64">
        <v>2022</v>
      </c>
      <c r="D13" s="275">
        <v>204918847</v>
      </c>
      <c r="E13" s="275">
        <v>298544922</v>
      </c>
      <c r="F13" s="275">
        <v>503463769</v>
      </c>
      <c r="G13" s="275">
        <v>43032958</v>
      </c>
      <c r="H13" s="275">
        <v>62694434</v>
      </c>
      <c r="I13" s="275">
        <v>105727391</v>
      </c>
      <c r="J13" s="275">
        <v>105727392</v>
      </c>
      <c r="K13" s="173">
        <v>0</v>
      </c>
      <c r="L13" s="173">
        <v>0</v>
      </c>
      <c r="M13" s="173">
        <v>0</v>
      </c>
      <c r="N13" s="173">
        <v>0</v>
      </c>
    </row>
    <row r="14" spans="1:16" s="33" customFormat="1" ht="13.5" thickBot="1" x14ac:dyDescent="0.25">
      <c r="A14" s="64">
        <v>11</v>
      </c>
      <c r="B14" s="268" t="s">
        <v>608</v>
      </c>
      <c r="C14" s="64">
        <v>2023</v>
      </c>
      <c r="D14" s="275">
        <v>503463769</v>
      </c>
      <c r="E14" s="275">
        <v>-55479831</v>
      </c>
      <c r="F14" s="275">
        <v>447983939</v>
      </c>
      <c r="G14" s="275">
        <v>105727391</v>
      </c>
      <c r="H14" s="275">
        <v>-11650764</v>
      </c>
      <c r="I14" s="275">
        <v>94076627</v>
      </c>
      <c r="J14" s="275">
        <v>94076627</v>
      </c>
      <c r="K14" s="173" t="s">
        <v>455</v>
      </c>
      <c r="L14" s="173" t="s">
        <v>455</v>
      </c>
      <c r="M14" s="173" t="s">
        <v>455</v>
      </c>
      <c r="N14" s="173" t="s">
        <v>455</v>
      </c>
    </row>
    <row r="15" spans="1:16" ht="13.5" thickBot="1" x14ac:dyDescent="0.25">
      <c r="A15" s="64">
        <v>12</v>
      </c>
      <c r="B15" s="276" t="s">
        <v>609</v>
      </c>
      <c r="C15" s="276"/>
      <c r="D15" s="278">
        <v>896092853</v>
      </c>
      <c r="E15" s="278">
        <v>515773938</v>
      </c>
      <c r="F15" s="278">
        <v>1411866791</v>
      </c>
      <c r="G15" s="278">
        <v>188179499</v>
      </c>
      <c r="H15" s="278">
        <v>108312527</v>
      </c>
      <c r="I15" s="278">
        <v>296492026</v>
      </c>
      <c r="J15" s="278">
        <v>296492026</v>
      </c>
      <c r="K15" s="277">
        <v>0</v>
      </c>
      <c r="L15" s="277">
        <v>0</v>
      </c>
      <c r="M15" s="277">
        <v>0</v>
      </c>
      <c r="N15" s="277">
        <v>0</v>
      </c>
    </row>
    <row r="16" spans="1:16" x14ac:dyDescent="0.2">
      <c r="A16" s="64">
        <v>13</v>
      </c>
      <c r="B16" s="268" t="s">
        <v>610</v>
      </c>
      <c r="C16" s="64">
        <v>2019</v>
      </c>
      <c r="D16" s="173" t="s">
        <v>277</v>
      </c>
      <c r="E16" s="275">
        <v>6764018</v>
      </c>
      <c r="F16" s="275">
        <v>6764018</v>
      </c>
      <c r="G16" s="173" t="s">
        <v>455</v>
      </c>
      <c r="H16" s="275">
        <v>1420444</v>
      </c>
      <c r="I16" s="275">
        <v>1420444</v>
      </c>
      <c r="J16" s="275">
        <v>1420444</v>
      </c>
      <c r="K16" s="173" t="s">
        <v>455</v>
      </c>
      <c r="L16" s="173" t="s">
        <v>455</v>
      </c>
      <c r="M16" s="173" t="s">
        <v>455</v>
      </c>
      <c r="N16" s="173" t="s">
        <v>455</v>
      </c>
    </row>
    <row r="17" spans="1:14" x14ac:dyDescent="0.2">
      <c r="A17" s="64">
        <v>14</v>
      </c>
      <c r="B17" s="268" t="s">
        <v>610</v>
      </c>
      <c r="C17" s="64">
        <v>2020</v>
      </c>
      <c r="D17" s="275">
        <v>6764018</v>
      </c>
      <c r="E17" s="275">
        <v>1580653</v>
      </c>
      <c r="F17" s="275">
        <v>8344670</v>
      </c>
      <c r="G17" s="275">
        <v>1420444</v>
      </c>
      <c r="H17" s="275">
        <v>331937</v>
      </c>
      <c r="I17" s="275">
        <v>1752381</v>
      </c>
      <c r="J17" s="275">
        <v>1752381</v>
      </c>
      <c r="K17" s="173" t="s">
        <v>455</v>
      </c>
      <c r="L17" s="173" t="s">
        <v>455</v>
      </c>
      <c r="M17" s="173" t="s">
        <v>455</v>
      </c>
      <c r="N17" s="173" t="s">
        <v>455</v>
      </c>
    </row>
    <row r="18" spans="1:14" x14ac:dyDescent="0.2">
      <c r="A18" s="64">
        <v>15</v>
      </c>
      <c r="B18" s="268" t="s">
        <v>610</v>
      </c>
      <c r="C18" s="64">
        <v>2021</v>
      </c>
      <c r="D18" s="275">
        <v>8344670</v>
      </c>
      <c r="E18" s="275">
        <v>-1624740</v>
      </c>
      <c r="F18" s="275">
        <v>6719930</v>
      </c>
      <c r="G18" s="275">
        <v>1752381</v>
      </c>
      <c r="H18" s="275">
        <v>-341195</v>
      </c>
      <c r="I18" s="275">
        <v>1411185</v>
      </c>
      <c r="J18" s="275">
        <v>1411185</v>
      </c>
      <c r="K18" s="173">
        <v>0</v>
      </c>
      <c r="L18" s="173" t="s">
        <v>455</v>
      </c>
      <c r="M18" s="173">
        <v>0</v>
      </c>
      <c r="N18" s="173" t="s">
        <v>455</v>
      </c>
    </row>
    <row r="19" spans="1:14" x14ac:dyDescent="0.2">
      <c r="A19" s="64">
        <v>16</v>
      </c>
      <c r="B19" s="268" t="s">
        <v>610</v>
      </c>
      <c r="C19" s="64">
        <v>2022</v>
      </c>
      <c r="D19" s="275">
        <v>6719930</v>
      </c>
      <c r="E19" s="275">
        <v>-7061154</v>
      </c>
      <c r="F19" s="275">
        <v>-341224</v>
      </c>
      <c r="G19" s="275">
        <v>1411185</v>
      </c>
      <c r="H19" s="275">
        <v>-1482842</v>
      </c>
      <c r="I19" s="275">
        <v>-71657</v>
      </c>
      <c r="J19" s="275">
        <v>-71657</v>
      </c>
      <c r="K19" s="173">
        <v>0</v>
      </c>
      <c r="L19" s="173" t="s">
        <v>455</v>
      </c>
      <c r="M19" s="173">
        <v>0</v>
      </c>
      <c r="N19" s="173" t="s">
        <v>455</v>
      </c>
    </row>
    <row r="20" spans="1:14" ht="13.5" thickBot="1" x14ac:dyDescent="0.25">
      <c r="A20" s="64">
        <v>17</v>
      </c>
      <c r="B20" s="268" t="s">
        <v>610</v>
      </c>
      <c r="C20" s="64">
        <v>2023</v>
      </c>
      <c r="D20" s="275">
        <v>-341224</v>
      </c>
      <c r="E20" s="275">
        <v>4172745</v>
      </c>
      <c r="F20" s="275">
        <v>3831522</v>
      </c>
      <c r="G20" s="275">
        <v>-71657</v>
      </c>
      <c r="H20" s="275">
        <v>876277</v>
      </c>
      <c r="I20" s="275">
        <v>804620</v>
      </c>
      <c r="J20" s="275">
        <v>804620</v>
      </c>
      <c r="K20" s="173" t="s">
        <v>455</v>
      </c>
      <c r="L20" s="173" t="s">
        <v>455</v>
      </c>
      <c r="M20" s="173" t="s">
        <v>455</v>
      </c>
      <c r="N20" s="173" t="s">
        <v>455</v>
      </c>
    </row>
    <row r="21" spans="1:14" ht="13.5" thickBot="1" x14ac:dyDescent="0.25">
      <c r="A21" s="64">
        <v>18</v>
      </c>
      <c r="B21" s="276" t="s">
        <v>611</v>
      </c>
      <c r="C21" s="276"/>
      <c r="D21" s="278">
        <v>21487394</v>
      </c>
      <c r="E21" s="278">
        <v>3831522</v>
      </c>
      <c r="F21" s="278">
        <v>25318916</v>
      </c>
      <c r="G21" s="278">
        <v>4512353</v>
      </c>
      <c r="H21" s="278">
        <v>804620</v>
      </c>
      <c r="I21" s="278">
        <v>5316972</v>
      </c>
      <c r="J21" s="278">
        <v>5316972</v>
      </c>
      <c r="K21" s="277">
        <v>0</v>
      </c>
      <c r="L21" s="277" t="s">
        <v>455</v>
      </c>
      <c r="M21" s="277">
        <v>0</v>
      </c>
      <c r="N21" s="277" t="s">
        <v>455</v>
      </c>
    </row>
    <row r="22" spans="1:14" x14ac:dyDescent="0.2">
      <c r="A22" s="64">
        <v>19</v>
      </c>
      <c r="B22" s="268" t="s">
        <v>612</v>
      </c>
      <c r="C22" s="64">
        <v>2019</v>
      </c>
      <c r="D22" s="173" t="s">
        <v>277</v>
      </c>
      <c r="E22" s="173" t="s">
        <v>455</v>
      </c>
      <c r="F22" s="173" t="s">
        <v>455</v>
      </c>
      <c r="G22" s="173" t="s">
        <v>455</v>
      </c>
      <c r="H22" s="173" t="s">
        <v>455</v>
      </c>
      <c r="I22" s="173" t="s">
        <v>455</v>
      </c>
      <c r="J22" s="173" t="s">
        <v>455</v>
      </c>
      <c r="K22" s="173" t="s">
        <v>455</v>
      </c>
      <c r="L22" s="173" t="s">
        <v>455</v>
      </c>
      <c r="M22" s="173" t="s">
        <v>455</v>
      </c>
      <c r="N22" s="173" t="s">
        <v>455</v>
      </c>
    </row>
    <row r="23" spans="1:14" x14ac:dyDescent="0.2">
      <c r="A23" s="64">
        <v>20</v>
      </c>
      <c r="B23" s="268" t="s">
        <v>612</v>
      </c>
      <c r="C23" s="64">
        <v>2020</v>
      </c>
      <c r="D23" s="173" t="s">
        <v>277</v>
      </c>
      <c r="E23" s="173" t="s">
        <v>455</v>
      </c>
      <c r="F23" s="173" t="s">
        <v>455</v>
      </c>
      <c r="G23" s="173" t="s">
        <v>455</v>
      </c>
      <c r="H23" s="173" t="s">
        <v>455</v>
      </c>
      <c r="I23" s="173" t="s">
        <v>455</v>
      </c>
      <c r="J23" s="173" t="s">
        <v>455</v>
      </c>
      <c r="K23" s="173" t="s">
        <v>455</v>
      </c>
      <c r="L23" s="173" t="s">
        <v>455</v>
      </c>
      <c r="M23" s="173" t="s">
        <v>455</v>
      </c>
      <c r="N23" s="173" t="s">
        <v>455</v>
      </c>
    </row>
    <row r="24" spans="1:14" x14ac:dyDescent="0.2">
      <c r="A24" s="64">
        <v>21</v>
      </c>
      <c r="B24" s="268" t="s">
        <v>612</v>
      </c>
      <c r="C24" s="64">
        <v>2021</v>
      </c>
      <c r="D24" s="173" t="s">
        <v>277</v>
      </c>
      <c r="E24" s="173" t="s">
        <v>455</v>
      </c>
      <c r="F24" s="173" t="s">
        <v>455</v>
      </c>
      <c r="G24" s="173" t="s">
        <v>455</v>
      </c>
      <c r="H24" s="173" t="s">
        <v>455</v>
      </c>
      <c r="I24" s="173" t="s">
        <v>455</v>
      </c>
      <c r="J24" s="173" t="s">
        <v>455</v>
      </c>
      <c r="K24" s="173" t="s">
        <v>455</v>
      </c>
      <c r="L24" s="173" t="s">
        <v>455</v>
      </c>
      <c r="M24" s="173" t="s">
        <v>455</v>
      </c>
      <c r="N24" s="173" t="s">
        <v>455</v>
      </c>
    </row>
    <row r="25" spans="1:14" s="33" customFormat="1" x14ac:dyDescent="0.2">
      <c r="A25" s="64">
        <v>22</v>
      </c>
      <c r="B25" s="268" t="s">
        <v>612</v>
      </c>
      <c r="C25" s="64">
        <v>2022</v>
      </c>
      <c r="D25" s="173" t="s">
        <v>277</v>
      </c>
      <c r="E25" s="173" t="s">
        <v>455</v>
      </c>
      <c r="F25" s="173" t="s">
        <v>455</v>
      </c>
      <c r="G25" s="173" t="s">
        <v>455</v>
      </c>
      <c r="H25" s="173" t="s">
        <v>455</v>
      </c>
      <c r="I25" s="173" t="s">
        <v>455</v>
      </c>
      <c r="J25" s="173" t="s">
        <v>455</v>
      </c>
      <c r="K25" s="173" t="s">
        <v>455</v>
      </c>
      <c r="L25" s="173" t="s">
        <v>455</v>
      </c>
      <c r="M25" s="173" t="s">
        <v>455</v>
      </c>
      <c r="N25" s="173" t="s">
        <v>455</v>
      </c>
    </row>
    <row r="26" spans="1:14" ht="13.5" thickBot="1" x14ac:dyDescent="0.25">
      <c r="A26" s="64">
        <v>23</v>
      </c>
      <c r="B26" s="268" t="s">
        <v>612</v>
      </c>
      <c r="C26" s="64">
        <v>2023</v>
      </c>
      <c r="D26" s="173" t="s">
        <v>277</v>
      </c>
      <c r="E26" s="173" t="s">
        <v>455</v>
      </c>
      <c r="F26" s="173" t="s">
        <v>455</v>
      </c>
      <c r="G26" s="173" t="s">
        <v>455</v>
      </c>
      <c r="H26" s="173" t="s">
        <v>455</v>
      </c>
      <c r="I26" s="173" t="s">
        <v>455</v>
      </c>
      <c r="J26" s="173" t="s">
        <v>455</v>
      </c>
      <c r="K26" s="173" t="s">
        <v>455</v>
      </c>
      <c r="L26" s="173" t="s">
        <v>455</v>
      </c>
      <c r="M26" s="173" t="s">
        <v>455</v>
      </c>
      <c r="N26" s="173" t="s">
        <v>455</v>
      </c>
    </row>
    <row r="27" spans="1:14" ht="13.5" thickBot="1" x14ac:dyDescent="0.25">
      <c r="A27" s="64">
        <v>24</v>
      </c>
      <c r="B27" s="276" t="s">
        <v>613</v>
      </c>
      <c r="C27" s="276"/>
      <c r="D27" s="277" t="s">
        <v>277</v>
      </c>
      <c r="E27" s="277" t="s">
        <v>455</v>
      </c>
      <c r="F27" s="277" t="s">
        <v>455</v>
      </c>
      <c r="G27" s="277" t="s">
        <v>455</v>
      </c>
      <c r="H27" s="277" t="s">
        <v>455</v>
      </c>
      <c r="I27" s="277" t="s">
        <v>455</v>
      </c>
      <c r="J27" s="277" t="s">
        <v>455</v>
      </c>
      <c r="K27" s="277" t="s">
        <v>455</v>
      </c>
      <c r="L27" s="277" t="s">
        <v>455</v>
      </c>
      <c r="M27" s="277" t="s">
        <v>455</v>
      </c>
      <c r="N27" s="277" t="s">
        <v>455</v>
      </c>
    </row>
    <row r="28" spans="1:14" x14ac:dyDescent="0.2">
      <c r="A28" s="64">
        <v>25</v>
      </c>
      <c r="B28" s="268" t="s">
        <v>614</v>
      </c>
      <c r="C28" s="64">
        <v>2019</v>
      </c>
      <c r="D28" s="173" t="s">
        <v>277</v>
      </c>
      <c r="E28" s="173" t="s">
        <v>455</v>
      </c>
      <c r="F28" s="173" t="s">
        <v>455</v>
      </c>
      <c r="G28" s="173" t="s">
        <v>455</v>
      </c>
      <c r="H28" s="173" t="s">
        <v>455</v>
      </c>
      <c r="I28" s="173" t="s">
        <v>455</v>
      </c>
      <c r="J28" s="173" t="s">
        <v>455</v>
      </c>
      <c r="K28" s="173" t="s">
        <v>455</v>
      </c>
      <c r="L28" s="173" t="s">
        <v>455</v>
      </c>
      <c r="M28" s="173" t="s">
        <v>455</v>
      </c>
      <c r="N28" s="173" t="s">
        <v>455</v>
      </c>
    </row>
    <row r="29" spans="1:14" x14ac:dyDescent="0.2">
      <c r="A29" s="64">
        <v>26</v>
      </c>
      <c r="B29" s="268" t="s">
        <v>614</v>
      </c>
      <c r="C29" s="64">
        <v>2020</v>
      </c>
      <c r="D29" s="173" t="s">
        <v>277</v>
      </c>
      <c r="E29" s="173" t="s">
        <v>455</v>
      </c>
      <c r="F29" s="173" t="s">
        <v>455</v>
      </c>
      <c r="G29" s="173" t="s">
        <v>455</v>
      </c>
      <c r="H29" s="173" t="s">
        <v>455</v>
      </c>
      <c r="I29" s="173" t="s">
        <v>455</v>
      </c>
      <c r="J29" s="173" t="s">
        <v>455</v>
      </c>
      <c r="K29" s="173" t="s">
        <v>455</v>
      </c>
      <c r="L29" s="173" t="s">
        <v>455</v>
      </c>
      <c r="M29" s="173" t="s">
        <v>455</v>
      </c>
      <c r="N29" s="173" t="s">
        <v>455</v>
      </c>
    </row>
    <row r="30" spans="1:14" x14ac:dyDescent="0.2">
      <c r="A30" s="64">
        <v>27</v>
      </c>
      <c r="B30" s="268" t="s">
        <v>614</v>
      </c>
      <c r="C30" s="64">
        <v>2021</v>
      </c>
      <c r="D30" s="275">
        <v>69894893</v>
      </c>
      <c r="E30" s="275">
        <v>-6181677</v>
      </c>
      <c r="F30" s="275">
        <v>63713216</v>
      </c>
      <c r="G30" s="275">
        <v>14677928</v>
      </c>
      <c r="H30" s="275">
        <v>-1298152</v>
      </c>
      <c r="I30" s="275">
        <v>13379775</v>
      </c>
      <c r="J30" s="275">
        <v>13379775</v>
      </c>
      <c r="K30" s="173">
        <v>0</v>
      </c>
      <c r="L30" s="173">
        <v>0</v>
      </c>
      <c r="M30" s="173">
        <v>0</v>
      </c>
      <c r="N30" s="173">
        <v>0</v>
      </c>
    </row>
    <row r="31" spans="1:14" x14ac:dyDescent="0.2">
      <c r="A31" s="64">
        <v>28</v>
      </c>
      <c r="B31" s="268" t="s">
        <v>614</v>
      </c>
      <c r="C31" s="64">
        <v>2022</v>
      </c>
      <c r="D31" s="173" t="s">
        <v>277</v>
      </c>
      <c r="E31" s="173" t="s">
        <v>455</v>
      </c>
      <c r="F31" s="173" t="s">
        <v>455</v>
      </c>
      <c r="G31" s="173" t="s">
        <v>455</v>
      </c>
      <c r="H31" s="173" t="s">
        <v>455</v>
      </c>
      <c r="I31" s="173" t="s">
        <v>455</v>
      </c>
      <c r="J31" s="173" t="s">
        <v>455</v>
      </c>
      <c r="K31" s="173" t="s">
        <v>455</v>
      </c>
      <c r="L31" s="173" t="s">
        <v>455</v>
      </c>
      <c r="M31" s="173" t="s">
        <v>455</v>
      </c>
      <c r="N31" s="173" t="s">
        <v>455</v>
      </c>
    </row>
    <row r="32" spans="1:14" ht="13.5" thickBot="1" x14ac:dyDescent="0.25">
      <c r="A32" s="64">
        <v>29</v>
      </c>
      <c r="B32" s="268" t="s">
        <v>614</v>
      </c>
      <c r="C32" s="64">
        <v>2023</v>
      </c>
      <c r="D32" s="173" t="s">
        <v>277</v>
      </c>
      <c r="E32" s="173" t="s">
        <v>455</v>
      </c>
      <c r="F32" s="173" t="s">
        <v>455</v>
      </c>
      <c r="G32" s="173" t="s">
        <v>455</v>
      </c>
      <c r="H32" s="173" t="s">
        <v>455</v>
      </c>
      <c r="I32" s="173" t="s">
        <v>455</v>
      </c>
      <c r="J32" s="173" t="s">
        <v>455</v>
      </c>
      <c r="K32" s="173" t="s">
        <v>455</v>
      </c>
      <c r="L32" s="173" t="s">
        <v>455</v>
      </c>
      <c r="M32" s="173" t="s">
        <v>455</v>
      </c>
      <c r="N32" s="173" t="s">
        <v>455</v>
      </c>
    </row>
    <row r="33" spans="1:14" ht="13.5" thickBot="1" x14ac:dyDescent="0.25">
      <c r="A33" s="64">
        <v>30</v>
      </c>
      <c r="B33" s="276" t="s">
        <v>615</v>
      </c>
      <c r="C33" s="276"/>
      <c r="D33" s="278">
        <v>69894893</v>
      </c>
      <c r="E33" s="278">
        <v>-6181677</v>
      </c>
      <c r="F33" s="278">
        <v>63713216</v>
      </c>
      <c r="G33" s="278">
        <v>14677928</v>
      </c>
      <c r="H33" s="278">
        <v>-1298152</v>
      </c>
      <c r="I33" s="278">
        <v>13379775</v>
      </c>
      <c r="J33" s="278">
        <v>13379775</v>
      </c>
      <c r="K33" s="277">
        <v>0</v>
      </c>
      <c r="L33" s="277">
        <v>0</v>
      </c>
      <c r="M33" s="277">
        <v>0</v>
      </c>
      <c r="N33" s="277">
        <v>0</v>
      </c>
    </row>
    <row r="34" spans="1:14" x14ac:dyDescent="0.2">
      <c r="A34" s="64">
        <v>31</v>
      </c>
      <c r="B34" s="268" t="s">
        <v>616</v>
      </c>
      <c r="C34" s="64">
        <v>2019</v>
      </c>
      <c r="D34" s="173" t="s">
        <v>277</v>
      </c>
      <c r="E34" s="173" t="s">
        <v>455</v>
      </c>
      <c r="F34" s="173" t="s">
        <v>455</v>
      </c>
      <c r="G34" s="173" t="s">
        <v>455</v>
      </c>
      <c r="H34" s="173" t="s">
        <v>455</v>
      </c>
      <c r="I34" s="173" t="s">
        <v>455</v>
      </c>
      <c r="J34" s="173" t="s">
        <v>455</v>
      </c>
      <c r="K34" s="173" t="s">
        <v>455</v>
      </c>
      <c r="L34" s="173" t="s">
        <v>455</v>
      </c>
      <c r="M34" s="173" t="s">
        <v>455</v>
      </c>
      <c r="N34" s="173" t="s">
        <v>455</v>
      </c>
    </row>
    <row r="35" spans="1:14" x14ac:dyDescent="0.2">
      <c r="A35" s="64">
        <v>32</v>
      </c>
      <c r="B35" s="268" t="s">
        <v>616</v>
      </c>
      <c r="C35" s="64">
        <v>2020</v>
      </c>
      <c r="D35" s="173" t="s">
        <v>277</v>
      </c>
      <c r="E35" s="173" t="s">
        <v>455</v>
      </c>
      <c r="F35" s="173" t="s">
        <v>455</v>
      </c>
      <c r="G35" s="173" t="s">
        <v>455</v>
      </c>
      <c r="H35" s="173" t="s">
        <v>455</v>
      </c>
      <c r="I35" s="173" t="s">
        <v>455</v>
      </c>
      <c r="J35" s="173" t="s">
        <v>455</v>
      </c>
      <c r="K35" s="173" t="s">
        <v>455</v>
      </c>
      <c r="L35" s="173" t="s">
        <v>455</v>
      </c>
      <c r="M35" s="173" t="s">
        <v>455</v>
      </c>
      <c r="N35" s="173" t="s">
        <v>455</v>
      </c>
    </row>
    <row r="36" spans="1:14" s="33" customFormat="1" x14ac:dyDescent="0.2">
      <c r="A36" s="64">
        <v>33</v>
      </c>
      <c r="B36" s="268" t="s">
        <v>616</v>
      </c>
      <c r="C36" s="64">
        <v>2021</v>
      </c>
      <c r="D36" s="173" t="s">
        <v>277</v>
      </c>
      <c r="E36" s="173" t="s">
        <v>455</v>
      </c>
      <c r="F36" s="173" t="s">
        <v>455</v>
      </c>
      <c r="G36" s="173" t="s">
        <v>455</v>
      </c>
      <c r="H36" s="173" t="s">
        <v>455</v>
      </c>
      <c r="I36" s="173" t="s">
        <v>455</v>
      </c>
      <c r="J36" s="173" t="s">
        <v>455</v>
      </c>
      <c r="K36" s="173" t="s">
        <v>455</v>
      </c>
      <c r="L36" s="173" t="s">
        <v>455</v>
      </c>
      <c r="M36" s="173" t="s">
        <v>455</v>
      </c>
      <c r="N36" s="173" t="s">
        <v>455</v>
      </c>
    </row>
    <row r="37" spans="1:14" x14ac:dyDescent="0.2">
      <c r="A37" s="64">
        <v>34</v>
      </c>
      <c r="B37" s="268" t="s">
        <v>616</v>
      </c>
      <c r="C37" s="64">
        <v>2022</v>
      </c>
      <c r="D37" s="173" t="s">
        <v>277</v>
      </c>
      <c r="E37" s="173" t="s">
        <v>455</v>
      </c>
      <c r="F37" s="173" t="s">
        <v>455</v>
      </c>
      <c r="G37" s="173" t="s">
        <v>455</v>
      </c>
      <c r="H37" s="173" t="s">
        <v>455</v>
      </c>
      <c r="I37" s="173" t="s">
        <v>455</v>
      </c>
      <c r="J37" s="173" t="s">
        <v>455</v>
      </c>
      <c r="K37" s="173" t="s">
        <v>455</v>
      </c>
      <c r="L37" s="173" t="s">
        <v>455</v>
      </c>
      <c r="M37" s="173" t="s">
        <v>455</v>
      </c>
      <c r="N37" s="173" t="s">
        <v>455</v>
      </c>
    </row>
    <row r="38" spans="1:14" ht="13.5" thickBot="1" x14ac:dyDescent="0.25">
      <c r="A38" s="64">
        <v>35</v>
      </c>
      <c r="B38" s="268" t="s">
        <v>616</v>
      </c>
      <c r="C38" s="64">
        <v>2023</v>
      </c>
      <c r="D38" s="173" t="s">
        <v>277</v>
      </c>
      <c r="E38" s="173" t="s">
        <v>455</v>
      </c>
      <c r="F38" s="173" t="s">
        <v>455</v>
      </c>
      <c r="G38" s="173" t="s">
        <v>455</v>
      </c>
      <c r="H38" s="173" t="s">
        <v>455</v>
      </c>
      <c r="I38" s="173" t="s">
        <v>455</v>
      </c>
      <c r="J38" s="173" t="s">
        <v>455</v>
      </c>
      <c r="K38" s="173" t="s">
        <v>455</v>
      </c>
      <c r="L38" s="173" t="s">
        <v>455</v>
      </c>
      <c r="M38" s="173" t="s">
        <v>455</v>
      </c>
      <c r="N38" s="173" t="s">
        <v>455</v>
      </c>
    </row>
    <row r="39" spans="1:14" ht="13.5" thickBot="1" x14ac:dyDescent="0.25">
      <c r="A39" s="64">
        <v>36</v>
      </c>
      <c r="B39" s="276" t="s">
        <v>617</v>
      </c>
      <c r="C39" s="276"/>
      <c r="D39" s="277" t="s">
        <v>277</v>
      </c>
      <c r="E39" s="277" t="s">
        <v>455</v>
      </c>
      <c r="F39" s="277" t="s">
        <v>455</v>
      </c>
      <c r="G39" s="277" t="s">
        <v>455</v>
      </c>
      <c r="H39" s="277" t="s">
        <v>455</v>
      </c>
      <c r="I39" s="277" t="s">
        <v>455</v>
      </c>
      <c r="J39" s="277" t="s">
        <v>455</v>
      </c>
      <c r="K39" s="277" t="s">
        <v>455</v>
      </c>
      <c r="L39" s="277" t="s">
        <v>455</v>
      </c>
      <c r="M39" s="277" t="s">
        <v>455</v>
      </c>
      <c r="N39" s="277" t="s">
        <v>455</v>
      </c>
    </row>
    <row r="40" spans="1:14" x14ac:dyDescent="0.2">
      <c r="A40" s="64">
        <v>37</v>
      </c>
      <c r="B40" s="268" t="s">
        <v>594</v>
      </c>
      <c r="C40" s="64">
        <v>2019</v>
      </c>
      <c r="D40" s="173" t="s">
        <v>277</v>
      </c>
      <c r="E40" s="275">
        <v>20893726</v>
      </c>
      <c r="F40" s="275">
        <v>20893726</v>
      </c>
      <c r="G40" s="173" t="s">
        <v>455</v>
      </c>
      <c r="H40" s="275">
        <v>4387683</v>
      </c>
      <c r="I40" s="275">
        <v>4387683</v>
      </c>
      <c r="J40" s="275">
        <v>4387683</v>
      </c>
      <c r="K40" s="173">
        <v>0</v>
      </c>
      <c r="L40" s="173" t="s">
        <v>277</v>
      </c>
      <c r="M40" s="173">
        <v>0</v>
      </c>
      <c r="N40" s="173" t="s">
        <v>277</v>
      </c>
    </row>
    <row r="41" spans="1:14" x14ac:dyDescent="0.2">
      <c r="A41" s="64">
        <v>38</v>
      </c>
      <c r="B41" s="268" t="s">
        <v>594</v>
      </c>
      <c r="C41" s="64">
        <v>2020</v>
      </c>
      <c r="D41" s="275">
        <v>41372467</v>
      </c>
      <c r="E41" s="275">
        <v>96303150</v>
      </c>
      <c r="F41" s="275">
        <v>137675617</v>
      </c>
      <c r="G41" s="275">
        <v>8688218</v>
      </c>
      <c r="H41" s="275">
        <v>20223661</v>
      </c>
      <c r="I41" s="275">
        <v>28911879</v>
      </c>
      <c r="J41" s="275">
        <v>28911879</v>
      </c>
      <c r="K41" s="173">
        <v>0</v>
      </c>
      <c r="L41" s="173">
        <v>0</v>
      </c>
      <c r="M41" s="173">
        <v>0</v>
      </c>
      <c r="N41" s="173">
        <v>0</v>
      </c>
    </row>
    <row r="42" spans="1:14" x14ac:dyDescent="0.2">
      <c r="A42" s="64">
        <v>39</v>
      </c>
      <c r="B42" s="268" t="s">
        <v>594</v>
      </c>
      <c r="C42" s="64">
        <v>2021</v>
      </c>
      <c r="D42" s="275">
        <v>142259430</v>
      </c>
      <c r="E42" s="275">
        <v>74882224</v>
      </c>
      <c r="F42" s="275">
        <v>217141654</v>
      </c>
      <c r="G42" s="275">
        <v>29874480</v>
      </c>
      <c r="H42" s="275">
        <v>15725267</v>
      </c>
      <c r="I42" s="275">
        <v>45599747</v>
      </c>
      <c r="J42" s="275">
        <v>45599747</v>
      </c>
      <c r="K42" s="173">
        <v>0</v>
      </c>
      <c r="L42" s="173">
        <v>0</v>
      </c>
      <c r="M42" s="173">
        <v>0</v>
      </c>
      <c r="N42" s="173">
        <v>0</v>
      </c>
    </row>
    <row r="43" spans="1:14" x14ac:dyDescent="0.2">
      <c r="A43" s="64">
        <v>40</v>
      </c>
      <c r="B43" s="268" t="s">
        <v>594</v>
      </c>
      <c r="C43" s="64">
        <v>2022</v>
      </c>
      <c r="D43" s="275">
        <v>209622136</v>
      </c>
      <c r="E43" s="275">
        <v>174143448</v>
      </c>
      <c r="F43" s="275">
        <v>383765584</v>
      </c>
      <c r="G43" s="275">
        <v>44020649</v>
      </c>
      <c r="H43" s="275">
        <v>36570124</v>
      </c>
      <c r="I43" s="275">
        <v>80590773</v>
      </c>
      <c r="J43" s="275">
        <v>80590773</v>
      </c>
      <c r="K43" s="173">
        <v>0</v>
      </c>
      <c r="L43" s="173">
        <v>0</v>
      </c>
      <c r="M43" s="173">
        <v>0</v>
      </c>
      <c r="N43" s="173">
        <v>0</v>
      </c>
    </row>
    <row r="44" spans="1:14" ht="13.5" thickBot="1" x14ac:dyDescent="0.25">
      <c r="A44" s="64">
        <v>41</v>
      </c>
      <c r="B44" s="268" t="s">
        <v>594</v>
      </c>
      <c r="C44" s="64">
        <v>2023</v>
      </c>
      <c r="D44" s="275">
        <v>383765584</v>
      </c>
      <c r="E44" s="275">
        <v>218118787</v>
      </c>
      <c r="F44" s="275">
        <v>601884371</v>
      </c>
      <c r="G44" s="275">
        <v>80590773</v>
      </c>
      <c r="H44" s="275">
        <v>45804945</v>
      </c>
      <c r="I44" s="275">
        <v>126395718</v>
      </c>
      <c r="J44" s="275">
        <v>126395718</v>
      </c>
      <c r="K44" s="173" t="s">
        <v>455</v>
      </c>
      <c r="L44" s="173" t="s">
        <v>455</v>
      </c>
      <c r="M44" s="173" t="s">
        <v>455</v>
      </c>
      <c r="N44" s="173" t="s">
        <v>455</v>
      </c>
    </row>
    <row r="45" spans="1:14" ht="13.5" thickBot="1" x14ac:dyDescent="0.25">
      <c r="A45" s="64">
        <v>42</v>
      </c>
      <c r="B45" s="276" t="s">
        <v>618</v>
      </c>
      <c r="C45" s="276"/>
      <c r="D45" s="278">
        <v>777019617</v>
      </c>
      <c r="E45" s="278">
        <v>584341334</v>
      </c>
      <c r="F45" s="278">
        <v>1361360951</v>
      </c>
      <c r="G45" s="278">
        <v>163174120</v>
      </c>
      <c r="H45" s="278">
        <v>122711680</v>
      </c>
      <c r="I45" s="278">
        <v>285885800</v>
      </c>
      <c r="J45" s="278">
        <v>285885800</v>
      </c>
      <c r="K45" s="277">
        <v>0</v>
      </c>
      <c r="L45" s="277">
        <v>0</v>
      </c>
      <c r="M45" s="277">
        <v>0</v>
      </c>
      <c r="N45" s="277">
        <v>0</v>
      </c>
    </row>
    <row r="46" spans="1:14" x14ac:dyDescent="0.2">
      <c r="A46" s="64">
        <v>43</v>
      </c>
      <c r="B46" s="268" t="s">
        <v>619</v>
      </c>
      <c r="C46" s="64">
        <v>2019</v>
      </c>
      <c r="D46" s="173" t="s">
        <v>277</v>
      </c>
      <c r="E46" s="173" t="s">
        <v>455</v>
      </c>
      <c r="F46" s="173" t="s">
        <v>455</v>
      </c>
      <c r="G46" s="173" t="s">
        <v>455</v>
      </c>
      <c r="H46" s="173" t="s">
        <v>455</v>
      </c>
      <c r="I46" s="173" t="s">
        <v>455</v>
      </c>
      <c r="J46" s="173" t="s">
        <v>455</v>
      </c>
      <c r="K46" s="173" t="s">
        <v>455</v>
      </c>
      <c r="L46" s="173" t="s">
        <v>455</v>
      </c>
      <c r="M46" s="173" t="s">
        <v>455</v>
      </c>
      <c r="N46" s="173" t="s">
        <v>455</v>
      </c>
    </row>
    <row r="47" spans="1:14" s="33" customFormat="1" x14ac:dyDescent="0.2">
      <c r="A47" s="64">
        <v>44</v>
      </c>
      <c r="B47" s="268" t="s">
        <v>619</v>
      </c>
      <c r="C47" s="64">
        <v>2020</v>
      </c>
      <c r="D47" s="173" t="s">
        <v>277</v>
      </c>
      <c r="E47" s="173" t="s">
        <v>455</v>
      </c>
      <c r="F47" s="173" t="s">
        <v>455</v>
      </c>
      <c r="G47" s="173" t="s">
        <v>455</v>
      </c>
      <c r="H47" s="173" t="s">
        <v>455</v>
      </c>
      <c r="I47" s="173" t="s">
        <v>455</v>
      </c>
      <c r="J47" s="173" t="s">
        <v>455</v>
      </c>
      <c r="K47" s="173" t="s">
        <v>455</v>
      </c>
      <c r="L47" s="173" t="s">
        <v>455</v>
      </c>
      <c r="M47" s="173" t="s">
        <v>455</v>
      </c>
      <c r="N47" s="173" t="s">
        <v>455</v>
      </c>
    </row>
    <row r="48" spans="1:14" x14ac:dyDescent="0.2">
      <c r="A48" s="64">
        <v>45</v>
      </c>
      <c r="B48" s="268" t="s">
        <v>619</v>
      </c>
      <c r="C48" s="64">
        <v>2021</v>
      </c>
      <c r="D48" s="173" t="s">
        <v>277</v>
      </c>
      <c r="E48" s="173" t="s">
        <v>455</v>
      </c>
      <c r="F48" s="173" t="s">
        <v>455</v>
      </c>
      <c r="G48" s="173" t="s">
        <v>455</v>
      </c>
      <c r="H48" s="173" t="s">
        <v>455</v>
      </c>
      <c r="I48" s="173" t="s">
        <v>455</v>
      </c>
      <c r="J48" s="173" t="s">
        <v>455</v>
      </c>
      <c r="K48" s="173" t="s">
        <v>455</v>
      </c>
      <c r="L48" s="173" t="s">
        <v>455</v>
      </c>
      <c r="M48" s="173" t="s">
        <v>455</v>
      </c>
      <c r="N48" s="173" t="s">
        <v>455</v>
      </c>
    </row>
    <row r="49" spans="1:14" x14ac:dyDescent="0.2">
      <c r="A49" s="64">
        <v>46</v>
      </c>
      <c r="B49" s="268" t="s">
        <v>619</v>
      </c>
      <c r="C49" s="64">
        <v>2022</v>
      </c>
      <c r="D49" s="173" t="s">
        <v>277</v>
      </c>
      <c r="E49" s="173" t="s">
        <v>455</v>
      </c>
      <c r="F49" s="173" t="s">
        <v>455</v>
      </c>
      <c r="G49" s="173" t="s">
        <v>455</v>
      </c>
      <c r="H49" s="173" t="s">
        <v>455</v>
      </c>
      <c r="I49" s="173" t="s">
        <v>455</v>
      </c>
      <c r="J49" s="173" t="s">
        <v>455</v>
      </c>
      <c r="K49" s="173" t="s">
        <v>455</v>
      </c>
      <c r="L49" s="173" t="s">
        <v>455</v>
      </c>
      <c r="M49" s="173" t="s">
        <v>455</v>
      </c>
      <c r="N49" s="173" t="s">
        <v>455</v>
      </c>
    </row>
    <row r="50" spans="1:14" ht="13.5" thickBot="1" x14ac:dyDescent="0.25">
      <c r="A50" s="64">
        <v>47</v>
      </c>
      <c r="B50" s="268" t="s">
        <v>619</v>
      </c>
      <c r="C50" s="64">
        <v>2023</v>
      </c>
      <c r="D50" s="173" t="s">
        <v>277</v>
      </c>
      <c r="E50" s="173" t="s">
        <v>455</v>
      </c>
      <c r="F50" s="173" t="s">
        <v>455</v>
      </c>
      <c r="G50" s="173" t="s">
        <v>455</v>
      </c>
      <c r="H50" s="173" t="s">
        <v>455</v>
      </c>
      <c r="I50" s="173" t="s">
        <v>455</v>
      </c>
      <c r="J50" s="173" t="s">
        <v>455</v>
      </c>
      <c r="K50" s="173" t="s">
        <v>455</v>
      </c>
      <c r="L50" s="173" t="s">
        <v>455</v>
      </c>
      <c r="M50" s="173" t="s">
        <v>455</v>
      </c>
      <c r="N50" s="173" t="s">
        <v>455</v>
      </c>
    </row>
    <row r="51" spans="1:14" ht="13.5" thickBot="1" x14ac:dyDescent="0.25">
      <c r="A51" s="64">
        <v>48</v>
      </c>
      <c r="B51" s="276" t="s">
        <v>620</v>
      </c>
      <c r="C51" s="276"/>
      <c r="D51" s="277" t="s">
        <v>277</v>
      </c>
      <c r="E51" s="277" t="s">
        <v>455</v>
      </c>
      <c r="F51" s="277" t="s">
        <v>455</v>
      </c>
      <c r="G51" s="277" t="s">
        <v>455</v>
      </c>
      <c r="H51" s="277" t="s">
        <v>455</v>
      </c>
      <c r="I51" s="277" t="s">
        <v>455</v>
      </c>
      <c r="J51" s="277" t="s">
        <v>455</v>
      </c>
      <c r="K51" s="277" t="s">
        <v>455</v>
      </c>
      <c r="L51" s="277" t="s">
        <v>455</v>
      </c>
      <c r="M51" s="277" t="s">
        <v>455</v>
      </c>
      <c r="N51" s="277" t="s">
        <v>455</v>
      </c>
    </row>
    <row r="52" spans="1:14" x14ac:dyDescent="0.2">
      <c r="A52" s="64">
        <v>49</v>
      </c>
      <c r="B52" s="268" t="s">
        <v>621</v>
      </c>
      <c r="C52" s="64">
        <v>2019</v>
      </c>
      <c r="D52" s="173" t="s">
        <v>277</v>
      </c>
      <c r="E52" s="275">
        <v>-3875191</v>
      </c>
      <c r="F52" s="275">
        <v>-3875191</v>
      </c>
      <c r="G52" s="173" t="s">
        <v>277</v>
      </c>
      <c r="H52" s="275">
        <v>-813790</v>
      </c>
      <c r="I52" s="275">
        <v>-813790</v>
      </c>
      <c r="J52" s="275">
        <v>-813790</v>
      </c>
      <c r="K52" s="173" t="s">
        <v>277</v>
      </c>
      <c r="L52" s="173" t="s">
        <v>455</v>
      </c>
      <c r="M52" s="173" t="s">
        <v>455</v>
      </c>
      <c r="N52" s="173" t="s">
        <v>455</v>
      </c>
    </row>
    <row r="53" spans="1:14" x14ac:dyDescent="0.2">
      <c r="A53" s="64">
        <v>50</v>
      </c>
      <c r="B53" s="268" t="s">
        <v>621</v>
      </c>
      <c r="C53" s="64">
        <v>2020</v>
      </c>
      <c r="D53" s="275">
        <v>-3859065</v>
      </c>
      <c r="E53" s="275">
        <v>-3420489</v>
      </c>
      <c r="F53" s="275">
        <v>-7279554</v>
      </c>
      <c r="G53" s="275">
        <v>-810404</v>
      </c>
      <c r="H53" s="275">
        <v>-718303</v>
      </c>
      <c r="I53" s="275">
        <v>-1528706</v>
      </c>
      <c r="J53" s="275">
        <v>-1528706</v>
      </c>
      <c r="K53" s="173" t="s">
        <v>277</v>
      </c>
      <c r="L53" s="173" t="s">
        <v>455</v>
      </c>
      <c r="M53" s="173" t="s">
        <v>455</v>
      </c>
      <c r="N53" s="173" t="s">
        <v>455</v>
      </c>
    </row>
    <row r="54" spans="1:14" x14ac:dyDescent="0.2">
      <c r="A54" s="64">
        <v>51</v>
      </c>
      <c r="B54" s="268" t="s">
        <v>621</v>
      </c>
      <c r="C54" s="64">
        <v>2021</v>
      </c>
      <c r="D54" s="275">
        <v>-10505367</v>
      </c>
      <c r="E54" s="275">
        <v>-7589507</v>
      </c>
      <c r="F54" s="275">
        <v>-18094874</v>
      </c>
      <c r="G54" s="275">
        <v>-2206127</v>
      </c>
      <c r="H54" s="275">
        <v>-1593796</v>
      </c>
      <c r="I54" s="275">
        <v>-3799924</v>
      </c>
      <c r="J54" s="275">
        <v>-3799924</v>
      </c>
      <c r="K54" s="173" t="s">
        <v>277</v>
      </c>
      <c r="L54" s="173">
        <v>0</v>
      </c>
      <c r="M54" s="173" t="s">
        <v>455</v>
      </c>
      <c r="N54" s="173">
        <v>0</v>
      </c>
    </row>
    <row r="55" spans="1:14" x14ac:dyDescent="0.2">
      <c r="A55" s="64">
        <v>52</v>
      </c>
      <c r="B55" s="268" t="s">
        <v>621</v>
      </c>
      <c r="C55" s="64">
        <v>2022</v>
      </c>
      <c r="D55" s="275">
        <v>-14783419</v>
      </c>
      <c r="E55" s="275">
        <v>-8599049</v>
      </c>
      <c r="F55" s="275">
        <v>-23382468</v>
      </c>
      <c r="G55" s="275">
        <v>-3104518</v>
      </c>
      <c r="H55" s="275">
        <v>-1805800</v>
      </c>
      <c r="I55" s="275">
        <v>-4910318</v>
      </c>
      <c r="J55" s="275">
        <v>-4910318</v>
      </c>
      <c r="K55" s="173">
        <v>0</v>
      </c>
      <c r="L55" s="173">
        <v>0</v>
      </c>
      <c r="M55" s="173">
        <v>0</v>
      </c>
      <c r="N55" s="173">
        <v>0</v>
      </c>
    </row>
    <row r="56" spans="1:14" ht="13.5" thickBot="1" x14ac:dyDescent="0.25">
      <c r="A56" s="64">
        <v>53</v>
      </c>
      <c r="B56" s="268" t="s">
        <v>621</v>
      </c>
      <c r="C56" s="64">
        <v>2023</v>
      </c>
      <c r="D56" s="275">
        <v>-23382468</v>
      </c>
      <c r="E56" s="173" t="s">
        <v>277</v>
      </c>
      <c r="F56" s="275">
        <v>-23382468</v>
      </c>
      <c r="G56" s="275">
        <v>-4910318</v>
      </c>
      <c r="H56" s="173" t="s">
        <v>277</v>
      </c>
      <c r="I56" s="275">
        <v>-4910318</v>
      </c>
      <c r="J56" s="275">
        <v>-4910318</v>
      </c>
      <c r="K56" s="173" t="s">
        <v>277</v>
      </c>
      <c r="L56" s="173" t="s">
        <v>455</v>
      </c>
      <c r="M56" s="173" t="s">
        <v>455</v>
      </c>
      <c r="N56" s="173" t="s">
        <v>455</v>
      </c>
    </row>
    <row r="57" spans="1:14" ht="13.5" thickBot="1" x14ac:dyDescent="0.25">
      <c r="A57" s="64">
        <v>54</v>
      </c>
      <c r="B57" s="276" t="s">
        <v>622</v>
      </c>
      <c r="C57" s="276"/>
      <c r="D57" s="278">
        <v>-52530319</v>
      </c>
      <c r="E57" s="278">
        <v>-23484236</v>
      </c>
      <c r="F57" s="278">
        <v>-76014555</v>
      </c>
      <c r="G57" s="278">
        <v>-11031367</v>
      </c>
      <c r="H57" s="278">
        <v>-4931690</v>
      </c>
      <c r="I57" s="278">
        <v>-15963057</v>
      </c>
      <c r="J57" s="278">
        <v>-15963057</v>
      </c>
      <c r="K57" s="277">
        <v>0</v>
      </c>
      <c r="L57" s="277">
        <v>0</v>
      </c>
      <c r="M57" s="277">
        <v>0</v>
      </c>
      <c r="N57" s="277">
        <v>0</v>
      </c>
    </row>
    <row r="58" spans="1:14" s="33" customFormat="1" x14ac:dyDescent="0.2">
      <c r="A58" s="64">
        <v>55</v>
      </c>
      <c r="B58" s="268" t="s">
        <v>623</v>
      </c>
      <c r="C58" s="64">
        <v>2019</v>
      </c>
      <c r="D58" s="173" t="s">
        <v>277</v>
      </c>
      <c r="E58" s="173" t="s">
        <v>455</v>
      </c>
      <c r="F58" s="173" t="s">
        <v>455</v>
      </c>
      <c r="G58" s="173" t="s">
        <v>455</v>
      </c>
      <c r="H58" s="173" t="s">
        <v>455</v>
      </c>
      <c r="I58" s="173" t="s">
        <v>455</v>
      </c>
      <c r="J58" s="173" t="s">
        <v>455</v>
      </c>
      <c r="K58" s="173" t="s">
        <v>455</v>
      </c>
      <c r="L58" s="173" t="s">
        <v>455</v>
      </c>
      <c r="M58" s="173" t="s">
        <v>455</v>
      </c>
      <c r="N58" s="173" t="s">
        <v>455</v>
      </c>
    </row>
    <row r="59" spans="1:14" x14ac:dyDescent="0.2">
      <c r="A59" s="64">
        <v>56</v>
      </c>
      <c r="B59" s="268" t="s">
        <v>623</v>
      </c>
      <c r="C59" s="64">
        <v>2020</v>
      </c>
      <c r="D59" s="173" t="s">
        <v>277</v>
      </c>
      <c r="E59" s="173" t="s">
        <v>455</v>
      </c>
      <c r="F59" s="173" t="s">
        <v>455</v>
      </c>
      <c r="G59" s="173" t="s">
        <v>455</v>
      </c>
      <c r="H59" s="173" t="s">
        <v>455</v>
      </c>
      <c r="I59" s="173" t="s">
        <v>455</v>
      </c>
      <c r="J59" s="173" t="s">
        <v>455</v>
      </c>
      <c r="K59" s="173" t="s">
        <v>455</v>
      </c>
      <c r="L59" s="173" t="s">
        <v>455</v>
      </c>
      <c r="M59" s="173" t="s">
        <v>455</v>
      </c>
      <c r="N59" s="173" t="s">
        <v>455</v>
      </c>
    </row>
    <row r="60" spans="1:14" x14ac:dyDescent="0.2">
      <c r="A60" s="64">
        <v>57</v>
      </c>
      <c r="B60" s="268" t="s">
        <v>623</v>
      </c>
      <c r="C60" s="64">
        <v>2021</v>
      </c>
      <c r="D60" s="173" t="s">
        <v>277</v>
      </c>
      <c r="E60" s="173" t="s">
        <v>455</v>
      </c>
      <c r="F60" s="173" t="s">
        <v>455</v>
      </c>
      <c r="G60" s="173" t="s">
        <v>455</v>
      </c>
      <c r="H60" s="173" t="s">
        <v>455</v>
      </c>
      <c r="I60" s="173" t="s">
        <v>455</v>
      </c>
      <c r="J60" s="173" t="s">
        <v>455</v>
      </c>
      <c r="K60" s="173" t="s">
        <v>455</v>
      </c>
      <c r="L60" s="173" t="s">
        <v>455</v>
      </c>
      <c r="M60" s="173" t="s">
        <v>455</v>
      </c>
      <c r="N60" s="173" t="s">
        <v>455</v>
      </c>
    </row>
    <row r="61" spans="1:14" x14ac:dyDescent="0.2">
      <c r="A61" s="64">
        <v>58</v>
      </c>
      <c r="B61" s="268" t="s">
        <v>623</v>
      </c>
      <c r="C61" s="64">
        <v>2022</v>
      </c>
      <c r="D61" s="173" t="s">
        <v>277</v>
      </c>
      <c r="E61" s="173" t="s">
        <v>455</v>
      </c>
      <c r="F61" s="173" t="s">
        <v>455</v>
      </c>
      <c r="G61" s="173" t="s">
        <v>455</v>
      </c>
      <c r="H61" s="173" t="s">
        <v>455</v>
      </c>
      <c r="I61" s="173" t="s">
        <v>455</v>
      </c>
      <c r="J61" s="173" t="s">
        <v>455</v>
      </c>
      <c r="K61" s="173" t="s">
        <v>455</v>
      </c>
      <c r="L61" s="173" t="s">
        <v>455</v>
      </c>
      <c r="M61" s="173" t="s">
        <v>455</v>
      </c>
      <c r="N61" s="173" t="s">
        <v>455</v>
      </c>
    </row>
    <row r="62" spans="1:14" ht="13.5" thickBot="1" x14ac:dyDescent="0.25">
      <c r="A62" s="64">
        <v>59</v>
      </c>
      <c r="B62" s="268" t="s">
        <v>623</v>
      </c>
      <c r="C62" s="64">
        <v>2023</v>
      </c>
      <c r="D62" s="173" t="s">
        <v>277</v>
      </c>
      <c r="E62" s="173" t="s">
        <v>455</v>
      </c>
      <c r="F62" s="173" t="s">
        <v>455</v>
      </c>
      <c r="G62" s="173" t="s">
        <v>455</v>
      </c>
      <c r="H62" s="173" t="s">
        <v>455</v>
      </c>
      <c r="I62" s="173" t="s">
        <v>455</v>
      </c>
      <c r="J62" s="173" t="s">
        <v>455</v>
      </c>
      <c r="K62" s="173" t="s">
        <v>455</v>
      </c>
      <c r="L62" s="173" t="s">
        <v>455</v>
      </c>
      <c r="M62" s="173" t="s">
        <v>455</v>
      </c>
      <c r="N62" s="173" t="s">
        <v>455</v>
      </c>
    </row>
    <row r="63" spans="1:14" ht="13.5" thickBot="1" x14ac:dyDescent="0.25">
      <c r="A63" s="64">
        <v>60</v>
      </c>
      <c r="B63" s="276" t="s">
        <v>624</v>
      </c>
      <c r="C63" s="276"/>
      <c r="D63" s="277" t="s">
        <v>277</v>
      </c>
      <c r="E63" s="277" t="s">
        <v>455</v>
      </c>
      <c r="F63" s="277" t="s">
        <v>455</v>
      </c>
      <c r="G63" s="277" t="s">
        <v>455</v>
      </c>
      <c r="H63" s="277" t="s">
        <v>455</v>
      </c>
      <c r="I63" s="277" t="s">
        <v>455</v>
      </c>
      <c r="J63" s="277" t="s">
        <v>455</v>
      </c>
      <c r="K63" s="277" t="s">
        <v>455</v>
      </c>
      <c r="L63" s="277" t="s">
        <v>455</v>
      </c>
      <c r="M63" s="277" t="s">
        <v>455</v>
      </c>
      <c r="N63" s="277" t="s">
        <v>455</v>
      </c>
    </row>
    <row r="64" spans="1:14" x14ac:dyDescent="0.2">
      <c r="A64" s="64">
        <v>61</v>
      </c>
      <c r="B64" s="268" t="s">
        <v>625</v>
      </c>
      <c r="C64" s="64">
        <v>2019</v>
      </c>
      <c r="D64" s="173" t="s">
        <v>277</v>
      </c>
      <c r="E64" s="173" t="s">
        <v>455</v>
      </c>
      <c r="F64" s="173" t="s">
        <v>455</v>
      </c>
      <c r="G64" s="173" t="s">
        <v>455</v>
      </c>
      <c r="H64" s="173" t="s">
        <v>455</v>
      </c>
      <c r="I64" s="173" t="s">
        <v>455</v>
      </c>
      <c r="J64" s="173" t="s">
        <v>455</v>
      </c>
      <c r="K64" s="173" t="s">
        <v>455</v>
      </c>
      <c r="L64" s="173" t="s">
        <v>455</v>
      </c>
      <c r="M64" s="173" t="s">
        <v>455</v>
      </c>
      <c r="N64" s="173" t="s">
        <v>455</v>
      </c>
    </row>
    <row r="65" spans="1:14" x14ac:dyDescent="0.2">
      <c r="A65" s="64">
        <v>62</v>
      </c>
      <c r="B65" s="268" t="s">
        <v>625</v>
      </c>
      <c r="C65" s="64">
        <v>2020</v>
      </c>
      <c r="D65" s="173" t="s">
        <v>277</v>
      </c>
      <c r="E65" s="173" t="s">
        <v>455</v>
      </c>
      <c r="F65" s="173" t="s">
        <v>455</v>
      </c>
      <c r="G65" s="173" t="s">
        <v>455</v>
      </c>
      <c r="H65" s="173" t="s">
        <v>455</v>
      </c>
      <c r="I65" s="173" t="s">
        <v>455</v>
      </c>
      <c r="J65" s="173" t="s">
        <v>455</v>
      </c>
      <c r="K65" s="173" t="s">
        <v>455</v>
      </c>
      <c r="L65" s="173" t="s">
        <v>455</v>
      </c>
      <c r="M65" s="173" t="s">
        <v>455</v>
      </c>
      <c r="N65" s="173" t="s">
        <v>455</v>
      </c>
    </row>
    <row r="66" spans="1:14" x14ac:dyDescent="0.2">
      <c r="A66" s="64">
        <v>63</v>
      </c>
      <c r="B66" s="268" t="s">
        <v>625</v>
      </c>
      <c r="C66" s="64">
        <v>2021</v>
      </c>
      <c r="D66" s="173" t="s">
        <v>277</v>
      </c>
      <c r="E66" s="173" t="s">
        <v>455</v>
      </c>
      <c r="F66" s="173" t="s">
        <v>455</v>
      </c>
      <c r="G66" s="173" t="s">
        <v>455</v>
      </c>
      <c r="H66" s="173" t="s">
        <v>455</v>
      </c>
      <c r="I66" s="173" t="s">
        <v>455</v>
      </c>
      <c r="J66" s="173" t="s">
        <v>455</v>
      </c>
      <c r="K66" s="173" t="s">
        <v>455</v>
      </c>
      <c r="L66" s="173" t="s">
        <v>455</v>
      </c>
      <c r="M66" s="173" t="s">
        <v>455</v>
      </c>
      <c r="N66" s="173" t="s">
        <v>455</v>
      </c>
    </row>
    <row r="67" spans="1:14" x14ac:dyDescent="0.2">
      <c r="A67" s="64">
        <v>64</v>
      </c>
      <c r="B67" s="268" t="s">
        <v>625</v>
      </c>
      <c r="C67" s="64">
        <v>2022</v>
      </c>
      <c r="D67" s="173" t="s">
        <v>277</v>
      </c>
      <c r="E67" s="173" t="s">
        <v>455</v>
      </c>
      <c r="F67" s="173" t="s">
        <v>455</v>
      </c>
      <c r="G67" s="173" t="s">
        <v>455</v>
      </c>
      <c r="H67" s="173" t="s">
        <v>455</v>
      </c>
      <c r="I67" s="173" t="s">
        <v>455</v>
      </c>
      <c r="J67" s="173" t="s">
        <v>455</v>
      </c>
      <c r="K67" s="173" t="s">
        <v>455</v>
      </c>
      <c r="L67" s="173" t="s">
        <v>455</v>
      </c>
      <c r="M67" s="173" t="s">
        <v>455</v>
      </c>
      <c r="N67" s="173" t="s">
        <v>455</v>
      </c>
    </row>
    <row r="68" spans="1:14" ht="13.5" thickBot="1" x14ac:dyDescent="0.25">
      <c r="A68" s="64">
        <v>65</v>
      </c>
      <c r="B68" s="268" t="s">
        <v>625</v>
      </c>
      <c r="C68" s="64">
        <v>2023</v>
      </c>
      <c r="D68" s="173" t="s">
        <v>277</v>
      </c>
      <c r="E68" s="173" t="s">
        <v>455</v>
      </c>
      <c r="F68" s="173" t="s">
        <v>455</v>
      </c>
      <c r="G68" s="173" t="s">
        <v>455</v>
      </c>
      <c r="H68" s="173" t="s">
        <v>455</v>
      </c>
      <c r="I68" s="173" t="s">
        <v>455</v>
      </c>
      <c r="J68" s="173" t="s">
        <v>455</v>
      </c>
      <c r="K68" s="173" t="s">
        <v>455</v>
      </c>
      <c r="L68" s="173" t="s">
        <v>455</v>
      </c>
      <c r="M68" s="173" t="s">
        <v>455</v>
      </c>
      <c r="N68" s="173" t="s">
        <v>455</v>
      </c>
    </row>
    <row r="69" spans="1:14" ht="13.5" thickBot="1" x14ac:dyDescent="0.25">
      <c r="A69" s="64">
        <v>66</v>
      </c>
      <c r="B69" s="276" t="s">
        <v>626</v>
      </c>
      <c r="C69" s="276"/>
      <c r="D69" s="277" t="s">
        <v>277</v>
      </c>
      <c r="E69" s="277" t="s">
        <v>455</v>
      </c>
      <c r="F69" s="277" t="s">
        <v>455</v>
      </c>
      <c r="G69" s="277" t="s">
        <v>455</v>
      </c>
      <c r="H69" s="277" t="s">
        <v>455</v>
      </c>
      <c r="I69" s="277" t="s">
        <v>455</v>
      </c>
      <c r="J69" s="277" t="s">
        <v>455</v>
      </c>
      <c r="K69" s="277" t="s">
        <v>455</v>
      </c>
      <c r="L69" s="277" t="s">
        <v>455</v>
      </c>
      <c r="M69" s="277" t="s">
        <v>455</v>
      </c>
      <c r="N69" s="277" t="s">
        <v>455</v>
      </c>
    </row>
    <row r="70" spans="1:14" x14ac:dyDescent="0.2">
      <c r="A70" s="64">
        <v>67</v>
      </c>
      <c r="B70" s="268" t="s">
        <v>627</v>
      </c>
      <c r="C70" s="64">
        <v>2019</v>
      </c>
      <c r="D70" s="173" t="s">
        <v>277</v>
      </c>
      <c r="E70" s="173" t="s">
        <v>455</v>
      </c>
      <c r="F70" s="173" t="s">
        <v>455</v>
      </c>
      <c r="G70" s="173" t="s">
        <v>455</v>
      </c>
      <c r="H70" s="173" t="s">
        <v>455</v>
      </c>
      <c r="I70" s="173" t="s">
        <v>455</v>
      </c>
      <c r="J70" s="173" t="s">
        <v>455</v>
      </c>
      <c r="K70" s="173" t="s">
        <v>455</v>
      </c>
      <c r="L70" s="173" t="s">
        <v>455</v>
      </c>
      <c r="M70" s="173" t="s">
        <v>455</v>
      </c>
      <c r="N70" s="173" t="s">
        <v>455</v>
      </c>
    </row>
    <row r="71" spans="1:14" x14ac:dyDescent="0.2">
      <c r="A71" s="64">
        <v>68</v>
      </c>
      <c r="B71" s="268" t="s">
        <v>627</v>
      </c>
      <c r="C71" s="64">
        <v>2020</v>
      </c>
      <c r="D71" s="173" t="s">
        <v>277</v>
      </c>
      <c r="E71" s="173" t="s">
        <v>455</v>
      </c>
      <c r="F71" s="173" t="s">
        <v>455</v>
      </c>
      <c r="G71" s="173" t="s">
        <v>455</v>
      </c>
      <c r="H71" s="173" t="s">
        <v>455</v>
      </c>
      <c r="I71" s="173" t="s">
        <v>455</v>
      </c>
      <c r="J71" s="173" t="s">
        <v>455</v>
      </c>
      <c r="K71" s="173" t="s">
        <v>455</v>
      </c>
      <c r="L71" s="173" t="s">
        <v>455</v>
      </c>
      <c r="M71" s="173" t="s">
        <v>455</v>
      </c>
      <c r="N71" s="173" t="s">
        <v>455</v>
      </c>
    </row>
    <row r="72" spans="1:14" x14ac:dyDescent="0.2">
      <c r="A72" s="64">
        <v>69</v>
      </c>
      <c r="B72" s="268" t="s">
        <v>627</v>
      </c>
      <c r="C72" s="64">
        <v>2021</v>
      </c>
      <c r="D72" s="173" t="s">
        <v>277</v>
      </c>
      <c r="E72" s="173" t="s">
        <v>455</v>
      </c>
      <c r="F72" s="173" t="s">
        <v>455</v>
      </c>
      <c r="G72" s="173" t="s">
        <v>455</v>
      </c>
      <c r="H72" s="173" t="s">
        <v>455</v>
      </c>
      <c r="I72" s="173" t="s">
        <v>455</v>
      </c>
      <c r="J72" s="173" t="s">
        <v>455</v>
      </c>
      <c r="K72" s="173" t="s">
        <v>455</v>
      </c>
      <c r="L72" s="173" t="s">
        <v>455</v>
      </c>
      <c r="M72" s="173" t="s">
        <v>455</v>
      </c>
      <c r="N72" s="173" t="s">
        <v>455</v>
      </c>
    </row>
    <row r="73" spans="1:14" x14ac:dyDescent="0.2">
      <c r="A73" s="64">
        <v>70</v>
      </c>
      <c r="B73" s="268" t="s">
        <v>627</v>
      </c>
      <c r="C73" s="64">
        <v>2022</v>
      </c>
      <c r="D73" s="173" t="s">
        <v>277</v>
      </c>
      <c r="E73" s="173" t="s">
        <v>455</v>
      </c>
      <c r="F73" s="173" t="s">
        <v>455</v>
      </c>
      <c r="G73" s="173" t="s">
        <v>455</v>
      </c>
      <c r="H73" s="173" t="s">
        <v>455</v>
      </c>
      <c r="I73" s="173" t="s">
        <v>455</v>
      </c>
      <c r="J73" s="173" t="s">
        <v>455</v>
      </c>
      <c r="K73" s="173" t="s">
        <v>455</v>
      </c>
      <c r="L73" s="173" t="s">
        <v>455</v>
      </c>
      <c r="M73" s="173" t="s">
        <v>455</v>
      </c>
      <c r="N73" s="173" t="s">
        <v>455</v>
      </c>
    </row>
    <row r="74" spans="1:14" ht="13.5" thickBot="1" x14ac:dyDescent="0.25">
      <c r="A74" s="64">
        <v>71</v>
      </c>
      <c r="B74" s="268" t="s">
        <v>627</v>
      </c>
      <c r="C74" s="64">
        <v>2023</v>
      </c>
      <c r="D74" s="173" t="s">
        <v>277</v>
      </c>
      <c r="E74" s="173" t="s">
        <v>455</v>
      </c>
      <c r="F74" s="173" t="s">
        <v>455</v>
      </c>
      <c r="G74" s="173" t="s">
        <v>455</v>
      </c>
      <c r="H74" s="173" t="s">
        <v>455</v>
      </c>
      <c r="I74" s="173" t="s">
        <v>455</v>
      </c>
      <c r="J74" s="173" t="s">
        <v>455</v>
      </c>
      <c r="K74" s="173" t="s">
        <v>455</v>
      </c>
      <c r="L74" s="173" t="s">
        <v>455</v>
      </c>
      <c r="M74" s="173" t="s">
        <v>455</v>
      </c>
      <c r="N74" s="173" t="s">
        <v>455</v>
      </c>
    </row>
    <row r="75" spans="1:14" ht="13.5" thickBot="1" x14ac:dyDescent="0.25">
      <c r="A75" s="64">
        <v>72</v>
      </c>
      <c r="B75" s="276" t="s">
        <v>626</v>
      </c>
      <c r="C75" s="276"/>
      <c r="D75" s="277" t="s">
        <v>277</v>
      </c>
      <c r="E75" s="277" t="s">
        <v>455</v>
      </c>
      <c r="F75" s="277" t="s">
        <v>455</v>
      </c>
      <c r="G75" s="277" t="s">
        <v>455</v>
      </c>
      <c r="H75" s="277" t="s">
        <v>455</v>
      </c>
      <c r="I75" s="277" t="s">
        <v>455</v>
      </c>
      <c r="J75" s="277" t="s">
        <v>455</v>
      </c>
      <c r="K75" s="277" t="s">
        <v>455</v>
      </c>
      <c r="L75" s="277" t="s">
        <v>455</v>
      </c>
      <c r="M75" s="277" t="s">
        <v>455</v>
      </c>
      <c r="N75" s="277" t="s">
        <v>455</v>
      </c>
    </row>
    <row r="76" spans="1:14" x14ac:dyDescent="0.2">
      <c r="A76" s="64">
        <v>73</v>
      </c>
      <c r="B76" s="268" t="s">
        <v>628</v>
      </c>
      <c r="C76" s="64">
        <v>2019</v>
      </c>
      <c r="D76" s="173" t="s">
        <v>277</v>
      </c>
      <c r="E76" s="173" t="s">
        <v>455</v>
      </c>
      <c r="F76" s="173" t="s">
        <v>455</v>
      </c>
      <c r="G76" s="173" t="s">
        <v>455</v>
      </c>
      <c r="H76" s="173" t="s">
        <v>455</v>
      </c>
      <c r="I76" s="173" t="s">
        <v>455</v>
      </c>
      <c r="J76" s="173" t="s">
        <v>455</v>
      </c>
      <c r="K76" s="173" t="s">
        <v>455</v>
      </c>
      <c r="L76" s="173" t="s">
        <v>455</v>
      </c>
      <c r="M76" s="173" t="s">
        <v>455</v>
      </c>
      <c r="N76" s="173" t="s">
        <v>455</v>
      </c>
    </row>
    <row r="77" spans="1:14" x14ac:dyDescent="0.2">
      <c r="A77" s="64">
        <v>74</v>
      </c>
      <c r="B77" s="268" t="s">
        <v>628</v>
      </c>
      <c r="C77" s="64">
        <v>2020</v>
      </c>
      <c r="D77" s="173" t="s">
        <v>277</v>
      </c>
      <c r="E77" s="173" t="s">
        <v>455</v>
      </c>
      <c r="F77" s="173" t="s">
        <v>455</v>
      </c>
      <c r="G77" s="173" t="s">
        <v>455</v>
      </c>
      <c r="H77" s="173" t="s">
        <v>455</v>
      </c>
      <c r="I77" s="173" t="s">
        <v>455</v>
      </c>
      <c r="J77" s="173" t="s">
        <v>455</v>
      </c>
      <c r="K77" s="173" t="s">
        <v>455</v>
      </c>
      <c r="L77" s="173" t="s">
        <v>455</v>
      </c>
      <c r="M77" s="173" t="s">
        <v>455</v>
      </c>
      <c r="N77" s="173" t="s">
        <v>455</v>
      </c>
    </row>
    <row r="78" spans="1:14" x14ac:dyDescent="0.2">
      <c r="A78" s="64">
        <v>75</v>
      </c>
      <c r="B78" s="268" t="s">
        <v>628</v>
      </c>
      <c r="C78" s="64">
        <v>2021</v>
      </c>
      <c r="D78" s="173" t="s">
        <v>277</v>
      </c>
      <c r="E78" s="173" t="s">
        <v>455</v>
      </c>
      <c r="F78" s="173" t="s">
        <v>455</v>
      </c>
      <c r="G78" s="173" t="s">
        <v>455</v>
      </c>
      <c r="H78" s="173" t="s">
        <v>455</v>
      </c>
      <c r="I78" s="173" t="s">
        <v>455</v>
      </c>
      <c r="J78" s="173" t="s">
        <v>455</v>
      </c>
      <c r="K78" s="173" t="s">
        <v>455</v>
      </c>
      <c r="L78" s="173" t="s">
        <v>455</v>
      </c>
      <c r="M78" s="173" t="s">
        <v>455</v>
      </c>
      <c r="N78" s="173" t="s">
        <v>455</v>
      </c>
    </row>
    <row r="79" spans="1:14" x14ac:dyDescent="0.2">
      <c r="A79" s="64">
        <v>76</v>
      </c>
      <c r="B79" s="268" t="s">
        <v>628</v>
      </c>
      <c r="C79" s="64">
        <v>2022</v>
      </c>
      <c r="D79" s="173" t="s">
        <v>277</v>
      </c>
      <c r="E79" s="173" t="s">
        <v>455</v>
      </c>
      <c r="F79" s="173" t="s">
        <v>455</v>
      </c>
      <c r="G79" s="173" t="s">
        <v>455</v>
      </c>
      <c r="H79" s="173" t="s">
        <v>455</v>
      </c>
      <c r="I79" s="173" t="s">
        <v>455</v>
      </c>
      <c r="J79" s="173" t="s">
        <v>455</v>
      </c>
      <c r="K79" s="173" t="s">
        <v>455</v>
      </c>
      <c r="L79" s="173" t="s">
        <v>455</v>
      </c>
      <c r="M79" s="173" t="s">
        <v>455</v>
      </c>
      <c r="N79" s="173" t="s">
        <v>455</v>
      </c>
    </row>
    <row r="80" spans="1:14" s="33" customFormat="1" ht="13.5" thickBot="1" x14ac:dyDescent="0.25">
      <c r="A80" s="64">
        <v>77</v>
      </c>
      <c r="B80" s="268" t="s">
        <v>628</v>
      </c>
      <c r="C80" s="64">
        <v>2023</v>
      </c>
      <c r="D80" s="173" t="s">
        <v>277</v>
      </c>
      <c r="E80" s="173" t="s">
        <v>455</v>
      </c>
      <c r="F80" s="173" t="s">
        <v>455</v>
      </c>
      <c r="G80" s="173" t="s">
        <v>455</v>
      </c>
      <c r="H80" s="173" t="s">
        <v>455</v>
      </c>
      <c r="I80" s="173" t="s">
        <v>455</v>
      </c>
      <c r="J80" s="173" t="s">
        <v>455</v>
      </c>
      <c r="K80" s="173" t="s">
        <v>455</v>
      </c>
      <c r="L80" s="173" t="s">
        <v>455</v>
      </c>
      <c r="M80" s="173" t="s">
        <v>455</v>
      </c>
      <c r="N80" s="173" t="s">
        <v>455</v>
      </c>
    </row>
    <row r="81" spans="1:14" ht="13.5" thickBot="1" x14ac:dyDescent="0.25">
      <c r="A81" s="64">
        <v>78</v>
      </c>
      <c r="B81" s="276" t="s">
        <v>629</v>
      </c>
      <c r="C81" s="276"/>
      <c r="D81" s="277" t="s">
        <v>277</v>
      </c>
      <c r="E81" s="277" t="s">
        <v>455</v>
      </c>
      <c r="F81" s="277" t="s">
        <v>455</v>
      </c>
      <c r="G81" s="277" t="s">
        <v>455</v>
      </c>
      <c r="H81" s="277" t="s">
        <v>455</v>
      </c>
      <c r="I81" s="277" t="s">
        <v>455</v>
      </c>
      <c r="J81" s="277" t="s">
        <v>455</v>
      </c>
      <c r="K81" s="277" t="s">
        <v>455</v>
      </c>
      <c r="L81" s="277" t="s">
        <v>455</v>
      </c>
      <c r="M81" s="277" t="s">
        <v>455</v>
      </c>
      <c r="N81" s="277" t="s">
        <v>455</v>
      </c>
    </row>
    <row r="82" spans="1:14" x14ac:dyDescent="0.2">
      <c r="A82" s="64">
        <v>79</v>
      </c>
      <c r="B82" s="268" t="s">
        <v>630</v>
      </c>
      <c r="C82" s="64">
        <v>2019</v>
      </c>
      <c r="D82" s="173" t="s">
        <v>277</v>
      </c>
      <c r="E82" s="173" t="s">
        <v>455</v>
      </c>
      <c r="F82" s="173" t="s">
        <v>455</v>
      </c>
      <c r="G82" s="173" t="s">
        <v>455</v>
      </c>
      <c r="H82" s="173" t="s">
        <v>455</v>
      </c>
      <c r="I82" s="173" t="s">
        <v>455</v>
      </c>
      <c r="J82" s="173" t="s">
        <v>455</v>
      </c>
      <c r="K82" s="173" t="s">
        <v>455</v>
      </c>
      <c r="L82" s="173" t="s">
        <v>455</v>
      </c>
      <c r="M82" s="173" t="s">
        <v>455</v>
      </c>
      <c r="N82" s="173" t="s">
        <v>455</v>
      </c>
    </row>
    <row r="83" spans="1:14" x14ac:dyDescent="0.2">
      <c r="A83" s="64">
        <v>80</v>
      </c>
      <c r="B83" s="268" t="s">
        <v>630</v>
      </c>
      <c r="C83" s="64">
        <v>2020</v>
      </c>
      <c r="D83" s="173" t="s">
        <v>277</v>
      </c>
      <c r="E83" s="173" t="s">
        <v>455</v>
      </c>
      <c r="F83" s="173" t="s">
        <v>455</v>
      </c>
      <c r="G83" s="173" t="s">
        <v>455</v>
      </c>
      <c r="H83" s="173" t="s">
        <v>455</v>
      </c>
      <c r="I83" s="173" t="s">
        <v>455</v>
      </c>
      <c r="J83" s="173" t="s">
        <v>455</v>
      </c>
      <c r="K83" s="173" t="s">
        <v>455</v>
      </c>
      <c r="L83" s="173" t="s">
        <v>455</v>
      </c>
      <c r="M83" s="173" t="s">
        <v>455</v>
      </c>
      <c r="N83" s="173" t="s">
        <v>455</v>
      </c>
    </row>
    <row r="84" spans="1:14" x14ac:dyDescent="0.2">
      <c r="A84" s="64">
        <v>81</v>
      </c>
      <c r="B84" s="268" t="s">
        <v>630</v>
      </c>
      <c r="C84" s="64">
        <v>2021</v>
      </c>
      <c r="D84" s="173" t="s">
        <v>277</v>
      </c>
      <c r="E84" s="173" t="s">
        <v>455</v>
      </c>
      <c r="F84" s="173" t="s">
        <v>455</v>
      </c>
      <c r="G84" s="173" t="s">
        <v>455</v>
      </c>
      <c r="H84" s="173" t="s">
        <v>455</v>
      </c>
      <c r="I84" s="173" t="s">
        <v>455</v>
      </c>
      <c r="J84" s="173" t="s">
        <v>455</v>
      </c>
      <c r="K84" s="173" t="s">
        <v>455</v>
      </c>
      <c r="L84" s="173" t="s">
        <v>455</v>
      </c>
      <c r="M84" s="173" t="s">
        <v>455</v>
      </c>
      <c r="N84" s="173" t="s">
        <v>455</v>
      </c>
    </row>
    <row r="85" spans="1:14" x14ac:dyDescent="0.2">
      <c r="A85" s="64">
        <v>82</v>
      </c>
      <c r="B85" s="268" t="s">
        <v>630</v>
      </c>
      <c r="C85" s="64">
        <v>2022</v>
      </c>
      <c r="D85" s="173" t="s">
        <v>277</v>
      </c>
      <c r="E85" s="173" t="s">
        <v>455</v>
      </c>
      <c r="F85" s="173" t="s">
        <v>455</v>
      </c>
      <c r="G85" s="173" t="s">
        <v>455</v>
      </c>
      <c r="H85" s="173" t="s">
        <v>455</v>
      </c>
      <c r="I85" s="173" t="s">
        <v>455</v>
      </c>
      <c r="J85" s="173" t="s">
        <v>455</v>
      </c>
      <c r="K85" s="173" t="s">
        <v>455</v>
      </c>
      <c r="L85" s="173" t="s">
        <v>455</v>
      </c>
      <c r="M85" s="173" t="s">
        <v>455</v>
      </c>
      <c r="N85" s="173" t="s">
        <v>455</v>
      </c>
    </row>
    <row r="86" spans="1:14" ht="13.5" thickBot="1" x14ac:dyDescent="0.25">
      <c r="A86" s="64">
        <v>83</v>
      </c>
      <c r="B86" s="268" t="s">
        <v>630</v>
      </c>
      <c r="C86" s="64">
        <v>2023</v>
      </c>
      <c r="D86" s="173" t="s">
        <v>277</v>
      </c>
      <c r="E86" s="173" t="s">
        <v>455</v>
      </c>
      <c r="F86" s="173" t="s">
        <v>455</v>
      </c>
      <c r="G86" s="173" t="s">
        <v>455</v>
      </c>
      <c r="H86" s="173" t="s">
        <v>455</v>
      </c>
      <c r="I86" s="173" t="s">
        <v>455</v>
      </c>
      <c r="J86" s="173" t="s">
        <v>455</v>
      </c>
      <c r="K86" s="173" t="s">
        <v>455</v>
      </c>
      <c r="L86" s="173" t="s">
        <v>455</v>
      </c>
      <c r="M86" s="173" t="s">
        <v>455</v>
      </c>
      <c r="N86" s="173" t="s">
        <v>455</v>
      </c>
    </row>
    <row r="87" spans="1:14" ht="13.5" thickBot="1" x14ac:dyDescent="0.25">
      <c r="A87" s="64">
        <v>84</v>
      </c>
      <c r="B87" s="276" t="s">
        <v>631</v>
      </c>
      <c r="C87" s="276"/>
      <c r="D87" s="277" t="s">
        <v>277</v>
      </c>
      <c r="E87" s="277" t="s">
        <v>455</v>
      </c>
      <c r="F87" s="277" t="s">
        <v>455</v>
      </c>
      <c r="G87" s="277" t="s">
        <v>455</v>
      </c>
      <c r="H87" s="277" t="s">
        <v>455</v>
      </c>
      <c r="I87" s="277" t="s">
        <v>455</v>
      </c>
      <c r="J87" s="277" t="s">
        <v>455</v>
      </c>
      <c r="K87" s="277" t="s">
        <v>455</v>
      </c>
      <c r="L87" s="277" t="s">
        <v>455</v>
      </c>
      <c r="M87" s="277" t="s">
        <v>455</v>
      </c>
      <c r="N87" s="277" t="s">
        <v>455</v>
      </c>
    </row>
    <row r="88" spans="1:14" x14ac:dyDescent="0.2">
      <c r="A88" s="64">
        <v>85</v>
      </c>
      <c r="B88" s="268" t="s">
        <v>632</v>
      </c>
      <c r="C88" s="64">
        <v>2019</v>
      </c>
      <c r="D88" s="173" t="s">
        <v>277</v>
      </c>
      <c r="E88" s="173" t="s">
        <v>455</v>
      </c>
      <c r="F88" s="173" t="s">
        <v>455</v>
      </c>
      <c r="G88" s="173" t="s">
        <v>455</v>
      </c>
      <c r="H88" s="173" t="s">
        <v>455</v>
      </c>
      <c r="I88" s="173" t="s">
        <v>455</v>
      </c>
      <c r="J88" s="173" t="s">
        <v>455</v>
      </c>
      <c r="K88" s="173" t="s">
        <v>455</v>
      </c>
      <c r="L88" s="173" t="s">
        <v>455</v>
      </c>
      <c r="M88" s="173" t="s">
        <v>455</v>
      </c>
      <c r="N88" s="173" t="s">
        <v>455</v>
      </c>
    </row>
    <row r="89" spans="1:14" x14ac:dyDescent="0.2">
      <c r="A89" s="64">
        <v>86</v>
      </c>
      <c r="B89" s="268" t="s">
        <v>632</v>
      </c>
      <c r="C89" s="64">
        <v>2020</v>
      </c>
      <c r="D89" s="173" t="s">
        <v>277</v>
      </c>
      <c r="E89" s="173" t="s">
        <v>455</v>
      </c>
      <c r="F89" s="173" t="s">
        <v>455</v>
      </c>
      <c r="G89" s="173" t="s">
        <v>455</v>
      </c>
      <c r="H89" s="173" t="s">
        <v>455</v>
      </c>
      <c r="I89" s="173" t="s">
        <v>455</v>
      </c>
      <c r="J89" s="173" t="s">
        <v>455</v>
      </c>
      <c r="K89" s="173" t="s">
        <v>455</v>
      </c>
      <c r="L89" s="173" t="s">
        <v>455</v>
      </c>
      <c r="M89" s="173" t="s">
        <v>455</v>
      </c>
      <c r="N89" s="173" t="s">
        <v>455</v>
      </c>
    </row>
    <row r="90" spans="1:14" x14ac:dyDescent="0.2">
      <c r="A90" s="64">
        <v>87</v>
      </c>
      <c r="B90" s="268" t="s">
        <v>632</v>
      </c>
      <c r="C90" s="64">
        <v>2021</v>
      </c>
      <c r="D90" s="173" t="s">
        <v>277</v>
      </c>
      <c r="E90" s="173" t="s">
        <v>455</v>
      </c>
      <c r="F90" s="173" t="s">
        <v>455</v>
      </c>
      <c r="G90" s="173" t="s">
        <v>455</v>
      </c>
      <c r="H90" s="173" t="s">
        <v>455</v>
      </c>
      <c r="I90" s="173" t="s">
        <v>455</v>
      </c>
      <c r="J90" s="173" t="s">
        <v>455</v>
      </c>
      <c r="K90" s="173" t="s">
        <v>455</v>
      </c>
      <c r="L90" s="173" t="s">
        <v>455</v>
      </c>
      <c r="M90" s="173" t="s">
        <v>455</v>
      </c>
      <c r="N90" s="173" t="s">
        <v>455</v>
      </c>
    </row>
    <row r="91" spans="1:14" s="33" customFormat="1" x14ac:dyDescent="0.2">
      <c r="A91" s="64">
        <v>88</v>
      </c>
      <c r="B91" s="268" t="s">
        <v>632</v>
      </c>
      <c r="C91" s="64">
        <v>2022</v>
      </c>
      <c r="D91" s="173" t="s">
        <v>277</v>
      </c>
      <c r="E91" s="173" t="s">
        <v>455</v>
      </c>
      <c r="F91" s="173" t="s">
        <v>455</v>
      </c>
      <c r="G91" s="173" t="s">
        <v>455</v>
      </c>
      <c r="H91" s="173" t="s">
        <v>455</v>
      </c>
      <c r="I91" s="173" t="s">
        <v>455</v>
      </c>
      <c r="J91" s="173" t="s">
        <v>455</v>
      </c>
      <c r="K91" s="173" t="s">
        <v>455</v>
      </c>
      <c r="L91" s="173" t="s">
        <v>455</v>
      </c>
      <c r="M91" s="173" t="s">
        <v>455</v>
      </c>
      <c r="N91" s="173" t="s">
        <v>455</v>
      </c>
    </row>
    <row r="92" spans="1:14" ht="13.5" thickBot="1" x14ac:dyDescent="0.25">
      <c r="A92" s="64">
        <v>89</v>
      </c>
      <c r="B92" s="268" t="s">
        <v>632</v>
      </c>
      <c r="C92" s="64">
        <v>2023</v>
      </c>
      <c r="D92" s="173" t="s">
        <v>277</v>
      </c>
      <c r="E92" s="275">
        <v>-11070790</v>
      </c>
      <c r="F92" s="275">
        <v>-11070790</v>
      </c>
      <c r="G92" s="173" t="s">
        <v>277</v>
      </c>
      <c r="H92" s="275">
        <v>-2324866</v>
      </c>
      <c r="I92" s="275">
        <v>-2324866</v>
      </c>
      <c r="J92" s="275">
        <v>-2324866</v>
      </c>
      <c r="K92" s="173" t="s">
        <v>277</v>
      </c>
      <c r="L92" s="173" t="s">
        <v>455</v>
      </c>
      <c r="M92" s="173" t="s">
        <v>455</v>
      </c>
      <c r="N92" s="173" t="s">
        <v>455</v>
      </c>
    </row>
    <row r="93" spans="1:14" ht="13.5" thickBot="1" x14ac:dyDescent="0.25">
      <c r="A93" s="64">
        <v>90</v>
      </c>
      <c r="B93" s="276" t="s">
        <v>633</v>
      </c>
      <c r="C93" s="276"/>
      <c r="D93" s="277" t="s">
        <v>277</v>
      </c>
      <c r="E93" s="278">
        <v>-11070790</v>
      </c>
      <c r="F93" s="278">
        <v>-11070790</v>
      </c>
      <c r="G93" s="277" t="s">
        <v>277</v>
      </c>
      <c r="H93" s="278">
        <v>-2324866</v>
      </c>
      <c r="I93" s="278">
        <v>-2324866</v>
      </c>
      <c r="J93" s="278">
        <v>-2324866</v>
      </c>
      <c r="K93" s="277" t="s">
        <v>277</v>
      </c>
      <c r="L93" s="277" t="s">
        <v>455</v>
      </c>
      <c r="M93" s="277" t="s">
        <v>455</v>
      </c>
      <c r="N93" s="277" t="s">
        <v>455</v>
      </c>
    </row>
    <row r="94" spans="1:14" x14ac:dyDescent="0.2">
      <c r="A94" s="64">
        <v>91</v>
      </c>
      <c r="B94" s="268" t="s">
        <v>634</v>
      </c>
      <c r="C94" s="64">
        <v>2019</v>
      </c>
      <c r="D94" s="173" t="s">
        <v>277</v>
      </c>
      <c r="E94" s="275">
        <v>8553551</v>
      </c>
      <c r="F94" s="275">
        <v>8553551</v>
      </c>
      <c r="G94" s="173" t="s">
        <v>455</v>
      </c>
      <c r="H94" s="173" t="s">
        <v>455</v>
      </c>
      <c r="I94" s="173" t="s">
        <v>455</v>
      </c>
      <c r="J94" s="275">
        <v>1796246</v>
      </c>
      <c r="K94" s="275">
        <v>1796246</v>
      </c>
      <c r="L94" s="173" t="s">
        <v>455</v>
      </c>
      <c r="M94" s="275">
        <v>2273729</v>
      </c>
      <c r="N94" s="173" t="s">
        <v>455</v>
      </c>
    </row>
    <row r="95" spans="1:14" x14ac:dyDescent="0.2">
      <c r="A95" s="64">
        <v>92</v>
      </c>
      <c r="B95" s="268" t="s">
        <v>634</v>
      </c>
      <c r="C95" s="64">
        <v>2020</v>
      </c>
      <c r="D95" s="275">
        <v>8553551</v>
      </c>
      <c r="E95" s="275">
        <v>10211289</v>
      </c>
      <c r="F95" s="275">
        <v>18764840</v>
      </c>
      <c r="G95" s="173" t="s">
        <v>455</v>
      </c>
      <c r="H95" s="173" t="s">
        <v>455</v>
      </c>
      <c r="I95" s="173" t="s">
        <v>455</v>
      </c>
      <c r="J95" s="275">
        <v>3940616</v>
      </c>
      <c r="K95" s="275">
        <v>3940616</v>
      </c>
      <c r="L95" s="173" t="s">
        <v>455</v>
      </c>
      <c r="M95" s="275">
        <v>4988122</v>
      </c>
      <c r="N95" s="173" t="s">
        <v>455</v>
      </c>
    </row>
    <row r="96" spans="1:14" x14ac:dyDescent="0.2">
      <c r="A96" s="64">
        <v>93</v>
      </c>
      <c r="B96" s="268" t="s">
        <v>634</v>
      </c>
      <c r="C96" s="64">
        <v>2021</v>
      </c>
      <c r="D96" s="275">
        <v>26460316</v>
      </c>
      <c r="E96" s="275">
        <v>17757893</v>
      </c>
      <c r="F96" s="275">
        <v>44218209</v>
      </c>
      <c r="G96" s="173" t="s">
        <v>455</v>
      </c>
      <c r="H96" s="173" t="s">
        <v>455</v>
      </c>
      <c r="I96" s="173" t="s">
        <v>455</v>
      </c>
      <c r="J96" s="275">
        <v>9285824</v>
      </c>
      <c r="K96" s="275">
        <v>9285824</v>
      </c>
      <c r="L96" s="173" t="s">
        <v>455</v>
      </c>
      <c r="M96" s="275">
        <v>11754207</v>
      </c>
      <c r="N96" s="173" t="s">
        <v>455</v>
      </c>
    </row>
    <row r="97" spans="1:14" x14ac:dyDescent="0.2">
      <c r="A97" s="64">
        <v>94</v>
      </c>
      <c r="B97" s="268" t="s">
        <v>634</v>
      </c>
      <c r="C97" s="64">
        <v>2022</v>
      </c>
      <c r="D97" s="275">
        <v>36323772</v>
      </c>
      <c r="E97" s="275">
        <v>21043196</v>
      </c>
      <c r="F97" s="275">
        <v>57366968</v>
      </c>
      <c r="G97" s="173" t="s">
        <v>455</v>
      </c>
      <c r="H97" s="173" t="s">
        <v>455</v>
      </c>
      <c r="I97" s="173" t="s">
        <v>455</v>
      </c>
      <c r="J97" s="275">
        <v>12047063</v>
      </c>
      <c r="K97" s="275">
        <v>12047063</v>
      </c>
      <c r="L97" s="173" t="s">
        <v>455</v>
      </c>
      <c r="M97" s="275">
        <v>15249447</v>
      </c>
      <c r="N97" s="173" t="s">
        <v>455</v>
      </c>
    </row>
    <row r="98" spans="1:14" ht="13.5" thickBot="1" x14ac:dyDescent="0.25">
      <c r="A98" s="64">
        <v>95</v>
      </c>
      <c r="B98" s="268" t="s">
        <v>634</v>
      </c>
      <c r="C98" s="64">
        <v>2023</v>
      </c>
      <c r="D98" s="275">
        <v>57366968</v>
      </c>
      <c r="E98" s="275">
        <v>31719255</v>
      </c>
      <c r="F98" s="275">
        <v>89086223</v>
      </c>
      <c r="G98" s="173" t="s">
        <v>455</v>
      </c>
      <c r="H98" s="275">
        <v>6661043</v>
      </c>
      <c r="I98" s="275">
        <v>6661043</v>
      </c>
      <c r="J98" s="275">
        <v>18708107</v>
      </c>
      <c r="K98" s="173" t="s">
        <v>455</v>
      </c>
      <c r="L98" s="173" t="s">
        <v>455</v>
      </c>
      <c r="M98" s="173" t="s">
        <v>455</v>
      </c>
      <c r="N98" s="173" t="s">
        <v>455</v>
      </c>
    </row>
    <row r="99" spans="1:14" ht="13.5" thickBot="1" x14ac:dyDescent="0.25">
      <c r="A99" s="64">
        <v>96</v>
      </c>
      <c r="B99" s="276" t="s">
        <v>635</v>
      </c>
      <c r="C99" s="276"/>
      <c r="D99" s="278">
        <v>128704608</v>
      </c>
      <c r="E99" s="278">
        <v>89285184</v>
      </c>
      <c r="F99" s="278">
        <v>217989792</v>
      </c>
      <c r="G99" s="277" t="s">
        <v>455</v>
      </c>
      <c r="H99" s="278">
        <v>6661043</v>
      </c>
      <c r="I99" s="278">
        <v>6661043</v>
      </c>
      <c r="J99" s="278">
        <v>45777856</v>
      </c>
      <c r="K99" s="278">
        <v>27069749</v>
      </c>
      <c r="L99" s="277" t="s">
        <v>455</v>
      </c>
      <c r="M99" s="278">
        <v>34265506</v>
      </c>
      <c r="N99" s="277" t="s">
        <v>455</v>
      </c>
    </row>
    <row r="100" spans="1:14" x14ac:dyDescent="0.2">
      <c r="A100" s="64">
        <v>97</v>
      </c>
      <c r="B100" s="268" t="s">
        <v>636</v>
      </c>
      <c r="C100" s="64">
        <v>2019</v>
      </c>
      <c r="D100" s="173" t="s">
        <v>277</v>
      </c>
      <c r="E100" s="173" t="s">
        <v>455</v>
      </c>
      <c r="F100" s="173" t="s">
        <v>455</v>
      </c>
      <c r="G100" s="173" t="s">
        <v>455</v>
      </c>
      <c r="H100" s="173" t="s">
        <v>455</v>
      </c>
      <c r="I100" s="173" t="s">
        <v>455</v>
      </c>
      <c r="J100" s="173" t="s">
        <v>455</v>
      </c>
      <c r="K100" s="173" t="s">
        <v>455</v>
      </c>
      <c r="L100" s="173" t="s">
        <v>455</v>
      </c>
      <c r="M100" s="173" t="s">
        <v>455</v>
      </c>
      <c r="N100" s="173" t="s">
        <v>455</v>
      </c>
    </row>
    <row r="101" spans="1:14" x14ac:dyDescent="0.2">
      <c r="A101" s="64">
        <v>98</v>
      </c>
      <c r="B101" s="268" t="s">
        <v>636</v>
      </c>
      <c r="C101" s="64">
        <v>2020</v>
      </c>
      <c r="D101" s="173" t="s">
        <v>277</v>
      </c>
      <c r="E101" s="173" t="s">
        <v>455</v>
      </c>
      <c r="F101" s="173" t="s">
        <v>455</v>
      </c>
      <c r="G101" s="173" t="s">
        <v>455</v>
      </c>
      <c r="H101" s="173" t="s">
        <v>455</v>
      </c>
      <c r="I101" s="173" t="s">
        <v>455</v>
      </c>
      <c r="J101" s="173" t="s">
        <v>455</v>
      </c>
      <c r="K101" s="173" t="s">
        <v>455</v>
      </c>
      <c r="L101" s="173" t="s">
        <v>455</v>
      </c>
      <c r="M101" s="173" t="s">
        <v>455</v>
      </c>
      <c r="N101" s="173" t="s">
        <v>455</v>
      </c>
    </row>
    <row r="102" spans="1:14" s="33" customFormat="1" x14ac:dyDescent="0.2">
      <c r="A102" s="64">
        <v>99</v>
      </c>
      <c r="B102" s="268" t="s">
        <v>636</v>
      </c>
      <c r="C102" s="64">
        <v>2021</v>
      </c>
      <c r="D102" s="173" t="s">
        <v>277</v>
      </c>
      <c r="E102" s="173" t="s">
        <v>455</v>
      </c>
      <c r="F102" s="173" t="s">
        <v>455</v>
      </c>
      <c r="G102" s="173" t="s">
        <v>455</v>
      </c>
      <c r="H102" s="173" t="s">
        <v>455</v>
      </c>
      <c r="I102" s="173" t="s">
        <v>455</v>
      </c>
      <c r="J102" s="173" t="s">
        <v>455</v>
      </c>
      <c r="K102" s="173" t="s">
        <v>455</v>
      </c>
      <c r="L102" s="173" t="s">
        <v>455</v>
      </c>
      <c r="M102" s="173" t="s">
        <v>455</v>
      </c>
      <c r="N102" s="173" t="s">
        <v>455</v>
      </c>
    </row>
    <row r="103" spans="1:14" x14ac:dyDescent="0.2">
      <c r="A103" s="64">
        <v>100</v>
      </c>
      <c r="B103" s="268" t="s">
        <v>636</v>
      </c>
      <c r="C103" s="64">
        <v>2022</v>
      </c>
      <c r="D103" s="173" t="s">
        <v>277</v>
      </c>
      <c r="E103" s="173" t="s">
        <v>455</v>
      </c>
      <c r="F103" s="173" t="s">
        <v>455</v>
      </c>
      <c r="G103" s="173" t="s">
        <v>455</v>
      </c>
      <c r="H103" s="173" t="s">
        <v>455</v>
      </c>
      <c r="I103" s="173" t="s">
        <v>455</v>
      </c>
      <c r="J103" s="173" t="s">
        <v>455</v>
      </c>
      <c r="K103" s="173" t="s">
        <v>455</v>
      </c>
      <c r="L103" s="173" t="s">
        <v>455</v>
      </c>
      <c r="M103" s="173" t="s">
        <v>455</v>
      </c>
      <c r="N103" s="173" t="s">
        <v>455</v>
      </c>
    </row>
    <row r="104" spans="1:14" ht="13.5" thickBot="1" x14ac:dyDescent="0.25">
      <c r="A104" s="64">
        <v>101</v>
      </c>
      <c r="B104" s="268" t="s">
        <v>636</v>
      </c>
      <c r="C104" s="64">
        <v>2023</v>
      </c>
      <c r="D104" s="173" t="s">
        <v>277</v>
      </c>
      <c r="E104" s="173" t="s">
        <v>455</v>
      </c>
      <c r="F104" s="173" t="s">
        <v>455</v>
      </c>
      <c r="G104" s="173" t="s">
        <v>455</v>
      </c>
      <c r="H104" s="173" t="s">
        <v>455</v>
      </c>
      <c r="I104" s="173" t="s">
        <v>455</v>
      </c>
      <c r="J104" s="173" t="s">
        <v>455</v>
      </c>
      <c r="K104" s="173" t="s">
        <v>455</v>
      </c>
      <c r="L104" s="173" t="s">
        <v>455</v>
      </c>
      <c r="M104" s="173" t="s">
        <v>455</v>
      </c>
      <c r="N104" s="173" t="s">
        <v>455</v>
      </c>
    </row>
    <row r="105" spans="1:14" ht="13.5" thickBot="1" x14ac:dyDescent="0.25">
      <c r="A105" s="64">
        <v>102</v>
      </c>
      <c r="B105" s="276" t="s">
        <v>637</v>
      </c>
      <c r="C105" s="276"/>
      <c r="D105" s="277" t="s">
        <v>277</v>
      </c>
      <c r="E105" s="277" t="s">
        <v>455</v>
      </c>
      <c r="F105" s="277" t="s">
        <v>455</v>
      </c>
      <c r="G105" s="277" t="s">
        <v>455</v>
      </c>
      <c r="H105" s="277" t="s">
        <v>455</v>
      </c>
      <c r="I105" s="277" t="s">
        <v>455</v>
      </c>
      <c r="J105" s="277" t="s">
        <v>455</v>
      </c>
      <c r="K105" s="277" t="s">
        <v>455</v>
      </c>
      <c r="L105" s="277" t="s">
        <v>455</v>
      </c>
      <c r="M105" s="277" t="s">
        <v>455</v>
      </c>
      <c r="N105" s="277" t="s">
        <v>455</v>
      </c>
    </row>
    <row r="106" spans="1:14" x14ac:dyDescent="0.2">
      <c r="A106" s="64">
        <v>103</v>
      </c>
      <c r="B106" s="268" t="s">
        <v>638</v>
      </c>
      <c r="C106" s="64">
        <v>2019</v>
      </c>
      <c r="D106" s="173" t="s">
        <v>277</v>
      </c>
      <c r="E106" s="173" t="s">
        <v>455</v>
      </c>
      <c r="F106" s="173" t="s">
        <v>455</v>
      </c>
      <c r="G106" s="173" t="s">
        <v>455</v>
      </c>
      <c r="H106" s="173" t="s">
        <v>455</v>
      </c>
      <c r="I106" s="173" t="s">
        <v>455</v>
      </c>
      <c r="J106" s="173" t="s">
        <v>455</v>
      </c>
      <c r="K106" s="173" t="s">
        <v>455</v>
      </c>
      <c r="L106" s="173" t="s">
        <v>455</v>
      </c>
      <c r="M106" s="173" t="s">
        <v>455</v>
      </c>
      <c r="N106" s="173" t="s">
        <v>455</v>
      </c>
    </row>
    <row r="107" spans="1:14" x14ac:dyDescent="0.2">
      <c r="A107" s="64">
        <v>104</v>
      </c>
      <c r="B107" s="268" t="s">
        <v>638</v>
      </c>
      <c r="C107" s="64">
        <v>2020</v>
      </c>
      <c r="D107" s="173" t="s">
        <v>277</v>
      </c>
      <c r="E107" s="173" t="s">
        <v>455</v>
      </c>
      <c r="F107" s="173" t="s">
        <v>455</v>
      </c>
      <c r="G107" s="173" t="s">
        <v>455</v>
      </c>
      <c r="H107" s="173" t="s">
        <v>455</v>
      </c>
      <c r="I107" s="173" t="s">
        <v>455</v>
      </c>
      <c r="J107" s="173" t="s">
        <v>455</v>
      </c>
      <c r="K107" s="173" t="s">
        <v>455</v>
      </c>
      <c r="L107" s="173" t="s">
        <v>455</v>
      </c>
      <c r="M107" s="173" t="s">
        <v>455</v>
      </c>
      <c r="N107" s="173" t="s">
        <v>455</v>
      </c>
    </row>
    <row r="108" spans="1:14" x14ac:dyDescent="0.2">
      <c r="A108" s="64">
        <v>105</v>
      </c>
      <c r="B108" s="268" t="s">
        <v>638</v>
      </c>
      <c r="C108" s="64">
        <v>2021</v>
      </c>
      <c r="D108" s="173" t="s">
        <v>277</v>
      </c>
      <c r="E108" s="173" t="s">
        <v>455</v>
      </c>
      <c r="F108" s="173" t="s">
        <v>455</v>
      </c>
      <c r="G108" s="173" t="s">
        <v>455</v>
      </c>
      <c r="H108" s="173" t="s">
        <v>455</v>
      </c>
      <c r="I108" s="173" t="s">
        <v>455</v>
      </c>
      <c r="J108" s="173" t="s">
        <v>455</v>
      </c>
      <c r="K108" s="173" t="s">
        <v>455</v>
      </c>
      <c r="L108" s="173" t="s">
        <v>455</v>
      </c>
      <c r="M108" s="173" t="s">
        <v>455</v>
      </c>
      <c r="N108" s="173" t="s">
        <v>455</v>
      </c>
    </row>
    <row r="109" spans="1:14" x14ac:dyDescent="0.2">
      <c r="A109" s="64">
        <v>106</v>
      </c>
      <c r="B109" s="268" t="s">
        <v>638</v>
      </c>
      <c r="C109" s="64">
        <v>2022</v>
      </c>
      <c r="D109" s="173" t="s">
        <v>277</v>
      </c>
      <c r="E109" s="173" t="s">
        <v>455</v>
      </c>
      <c r="F109" s="173" t="s">
        <v>455</v>
      </c>
      <c r="G109" s="173" t="s">
        <v>455</v>
      </c>
      <c r="H109" s="173" t="s">
        <v>455</v>
      </c>
      <c r="I109" s="173" t="s">
        <v>455</v>
      </c>
      <c r="J109" s="173" t="s">
        <v>455</v>
      </c>
      <c r="K109" s="173" t="s">
        <v>455</v>
      </c>
      <c r="L109" s="173" t="s">
        <v>455</v>
      </c>
      <c r="M109" s="173" t="s">
        <v>455</v>
      </c>
      <c r="N109" s="173" t="s">
        <v>455</v>
      </c>
    </row>
    <row r="110" spans="1:14" ht="13.5" thickBot="1" x14ac:dyDescent="0.25">
      <c r="A110" s="64">
        <v>107</v>
      </c>
      <c r="B110" s="268" t="s">
        <v>638</v>
      </c>
      <c r="C110" s="64">
        <v>2023</v>
      </c>
      <c r="D110" s="173" t="s">
        <v>277</v>
      </c>
      <c r="E110" s="173" t="s">
        <v>455</v>
      </c>
      <c r="F110" s="173" t="s">
        <v>455</v>
      </c>
      <c r="G110" s="173" t="s">
        <v>455</v>
      </c>
      <c r="H110" s="173" t="s">
        <v>455</v>
      </c>
      <c r="I110" s="173" t="s">
        <v>455</v>
      </c>
      <c r="J110" s="173" t="s">
        <v>455</v>
      </c>
      <c r="K110" s="173" t="s">
        <v>455</v>
      </c>
      <c r="L110" s="173" t="s">
        <v>455</v>
      </c>
      <c r="M110" s="173" t="s">
        <v>455</v>
      </c>
      <c r="N110" s="173" t="s">
        <v>455</v>
      </c>
    </row>
    <row r="111" spans="1:14" ht="13.5" thickBot="1" x14ac:dyDescent="0.25">
      <c r="A111" s="64">
        <v>108</v>
      </c>
      <c r="B111" s="276" t="s">
        <v>639</v>
      </c>
      <c r="C111" s="276"/>
      <c r="D111" s="277" t="s">
        <v>277</v>
      </c>
      <c r="E111" s="277" t="s">
        <v>455</v>
      </c>
      <c r="F111" s="277" t="s">
        <v>455</v>
      </c>
      <c r="G111" s="277" t="s">
        <v>455</v>
      </c>
      <c r="H111" s="277" t="s">
        <v>455</v>
      </c>
      <c r="I111" s="277" t="s">
        <v>455</v>
      </c>
      <c r="J111" s="277" t="s">
        <v>455</v>
      </c>
      <c r="K111" s="277" t="s">
        <v>455</v>
      </c>
      <c r="L111" s="277" t="s">
        <v>455</v>
      </c>
      <c r="M111" s="277" t="s">
        <v>455</v>
      </c>
      <c r="N111" s="277" t="s">
        <v>455</v>
      </c>
    </row>
    <row r="112" spans="1:14" x14ac:dyDescent="0.2">
      <c r="A112" s="64">
        <v>109</v>
      </c>
      <c r="B112" s="268" t="s">
        <v>640</v>
      </c>
      <c r="C112" s="64">
        <v>2019</v>
      </c>
      <c r="D112" s="173" t="s">
        <v>277</v>
      </c>
      <c r="E112" s="173" t="s">
        <v>455</v>
      </c>
      <c r="F112" s="173" t="s">
        <v>455</v>
      </c>
      <c r="G112" s="173" t="s">
        <v>455</v>
      </c>
      <c r="H112" s="173" t="s">
        <v>455</v>
      </c>
      <c r="I112" s="173" t="s">
        <v>455</v>
      </c>
      <c r="J112" s="173" t="s">
        <v>455</v>
      </c>
      <c r="K112" s="173" t="s">
        <v>455</v>
      </c>
      <c r="L112" s="173" t="s">
        <v>455</v>
      </c>
      <c r="M112" s="173" t="s">
        <v>455</v>
      </c>
      <c r="N112" s="173" t="s">
        <v>455</v>
      </c>
    </row>
    <row r="113" spans="1:14" x14ac:dyDescent="0.2">
      <c r="A113" s="64">
        <v>110</v>
      </c>
      <c r="B113" s="268" t="s">
        <v>640</v>
      </c>
      <c r="C113" s="64">
        <v>2020</v>
      </c>
      <c r="D113" s="173" t="s">
        <v>277</v>
      </c>
      <c r="E113" s="173" t="s">
        <v>455</v>
      </c>
      <c r="F113" s="173" t="s">
        <v>455</v>
      </c>
      <c r="G113" s="173" t="s">
        <v>455</v>
      </c>
      <c r="H113" s="173" t="s">
        <v>455</v>
      </c>
      <c r="I113" s="173" t="s">
        <v>455</v>
      </c>
      <c r="J113" s="173" t="s">
        <v>455</v>
      </c>
      <c r="K113" s="173" t="s">
        <v>455</v>
      </c>
      <c r="L113" s="173" t="s">
        <v>455</v>
      </c>
      <c r="M113" s="173" t="s">
        <v>455</v>
      </c>
      <c r="N113" s="173" t="s">
        <v>455</v>
      </c>
    </row>
    <row r="114" spans="1:14" x14ac:dyDescent="0.2">
      <c r="A114" s="64">
        <v>111</v>
      </c>
      <c r="B114" s="268" t="s">
        <v>640</v>
      </c>
      <c r="C114" s="64">
        <v>2021</v>
      </c>
      <c r="D114" s="173" t="s">
        <v>277</v>
      </c>
      <c r="E114" s="173" t="s">
        <v>455</v>
      </c>
      <c r="F114" s="173" t="s">
        <v>455</v>
      </c>
      <c r="G114" s="173" t="s">
        <v>455</v>
      </c>
      <c r="H114" s="173" t="s">
        <v>455</v>
      </c>
      <c r="I114" s="173" t="s">
        <v>455</v>
      </c>
      <c r="J114" s="173" t="s">
        <v>455</v>
      </c>
      <c r="K114" s="173" t="s">
        <v>455</v>
      </c>
      <c r="L114" s="173" t="s">
        <v>455</v>
      </c>
      <c r="M114" s="173" t="s">
        <v>455</v>
      </c>
      <c r="N114" s="173" t="s">
        <v>455</v>
      </c>
    </row>
    <row r="115" spans="1:14" x14ac:dyDescent="0.2">
      <c r="A115" s="64">
        <v>112</v>
      </c>
      <c r="B115" s="268" t="s">
        <v>640</v>
      </c>
      <c r="C115" s="64">
        <v>2022</v>
      </c>
      <c r="D115" s="173" t="s">
        <v>277</v>
      </c>
      <c r="E115" s="173" t="s">
        <v>455</v>
      </c>
      <c r="F115" s="173" t="s">
        <v>455</v>
      </c>
      <c r="G115" s="173" t="s">
        <v>455</v>
      </c>
      <c r="H115" s="173" t="s">
        <v>455</v>
      </c>
      <c r="I115" s="173" t="s">
        <v>455</v>
      </c>
      <c r="J115" s="173" t="s">
        <v>455</v>
      </c>
      <c r="K115" s="173" t="s">
        <v>455</v>
      </c>
      <c r="L115" s="173" t="s">
        <v>455</v>
      </c>
      <c r="M115" s="173" t="s">
        <v>455</v>
      </c>
      <c r="N115" s="173" t="s">
        <v>455</v>
      </c>
    </row>
    <row r="116" spans="1:14" ht="13.5" thickBot="1" x14ac:dyDescent="0.25">
      <c r="A116" s="64">
        <v>113</v>
      </c>
      <c r="B116" s="268" t="s">
        <v>640</v>
      </c>
      <c r="C116" s="64">
        <v>2023</v>
      </c>
      <c r="D116" s="173" t="s">
        <v>277</v>
      </c>
      <c r="E116" s="173" t="s">
        <v>455</v>
      </c>
      <c r="F116" s="173" t="s">
        <v>455</v>
      </c>
      <c r="G116" s="173" t="s">
        <v>455</v>
      </c>
      <c r="H116" s="173" t="s">
        <v>455</v>
      </c>
      <c r="I116" s="173" t="s">
        <v>455</v>
      </c>
      <c r="J116" s="173" t="s">
        <v>455</v>
      </c>
      <c r="K116" s="173" t="s">
        <v>455</v>
      </c>
      <c r="L116" s="173" t="s">
        <v>455</v>
      </c>
      <c r="M116" s="173" t="s">
        <v>455</v>
      </c>
      <c r="N116" s="173" t="s">
        <v>455</v>
      </c>
    </row>
    <row r="117" spans="1:14" ht="13.5" thickBot="1" x14ac:dyDescent="0.25">
      <c r="A117" s="64">
        <v>114</v>
      </c>
      <c r="B117" s="276" t="s">
        <v>641</v>
      </c>
      <c r="C117" s="276"/>
      <c r="D117" s="277" t="s">
        <v>277</v>
      </c>
      <c r="E117" s="277" t="s">
        <v>455</v>
      </c>
      <c r="F117" s="277" t="s">
        <v>455</v>
      </c>
      <c r="G117" s="277" t="s">
        <v>455</v>
      </c>
      <c r="H117" s="277" t="s">
        <v>455</v>
      </c>
      <c r="I117" s="277" t="s">
        <v>455</v>
      </c>
      <c r="J117" s="277" t="s">
        <v>455</v>
      </c>
      <c r="K117" s="277" t="s">
        <v>455</v>
      </c>
      <c r="L117" s="277" t="s">
        <v>455</v>
      </c>
      <c r="M117" s="277" t="s">
        <v>455</v>
      </c>
      <c r="N117" s="277" t="s">
        <v>455</v>
      </c>
    </row>
    <row r="118" spans="1:14" x14ac:dyDescent="0.2">
      <c r="A118" s="64">
        <v>115</v>
      </c>
      <c r="B118" s="268" t="s">
        <v>642</v>
      </c>
      <c r="C118" s="64">
        <v>2019</v>
      </c>
      <c r="D118" s="173" t="s">
        <v>277</v>
      </c>
      <c r="E118" s="275">
        <v>101505242</v>
      </c>
      <c r="F118" s="275">
        <v>101505242</v>
      </c>
      <c r="G118" s="173" t="s">
        <v>455</v>
      </c>
      <c r="H118" s="275">
        <v>21316101</v>
      </c>
      <c r="I118" s="275">
        <v>21316101</v>
      </c>
      <c r="J118" s="275">
        <v>21316101</v>
      </c>
      <c r="K118" s="173" t="s">
        <v>455</v>
      </c>
      <c r="L118" s="173" t="s">
        <v>455</v>
      </c>
      <c r="M118" s="173" t="s">
        <v>455</v>
      </c>
      <c r="N118" s="173" t="s">
        <v>455</v>
      </c>
    </row>
    <row r="119" spans="1:14" x14ac:dyDescent="0.2">
      <c r="A119" s="64">
        <v>116</v>
      </c>
      <c r="B119" s="268" t="s">
        <v>642</v>
      </c>
      <c r="C119" s="64">
        <v>2020</v>
      </c>
      <c r="D119" s="275">
        <v>101505242</v>
      </c>
      <c r="E119" s="275">
        <v>37005748</v>
      </c>
      <c r="F119" s="275">
        <v>138510990</v>
      </c>
      <c r="G119" s="275">
        <v>21316101</v>
      </c>
      <c r="H119" s="275">
        <v>7771207</v>
      </c>
      <c r="I119" s="275">
        <v>29087308</v>
      </c>
      <c r="J119" s="275">
        <v>29087308</v>
      </c>
      <c r="K119" s="173">
        <v>0</v>
      </c>
      <c r="L119" s="173" t="s">
        <v>277</v>
      </c>
      <c r="M119" s="173">
        <v>0</v>
      </c>
      <c r="N119" s="173" t="s">
        <v>277</v>
      </c>
    </row>
    <row r="120" spans="1:14" x14ac:dyDescent="0.2">
      <c r="A120" s="64">
        <v>117</v>
      </c>
      <c r="B120" s="268" t="s">
        <v>642</v>
      </c>
      <c r="C120" s="64">
        <v>2021</v>
      </c>
      <c r="D120" s="275">
        <v>138510990</v>
      </c>
      <c r="E120" s="275">
        <v>138388897</v>
      </c>
      <c r="F120" s="275">
        <v>276899888</v>
      </c>
      <c r="G120" s="275">
        <v>29087308</v>
      </c>
      <c r="H120" s="275">
        <v>29061668</v>
      </c>
      <c r="I120" s="275">
        <v>58148976</v>
      </c>
      <c r="J120" s="275">
        <v>58148976</v>
      </c>
      <c r="K120" s="173">
        <v>0</v>
      </c>
      <c r="L120" s="173" t="s">
        <v>277</v>
      </c>
      <c r="M120" s="173">
        <v>0</v>
      </c>
      <c r="N120" s="173" t="s">
        <v>277</v>
      </c>
    </row>
    <row r="121" spans="1:14" x14ac:dyDescent="0.2">
      <c r="A121" s="64">
        <v>118</v>
      </c>
      <c r="B121" s="268" t="s">
        <v>642</v>
      </c>
      <c r="C121" s="64">
        <v>2022</v>
      </c>
      <c r="D121" s="275">
        <v>276899888</v>
      </c>
      <c r="E121" s="275">
        <v>213150274</v>
      </c>
      <c r="F121" s="275">
        <v>490050162</v>
      </c>
      <c r="G121" s="275">
        <v>58148976</v>
      </c>
      <c r="H121" s="275">
        <v>44761558</v>
      </c>
      <c r="I121" s="275">
        <v>102910534</v>
      </c>
      <c r="J121" s="275">
        <v>102910534</v>
      </c>
      <c r="K121" s="173">
        <v>0</v>
      </c>
      <c r="L121" s="173" t="s">
        <v>277</v>
      </c>
      <c r="M121" s="173">
        <v>0</v>
      </c>
      <c r="N121" s="173" t="s">
        <v>277</v>
      </c>
    </row>
    <row r="122" spans="1:14" ht="13.5" thickBot="1" x14ac:dyDescent="0.25">
      <c r="A122" s="64">
        <v>119</v>
      </c>
      <c r="B122" s="268" t="s">
        <v>642</v>
      </c>
      <c r="C122" s="64">
        <v>2023</v>
      </c>
      <c r="D122" s="275">
        <v>490050162</v>
      </c>
      <c r="E122" s="275">
        <v>287353122</v>
      </c>
      <c r="F122" s="275">
        <v>777403284</v>
      </c>
      <c r="G122" s="275">
        <v>102910534</v>
      </c>
      <c r="H122" s="275">
        <v>60344156</v>
      </c>
      <c r="I122" s="275">
        <v>163254690</v>
      </c>
      <c r="J122" s="275">
        <v>163254690</v>
      </c>
      <c r="K122" s="173" t="s">
        <v>455</v>
      </c>
      <c r="L122" s="173" t="s">
        <v>455</v>
      </c>
      <c r="M122" s="173" t="s">
        <v>455</v>
      </c>
      <c r="N122" s="173" t="s">
        <v>455</v>
      </c>
    </row>
    <row r="123" spans="1:14" ht="13.5" thickBot="1" x14ac:dyDescent="0.25">
      <c r="A123" s="64">
        <v>120</v>
      </c>
      <c r="B123" s="276" t="s">
        <v>643</v>
      </c>
      <c r="C123" s="276"/>
      <c r="D123" s="278">
        <v>1006966282</v>
      </c>
      <c r="E123" s="278">
        <v>777403284</v>
      </c>
      <c r="F123" s="278">
        <v>1784369567</v>
      </c>
      <c r="G123" s="278">
        <v>211462919</v>
      </c>
      <c r="H123" s="278">
        <v>163254690</v>
      </c>
      <c r="I123" s="278">
        <v>374717609</v>
      </c>
      <c r="J123" s="278">
        <v>374717609</v>
      </c>
      <c r="K123" s="277">
        <v>0</v>
      </c>
      <c r="L123" s="277" t="s">
        <v>277</v>
      </c>
      <c r="M123" s="277">
        <v>0</v>
      </c>
      <c r="N123" s="277" t="s">
        <v>277</v>
      </c>
    </row>
    <row r="124" spans="1:14" x14ac:dyDescent="0.2">
      <c r="A124" s="64">
        <v>121</v>
      </c>
      <c r="B124" s="268" t="s">
        <v>644</v>
      </c>
      <c r="C124" s="64">
        <v>2019</v>
      </c>
      <c r="D124" s="173" t="s">
        <v>277</v>
      </c>
      <c r="E124" s="275">
        <v>-73013290</v>
      </c>
      <c r="F124" s="275">
        <v>-73013290</v>
      </c>
      <c r="G124" s="173" t="s">
        <v>277</v>
      </c>
      <c r="H124" s="275">
        <v>-15332791</v>
      </c>
      <c r="I124" s="275">
        <v>-15332791</v>
      </c>
      <c r="J124" s="275">
        <v>-15332791</v>
      </c>
      <c r="K124" s="173" t="s">
        <v>277</v>
      </c>
      <c r="L124" s="173" t="s">
        <v>455</v>
      </c>
      <c r="M124" s="173" t="s">
        <v>455</v>
      </c>
      <c r="N124" s="173" t="s">
        <v>455</v>
      </c>
    </row>
    <row r="125" spans="1:14" x14ac:dyDescent="0.2">
      <c r="A125" s="64">
        <v>122</v>
      </c>
      <c r="B125" s="268" t="s">
        <v>644</v>
      </c>
      <c r="C125" s="64">
        <v>2020</v>
      </c>
      <c r="D125" s="275">
        <v>-73013290</v>
      </c>
      <c r="E125" s="275">
        <v>-56908108</v>
      </c>
      <c r="F125" s="275">
        <v>-129921398</v>
      </c>
      <c r="G125" s="275">
        <v>-15332791</v>
      </c>
      <c r="H125" s="275">
        <v>-11950703</v>
      </c>
      <c r="I125" s="275">
        <v>-27283494</v>
      </c>
      <c r="J125" s="275">
        <v>-27283494</v>
      </c>
      <c r="K125" s="173">
        <v>1</v>
      </c>
      <c r="L125" s="173" t="s">
        <v>455</v>
      </c>
      <c r="M125" s="173">
        <v>1</v>
      </c>
      <c r="N125" s="173" t="s">
        <v>455</v>
      </c>
    </row>
    <row r="126" spans="1:14" x14ac:dyDescent="0.2">
      <c r="A126" s="64">
        <v>123</v>
      </c>
      <c r="B126" s="268" t="s">
        <v>644</v>
      </c>
      <c r="C126" s="64">
        <v>2021</v>
      </c>
      <c r="D126" s="275">
        <v>-129921398</v>
      </c>
      <c r="E126" s="275">
        <v>-51422723</v>
      </c>
      <c r="F126" s="275">
        <v>-181344121</v>
      </c>
      <c r="G126" s="275">
        <v>-27283494</v>
      </c>
      <c r="H126" s="275">
        <v>-10798771</v>
      </c>
      <c r="I126" s="275">
        <v>-38082265</v>
      </c>
      <c r="J126" s="275">
        <v>-38082266</v>
      </c>
      <c r="K126" s="173">
        <v>0</v>
      </c>
      <c r="L126" s="173" t="s">
        <v>277</v>
      </c>
      <c r="M126" s="173">
        <v>-1</v>
      </c>
      <c r="N126" s="173" t="s">
        <v>277</v>
      </c>
    </row>
    <row r="127" spans="1:14" x14ac:dyDescent="0.2">
      <c r="A127" s="64">
        <v>124</v>
      </c>
      <c r="B127" s="268" t="s">
        <v>644</v>
      </c>
      <c r="C127" s="64">
        <v>2022</v>
      </c>
      <c r="D127" s="275">
        <v>-181344121</v>
      </c>
      <c r="E127" s="275">
        <v>-60053525</v>
      </c>
      <c r="F127" s="275">
        <v>-241397646</v>
      </c>
      <c r="G127" s="275">
        <v>-38082265</v>
      </c>
      <c r="H127" s="275">
        <v>-12611240</v>
      </c>
      <c r="I127" s="275">
        <v>-50693505</v>
      </c>
      <c r="J127" s="275">
        <v>-50693506</v>
      </c>
      <c r="K127" s="173">
        <v>0</v>
      </c>
      <c r="L127" s="173" t="s">
        <v>277</v>
      </c>
      <c r="M127" s="173">
        <v>-1</v>
      </c>
      <c r="N127" s="173" t="s">
        <v>277</v>
      </c>
    </row>
    <row r="128" spans="1:14" ht="13.5" thickBot="1" x14ac:dyDescent="0.25">
      <c r="A128" s="64">
        <v>125</v>
      </c>
      <c r="B128" s="268" t="s">
        <v>644</v>
      </c>
      <c r="C128" s="64">
        <v>2023</v>
      </c>
      <c r="D128" s="275">
        <v>-241397646</v>
      </c>
      <c r="E128" s="275">
        <v>-59483290</v>
      </c>
      <c r="F128" s="275">
        <v>-300880936</v>
      </c>
      <c r="G128" s="275">
        <v>-50693505</v>
      </c>
      <c r="H128" s="275">
        <v>-12491491</v>
      </c>
      <c r="I128" s="275">
        <v>-63184996</v>
      </c>
      <c r="J128" s="275">
        <v>-63184997</v>
      </c>
      <c r="K128" s="173" t="s">
        <v>277</v>
      </c>
      <c r="L128" s="173" t="s">
        <v>455</v>
      </c>
      <c r="M128" s="173" t="s">
        <v>455</v>
      </c>
      <c r="N128" s="173" t="s">
        <v>455</v>
      </c>
    </row>
    <row r="129" spans="1:14" ht="13.5" thickBot="1" x14ac:dyDescent="0.25">
      <c r="A129" s="64">
        <v>126</v>
      </c>
      <c r="B129" s="276" t="s">
        <v>645</v>
      </c>
      <c r="C129" s="276"/>
      <c r="D129" s="278">
        <v>-625676456</v>
      </c>
      <c r="E129" s="278">
        <v>-300880936</v>
      </c>
      <c r="F129" s="278">
        <v>-926557392</v>
      </c>
      <c r="G129" s="278">
        <v>-131392056</v>
      </c>
      <c r="H129" s="278">
        <v>-63184996</v>
      </c>
      <c r="I129" s="278">
        <v>-194577052</v>
      </c>
      <c r="J129" s="278">
        <v>-194577052</v>
      </c>
      <c r="K129" s="277">
        <v>0</v>
      </c>
      <c r="L129" s="277" t="s">
        <v>277</v>
      </c>
      <c r="M129" s="277">
        <v>0</v>
      </c>
      <c r="N129" s="277" t="s">
        <v>277</v>
      </c>
    </row>
    <row r="130" spans="1:14" ht="13.5" thickBot="1" x14ac:dyDescent="0.25">
      <c r="A130" s="64">
        <v>127</v>
      </c>
      <c r="B130" s="268"/>
      <c r="C130" s="268"/>
      <c r="D130" s="173"/>
      <c r="E130" s="173"/>
      <c r="F130" s="173"/>
      <c r="G130" s="173"/>
      <c r="H130" s="173"/>
      <c r="I130" s="173"/>
      <c r="J130" s="173"/>
      <c r="K130" s="173"/>
      <c r="L130" s="173"/>
      <c r="M130" s="173"/>
      <c r="N130" s="173"/>
    </row>
    <row r="131" spans="1:14" ht="13.5" thickBot="1" x14ac:dyDescent="0.25">
      <c r="A131" s="64">
        <v>128</v>
      </c>
      <c r="B131" s="139" t="s">
        <v>646</v>
      </c>
      <c r="C131" s="139"/>
      <c r="D131" s="279">
        <v>2221958872</v>
      </c>
      <c r="E131" s="279">
        <v>1788752370</v>
      </c>
      <c r="F131" s="279">
        <v>4010711241</v>
      </c>
      <c r="G131" s="279">
        <v>439583395</v>
      </c>
      <c r="H131" s="279">
        <v>363549153</v>
      </c>
      <c r="I131" s="279">
        <v>803132549</v>
      </c>
      <c r="J131" s="279">
        <v>842249361</v>
      </c>
      <c r="K131" s="279">
        <v>27069749</v>
      </c>
      <c r="L131" s="280">
        <v>0</v>
      </c>
      <c r="M131" s="279">
        <v>34265505</v>
      </c>
      <c r="N131" s="280">
        <v>0</v>
      </c>
    </row>
    <row r="132" spans="1:14" ht="13.5" thickTop="1" x14ac:dyDescent="0.2">
      <c r="A132" s="64">
        <v>129</v>
      </c>
      <c r="B132" s="268" t="s">
        <v>647</v>
      </c>
      <c r="C132" s="268"/>
      <c r="D132" s="173"/>
      <c r="E132" s="173"/>
      <c r="F132" s="173"/>
      <c r="G132" s="173"/>
      <c r="H132" s="173"/>
      <c r="I132" s="173"/>
      <c r="J132" s="173"/>
      <c r="K132" s="173"/>
      <c r="L132" s="173"/>
      <c r="M132" s="173"/>
      <c r="N132" s="173"/>
    </row>
    <row r="133" spans="1:14" x14ac:dyDescent="0.2">
      <c r="B133" s="268"/>
      <c r="C133" s="268"/>
      <c r="D133" s="173"/>
      <c r="E133" s="173"/>
      <c r="F133" s="173"/>
      <c r="G133" s="173"/>
      <c r="H133" s="173"/>
      <c r="I133" s="173"/>
      <c r="J133" s="173"/>
      <c r="K133" s="173"/>
      <c r="L133" s="173"/>
      <c r="M133" s="173"/>
      <c r="N133" s="173"/>
    </row>
    <row r="134" spans="1:14" x14ac:dyDescent="0.2">
      <c r="B134" s="268"/>
      <c r="C134" s="268"/>
      <c r="D134" s="173"/>
      <c r="E134" s="173"/>
      <c r="F134" s="173"/>
      <c r="G134" s="173"/>
      <c r="H134" s="173"/>
      <c r="I134" s="173"/>
      <c r="J134" s="173"/>
      <c r="K134" s="173"/>
      <c r="L134" s="173"/>
      <c r="M134" s="173"/>
      <c r="N134" s="173"/>
    </row>
    <row r="135" spans="1:14" x14ac:dyDescent="0.2">
      <c r="B135" s="139"/>
      <c r="C135" s="139"/>
      <c r="D135" s="173"/>
      <c r="E135" s="173"/>
      <c r="F135" s="173"/>
      <c r="G135" s="173"/>
      <c r="H135" s="173"/>
      <c r="I135" s="173"/>
      <c r="J135" s="173"/>
      <c r="K135" s="173"/>
      <c r="L135" s="173"/>
      <c r="M135" s="173"/>
      <c r="N135" s="173"/>
    </row>
    <row r="136" spans="1:14" x14ac:dyDescent="0.2">
      <c r="B136" s="268"/>
      <c r="C136" s="268"/>
      <c r="D136" s="173"/>
      <c r="E136" s="173"/>
      <c r="F136" s="173"/>
      <c r="G136" s="173"/>
      <c r="H136" s="173"/>
      <c r="I136" s="173"/>
      <c r="J136" s="173"/>
      <c r="K136" s="173"/>
      <c r="L136" s="173"/>
      <c r="M136" s="173"/>
      <c r="N136" s="173"/>
    </row>
    <row r="137" spans="1:14" x14ac:dyDescent="0.2">
      <c r="B137" s="268"/>
      <c r="C137" s="268"/>
      <c r="D137" s="173"/>
      <c r="E137" s="173"/>
      <c r="F137" s="173"/>
      <c r="G137" s="173"/>
      <c r="H137" s="173"/>
      <c r="I137" s="173"/>
      <c r="J137" s="173"/>
      <c r="K137" s="173"/>
      <c r="L137" s="173"/>
      <c r="M137" s="173"/>
      <c r="N137" s="173"/>
    </row>
    <row r="138" spans="1:14" x14ac:dyDescent="0.2">
      <c r="B138" s="268"/>
      <c r="C138" s="268"/>
      <c r="D138" s="173"/>
      <c r="E138" s="173"/>
      <c r="F138" s="173"/>
      <c r="G138" s="173"/>
      <c r="H138" s="173"/>
      <c r="I138" s="173"/>
      <c r="J138" s="173"/>
      <c r="K138" s="173"/>
      <c r="L138" s="173"/>
      <c r="M138" s="173"/>
      <c r="N138" s="173"/>
    </row>
    <row r="139" spans="1:14" x14ac:dyDescent="0.2">
      <c r="B139" s="268"/>
      <c r="C139" s="268"/>
      <c r="D139" s="173"/>
      <c r="E139" s="173"/>
      <c r="F139" s="173"/>
      <c r="G139" s="173"/>
      <c r="H139" s="173"/>
      <c r="I139" s="173"/>
      <c r="J139" s="173"/>
      <c r="K139" s="173"/>
      <c r="L139" s="173"/>
      <c r="M139" s="173"/>
      <c r="N139" s="173"/>
    </row>
    <row r="140" spans="1:14" x14ac:dyDescent="0.2">
      <c r="B140" s="268"/>
      <c r="C140" s="268"/>
      <c r="D140" s="173"/>
      <c r="E140" s="173"/>
      <c r="F140" s="173"/>
      <c r="G140" s="173"/>
      <c r="H140" s="173"/>
      <c r="I140" s="173"/>
      <c r="J140" s="173"/>
      <c r="K140" s="173"/>
      <c r="L140" s="173"/>
      <c r="M140" s="173"/>
      <c r="N140" s="173"/>
    </row>
    <row r="141" spans="1:14" x14ac:dyDescent="0.2">
      <c r="B141" s="268"/>
      <c r="C141" s="268"/>
      <c r="D141" s="173"/>
      <c r="E141" s="173"/>
      <c r="F141" s="173"/>
      <c r="G141" s="173"/>
      <c r="H141" s="173"/>
      <c r="I141" s="173"/>
      <c r="J141" s="173"/>
      <c r="K141" s="173"/>
      <c r="L141" s="173"/>
      <c r="M141" s="173"/>
      <c r="N141" s="173"/>
    </row>
    <row r="142" spans="1:14" x14ac:dyDescent="0.2">
      <c r="B142" s="268"/>
      <c r="C142" s="268"/>
      <c r="D142" s="173"/>
      <c r="E142" s="173"/>
      <c r="F142" s="173"/>
      <c r="G142" s="173"/>
      <c r="H142" s="173"/>
      <c r="I142" s="173"/>
      <c r="J142" s="173"/>
      <c r="K142" s="173"/>
      <c r="L142" s="173"/>
      <c r="M142" s="173"/>
      <c r="N142" s="173"/>
    </row>
    <row r="143" spans="1:14" x14ac:dyDescent="0.2">
      <c r="B143" s="268"/>
      <c r="C143" s="268"/>
      <c r="D143" s="173"/>
      <c r="E143" s="173"/>
      <c r="F143" s="173"/>
      <c r="G143" s="173"/>
      <c r="H143" s="173"/>
      <c r="I143" s="173"/>
      <c r="J143" s="173"/>
      <c r="K143" s="173"/>
      <c r="L143" s="173"/>
      <c r="M143" s="173"/>
      <c r="N143" s="173"/>
    </row>
    <row r="144" spans="1:14" x14ac:dyDescent="0.2">
      <c r="B144" s="268"/>
      <c r="C144" s="268"/>
      <c r="D144" s="173"/>
      <c r="E144" s="173"/>
      <c r="F144" s="173"/>
      <c r="G144" s="173"/>
      <c r="H144" s="173"/>
      <c r="I144" s="173"/>
      <c r="J144" s="173"/>
      <c r="K144" s="173"/>
      <c r="L144" s="173"/>
      <c r="M144" s="173"/>
      <c r="N144" s="173"/>
    </row>
    <row r="145" spans="2:15" x14ac:dyDescent="0.2">
      <c r="B145" s="268"/>
      <c r="C145" s="268"/>
      <c r="D145" s="173"/>
      <c r="E145" s="173"/>
      <c r="F145" s="173"/>
      <c r="G145" s="173"/>
      <c r="H145" s="173"/>
      <c r="I145" s="173"/>
      <c r="J145" s="173"/>
      <c r="K145" s="173"/>
      <c r="L145" s="173"/>
      <c r="M145" s="173"/>
      <c r="N145" s="173"/>
    </row>
    <row r="146" spans="2:15" x14ac:dyDescent="0.2">
      <c r="B146" s="268"/>
      <c r="C146" s="268"/>
      <c r="D146" s="173"/>
      <c r="E146" s="173"/>
      <c r="F146" s="173"/>
      <c r="G146" s="173"/>
      <c r="H146" s="173"/>
      <c r="I146" s="173"/>
      <c r="J146" s="173"/>
      <c r="K146" s="173"/>
      <c r="L146" s="173"/>
      <c r="M146" s="173"/>
      <c r="N146" s="173"/>
    </row>
    <row r="147" spans="2:15" x14ac:dyDescent="0.2">
      <c r="B147" s="268"/>
      <c r="C147" s="268"/>
      <c r="D147" s="173"/>
      <c r="E147" s="173"/>
      <c r="F147" s="173"/>
      <c r="G147" s="173"/>
      <c r="H147" s="173"/>
      <c r="I147" s="173"/>
      <c r="J147" s="173"/>
      <c r="K147" s="173"/>
      <c r="L147" s="173"/>
      <c r="M147" s="173"/>
      <c r="N147" s="173"/>
    </row>
    <row r="148" spans="2:15" x14ac:dyDescent="0.2">
      <c r="B148" s="268"/>
      <c r="C148" s="268"/>
      <c r="D148" s="173"/>
      <c r="E148" s="173"/>
      <c r="F148" s="173"/>
      <c r="G148" s="173"/>
      <c r="H148" s="173"/>
      <c r="I148" s="173"/>
      <c r="J148" s="173"/>
      <c r="K148" s="173"/>
      <c r="L148" s="173"/>
      <c r="M148" s="173"/>
      <c r="N148" s="173"/>
    </row>
    <row r="149" spans="2:15" x14ac:dyDescent="0.2">
      <c r="B149" s="268"/>
      <c r="C149" s="268"/>
      <c r="D149" s="173"/>
      <c r="E149" s="173"/>
      <c r="F149" s="173"/>
      <c r="G149" s="173"/>
      <c r="H149" s="173"/>
      <c r="I149" s="173"/>
      <c r="J149" s="173"/>
      <c r="K149" s="173"/>
      <c r="L149" s="173"/>
      <c r="M149" s="173"/>
      <c r="N149" s="173"/>
    </row>
    <row r="150" spans="2:15" x14ac:dyDescent="0.2">
      <c r="B150" s="268"/>
      <c r="C150" s="268"/>
      <c r="D150" s="173"/>
      <c r="E150" s="173"/>
      <c r="F150" s="173"/>
      <c r="G150" s="173"/>
      <c r="H150" s="173"/>
      <c r="I150" s="173"/>
      <c r="J150" s="173"/>
      <c r="K150" s="173"/>
      <c r="L150" s="173"/>
      <c r="M150" s="173"/>
      <c r="N150" s="173"/>
    </row>
    <row r="151" spans="2:15" x14ac:dyDescent="0.2">
      <c r="B151" s="139"/>
      <c r="C151" s="139"/>
      <c r="D151" s="173"/>
      <c r="E151" s="173"/>
      <c r="F151" s="173"/>
      <c r="G151" s="173"/>
      <c r="H151" s="173"/>
      <c r="I151" s="173"/>
      <c r="J151" s="173"/>
      <c r="K151" s="173"/>
      <c r="L151" s="173"/>
      <c r="M151" s="173"/>
      <c r="N151" s="173"/>
    </row>
    <row r="152" spans="2:15" x14ac:dyDescent="0.2">
      <c r="K152" s="352"/>
    </row>
    <row r="153" spans="2:15" x14ac:dyDescent="0.2">
      <c r="K153" s="352"/>
    </row>
    <row r="154" spans="2:15" x14ac:dyDescent="0.2">
      <c r="K154" s="352"/>
    </row>
    <row r="155" spans="2:15" x14ac:dyDescent="0.2">
      <c r="O155" s="164"/>
    </row>
    <row r="158" spans="2:15" x14ac:dyDescent="0.2">
      <c r="B158" s="33"/>
      <c r="D158" s="353"/>
      <c r="E158" s="353"/>
      <c r="F158" s="353"/>
      <c r="G158" s="353"/>
      <c r="H158" s="353"/>
      <c r="I158" s="353"/>
      <c r="J158" s="353"/>
      <c r="K158" s="353"/>
      <c r="L158" s="353"/>
      <c r="M158" s="353"/>
      <c r="N158" s="353"/>
    </row>
    <row r="159" spans="2:15" x14ac:dyDescent="0.2">
      <c r="K159" s="352"/>
    </row>
    <row r="160" spans="2:15" x14ac:dyDescent="0.2">
      <c r="K160" s="352"/>
    </row>
    <row r="161" spans="1:14" x14ac:dyDescent="0.2">
      <c r="K161" s="352"/>
    </row>
    <row r="162" spans="1:14" x14ac:dyDescent="0.2">
      <c r="K162" s="352"/>
    </row>
    <row r="163" spans="1:14" x14ac:dyDescent="0.2">
      <c r="K163" s="352"/>
    </row>
    <row r="164" spans="1:14" x14ac:dyDescent="0.2">
      <c r="K164" s="352"/>
    </row>
    <row r="165" spans="1:14" x14ac:dyDescent="0.2">
      <c r="K165" s="352"/>
    </row>
    <row r="166" spans="1:14" x14ac:dyDescent="0.2">
      <c r="K166" s="352"/>
    </row>
    <row r="167" spans="1:14" x14ac:dyDescent="0.2">
      <c r="K167" s="352"/>
    </row>
    <row r="171" spans="1:14" s="33" customFormat="1" x14ac:dyDescent="0.2">
      <c r="A171" s="64"/>
      <c r="C171" s="150"/>
      <c r="D171" s="353"/>
      <c r="E171" s="353"/>
      <c r="F171" s="353"/>
      <c r="G171" s="353"/>
      <c r="H171" s="353"/>
      <c r="I171" s="353"/>
      <c r="J171" s="353"/>
      <c r="K171" s="353"/>
      <c r="L171" s="353"/>
      <c r="M171" s="353"/>
      <c r="N171" s="353"/>
    </row>
    <row r="172" spans="1:14" x14ac:dyDescent="0.2">
      <c r="K172" s="352"/>
    </row>
    <row r="173" spans="1:14" x14ac:dyDescent="0.2">
      <c r="B173" s="33"/>
      <c r="D173" s="353"/>
      <c r="E173" s="353"/>
      <c r="F173" s="353"/>
      <c r="G173" s="353"/>
      <c r="H173" s="353"/>
      <c r="I173" s="353"/>
      <c r="J173" s="353"/>
      <c r="K173" s="353"/>
      <c r="L173" s="353"/>
      <c r="M173" s="353"/>
      <c r="N173" s="353"/>
    </row>
    <row r="176" spans="1:14" x14ac:dyDescent="0.2">
      <c r="E176" s="28"/>
      <c r="F176" s="28"/>
      <c r="G176" s="28"/>
      <c r="H176" s="28"/>
      <c r="J176" s="354"/>
    </row>
    <row r="177" spans="2:9" x14ac:dyDescent="0.2">
      <c r="B177" s="150"/>
      <c r="D177" s="355"/>
      <c r="E177" s="28"/>
      <c r="F177" s="28"/>
      <c r="G177" s="28"/>
      <c r="H177" s="28"/>
      <c r="I177" s="150"/>
    </row>
    <row r="178" spans="2:9" ht="12" customHeight="1" x14ac:dyDescent="0.2">
      <c r="E178" s="28"/>
      <c r="F178" s="28"/>
      <c r="G178" s="28"/>
      <c r="H178" s="28"/>
    </row>
    <row r="179" spans="2:9" ht="12" customHeight="1" x14ac:dyDescent="0.2">
      <c r="E179" s="28"/>
      <c r="F179" s="28"/>
      <c r="G179" s="28"/>
      <c r="H179" s="28"/>
    </row>
    <row r="180" spans="2:9" ht="12" customHeight="1" x14ac:dyDescent="0.2">
      <c r="E180" s="28"/>
      <c r="F180" s="28"/>
      <c r="G180" s="28"/>
      <c r="H180" s="28"/>
    </row>
    <row r="181" spans="2:9" ht="12" customHeight="1" x14ac:dyDescent="0.2">
      <c r="E181" s="28"/>
      <c r="F181" s="28"/>
      <c r="G181" s="28"/>
      <c r="H181" s="28"/>
    </row>
    <row r="182" spans="2:9" ht="12" customHeight="1" x14ac:dyDescent="0.2">
      <c r="E182" s="28"/>
      <c r="F182" s="28"/>
      <c r="G182" s="28"/>
      <c r="H182" s="28"/>
    </row>
    <row r="183" spans="2:9" ht="12" customHeight="1" x14ac:dyDescent="0.2">
      <c r="E183" s="28"/>
      <c r="F183" s="28"/>
      <c r="G183" s="28"/>
      <c r="H183" s="28"/>
    </row>
    <row r="184" spans="2:9" ht="12" customHeight="1" x14ac:dyDescent="0.2">
      <c r="E184" s="28"/>
      <c r="F184" s="28"/>
      <c r="G184" s="28"/>
      <c r="H184" s="28"/>
    </row>
    <row r="185" spans="2:9" ht="12" customHeight="1" x14ac:dyDescent="0.2">
      <c r="E185" s="28"/>
      <c r="F185" s="28"/>
      <c r="G185" s="28"/>
      <c r="H185" s="28"/>
    </row>
    <row r="186" spans="2:9" ht="12" customHeight="1" x14ac:dyDescent="0.2">
      <c r="E186" s="28"/>
      <c r="F186" s="28"/>
      <c r="G186" s="28"/>
      <c r="H186" s="28"/>
    </row>
    <row r="187" spans="2:9" ht="12" customHeight="1" x14ac:dyDescent="0.2">
      <c r="E187" s="28"/>
      <c r="F187" s="28"/>
      <c r="G187" s="28"/>
      <c r="H187" s="28"/>
    </row>
    <row r="188" spans="2:9" ht="12" customHeight="1" x14ac:dyDescent="0.2">
      <c r="E188" s="28"/>
      <c r="F188" s="28"/>
      <c r="G188" s="28"/>
      <c r="H188" s="28"/>
    </row>
    <row r="189" spans="2:9" ht="12" customHeight="1" x14ac:dyDescent="0.2">
      <c r="E189" s="28"/>
      <c r="F189" s="28"/>
      <c r="G189" s="28"/>
      <c r="H189" s="28"/>
    </row>
    <row r="190" spans="2:9" ht="12" customHeight="1" x14ac:dyDescent="0.2">
      <c r="E190" s="28"/>
      <c r="F190" s="28"/>
      <c r="G190" s="28"/>
      <c r="H190" s="28"/>
    </row>
    <row r="191" spans="2:9" ht="12" customHeight="1" x14ac:dyDescent="0.2">
      <c r="E191" s="28"/>
      <c r="F191" s="28"/>
      <c r="G191" s="28"/>
      <c r="H191" s="28"/>
    </row>
    <row r="192" spans="2:9" ht="12" customHeight="1" x14ac:dyDescent="0.2">
      <c r="E192" s="28"/>
      <c r="F192" s="28"/>
      <c r="G192" s="28"/>
      <c r="H192" s="28"/>
    </row>
    <row r="193" spans="1:9" s="164" customFormat="1" ht="11.25" customHeight="1" x14ac:dyDescent="0.2">
      <c r="A193" s="64"/>
      <c r="B193" s="33"/>
      <c r="C193" s="64"/>
      <c r="D193" s="168"/>
      <c r="E193" s="28"/>
      <c r="F193" s="28"/>
      <c r="G193" s="28"/>
      <c r="H193" s="28"/>
      <c r="I193" s="28"/>
    </row>
    <row r="194" spans="1:9" s="164" customFormat="1" ht="12" customHeight="1" x14ac:dyDescent="0.2">
      <c r="A194" s="64"/>
      <c r="B194" s="28"/>
      <c r="C194" s="64"/>
      <c r="E194" s="28"/>
      <c r="F194" s="28"/>
      <c r="G194" s="28"/>
      <c r="H194" s="28"/>
    </row>
  </sheetData>
  <mergeCells count="2">
    <mergeCell ref="A1:B1"/>
    <mergeCell ref="A2:B2"/>
  </mergeCells>
  <pageMargins left="1" right="1" top="1.5" bottom="1.25" header="1" footer="0.5"/>
  <pageSetup scale="41" fitToHeight="2" pageOrder="overThenDown" orientation="landscape" r:id="rId1"/>
  <headerFooter>
    <oddHeader>&amp;C&amp;"Times New Roman,Regular"&amp;8 &amp;R&amp;"Times New Roman,Regular"&amp;12WP/&amp;A
Page &amp;P of &amp;N</oddHeader>
  </headerFooter>
  <rowBreaks count="3" manualBreakCount="3">
    <brk id="58" max="16383" man="1"/>
    <brk id="114" max="16383" man="1"/>
    <brk id="174" max="16383" man="1"/>
  </rowBreaks>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98AC2-E85A-47B3-8222-86780E1E9BC2}">
  <sheetPr>
    <pageSetUpPr fitToPage="1"/>
  </sheetPr>
  <dimension ref="A1:O41"/>
  <sheetViews>
    <sheetView topLeftCell="C1" workbookViewId="0">
      <selection activeCell="L48" sqref="L48"/>
    </sheetView>
  </sheetViews>
  <sheetFormatPr defaultColWidth="9.140625" defaultRowHeight="12.75" x14ac:dyDescent="0.2"/>
  <cols>
    <col min="1" max="1" width="9.140625" style="52"/>
    <col min="2" max="2" width="25.85546875" style="52" bestFit="1" customWidth="1"/>
    <col min="3" max="3" width="6.85546875" style="52" bestFit="1" customWidth="1"/>
    <col min="4" max="4" width="16.5703125" style="52" customWidth="1"/>
    <col min="5" max="5" width="18.5703125" style="52" customWidth="1"/>
    <col min="6" max="6" width="8.42578125" style="52" bestFit="1" customWidth="1"/>
    <col min="7" max="7" width="15.7109375" style="52" customWidth="1"/>
    <col min="8" max="8" width="14.140625" style="52" customWidth="1"/>
    <col min="9" max="9" width="14.85546875" style="52" customWidth="1"/>
    <col min="10" max="10" width="13.42578125" style="52" customWidth="1"/>
    <col min="11" max="11" width="14.85546875" style="52" customWidth="1"/>
    <col min="12" max="12" width="18.5703125" style="52" customWidth="1"/>
    <col min="13" max="13" width="7.28515625" style="52" bestFit="1" customWidth="1"/>
    <col min="14" max="16384" width="9.140625" style="52"/>
  </cols>
  <sheetData>
    <row r="1" spans="1:15" x14ac:dyDescent="0.2">
      <c r="A1" s="569"/>
      <c r="B1" s="587"/>
      <c r="C1" s="281">
        <v>-1</v>
      </c>
      <c r="D1" s="281">
        <v>-2</v>
      </c>
      <c r="E1" s="281">
        <v>-3</v>
      </c>
      <c r="F1" s="281">
        <v>-4</v>
      </c>
      <c r="G1" s="281">
        <v>-5</v>
      </c>
      <c r="H1" s="281">
        <v>-6</v>
      </c>
      <c r="I1" s="281">
        <v>-7</v>
      </c>
      <c r="J1" s="281">
        <v>-8</v>
      </c>
      <c r="K1" s="281">
        <v>-9</v>
      </c>
      <c r="L1" s="281">
        <v>-10</v>
      </c>
      <c r="M1" s="281">
        <v>-11</v>
      </c>
    </row>
    <row r="2" spans="1:15" ht="13.5" thickBot="1" x14ac:dyDescent="0.25">
      <c r="A2" s="588"/>
      <c r="B2" s="588"/>
      <c r="C2" s="282"/>
      <c r="D2" s="282"/>
      <c r="E2" s="282"/>
      <c r="F2" s="282"/>
      <c r="G2" s="282"/>
      <c r="H2" s="282"/>
      <c r="I2" s="282"/>
      <c r="J2" s="282"/>
      <c r="K2" s="282"/>
      <c r="L2" s="282"/>
      <c r="M2" s="282"/>
      <c r="O2" s="182"/>
    </row>
    <row r="3" spans="1:15" ht="64.5" thickBot="1" x14ac:dyDescent="0.25">
      <c r="A3" s="283" t="s">
        <v>4</v>
      </c>
      <c r="B3" s="283" t="s">
        <v>648</v>
      </c>
      <c r="C3" s="283" t="s">
        <v>595</v>
      </c>
      <c r="D3" s="283" t="s">
        <v>596</v>
      </c>
      <c r="E3" s="283" t="s">
        <v>597</v>
      </c>
      <c r="F3" s="283" t="s">
        <v>598</v>
      </c>
      <c r="G3" s="283" t="s">
        <v>599</v>
      </c>
      <c r="H3" s="283" t="s">
        <v>600</v>
      </c>
      <c r="I3" s="283" t="s">
        <v>601</v>
      </c>
      <c r="J3" s="283" t="s">
        <v>602</v>
      </c>
      <c r="K3" s="283" t="s">
        <v>603</v>
      </c>
      <c r="L3" s="283" t="s">
        <v>604</v>
      </c>
      <c r="M3" s="283" t="s">
        <v>605</v>
      </c>
    </row>
    <row r="4" spans="1:15" x14ac:dyDescent="0.2">
      <c r="A4" s="88">
        <v>1</v>
      </c>
      <c r="B4" s="284" t="s">
        <v>649</v>
      </c>
      <c r="C4" s="182"/>
      <c r="D4" s="182"/>
      <c r="E4" s="182"/>
      <c r="F4" s="182"/>
      <c r="G4" s="182"/>
      <c r="H4" s="182"/>
      <c r="I4" s="182"/>
      <c r="J4" s="182"/>
      <c r="K4" s="182"/>
      <c r="L4" s="182"/>
      <c r="M4" s="182"/>
    </row>
    <row r="5" spans="1:15" x14ac:dyDescent="0.2">
      <c r="A5" s="88">
        <v>2</v>
      </c>
      <c r="B5" s="284" t="s">
        <v>650</v>
      </c>
      <c r="C5" s="182"/>
      <c r="D5" s="182"/>
      <c r="E5" s="182"/>
      <c r="F5" s="182"/>
      <c r="G5" s="182"/>
      <c r="H5" s="182"/>
      <c r="I5" s="182"/>
      <c r="J5" s="182"/>
      <c r="K5" s="182"/>
      <c r="L5" s="182"/>
      <c r="M5" s="182"/>
    </row>
    <row r="6" spans="1:15" x14ac:dyDescent="0.2">
      <c r="A6" s="88">
        <v>3</v>
      </c>
      <c r="B6" s="284" t="s">
        <v>651</v>
      </c>
      <c r="C6" s="182"/>
      <c r="D6" s="182"/>
      <c r="E6" s="182"/>
      <c r="F6" s="182"/>
      <c r="G6" s="182"/>
      <c r="H6" s="182"/>
      <c r="I6" s="182"/>
      <c r="J6" s="182"/>
      <c r="K6" s="182"/>
      <c r="L6" s="182"/>
      <c r="M6" s="182"/>
    </row>
    <row r="7" spans="1:15" x14ac:dyDescent="0.2">
      <c r="A7" s="88">
        <v>4</v>
      </c>
      <c r="B7" s="284" t="s">
        <v>606</v>
      </c>
      <c r="C7" s="182"/>
      <c r="D7" s="182"/>
      <c r="E7" s="182"/>
      <c r="F7" s="182"/>
      <c r="G7" s="182"/>
      <c r="H7" s="182"/>
      <c r="I7" s="182"/>
      <c r="J7" s="182"/>
      <c r="K7" s="182"/>
      <c r="L7" s="182"/>
      <c r="M7" s="182"/>
    </row>
    <row r="8" spans="1:15" x14ac:dyDescent="0.2">
      <c r="A8" s="88">
        <v>5</v>
      </c>
      <c r="B8" s="284" t="s">
        <v>608</v>
      </c>
      <c r="C8" s="182" t="s">
        <v>652</v>
      </c>
      <c r="D8" s="285">
        <v>32127528.32</v>
      </c>
      <c r="E8" s="285">
        <v>32127528.32</v>
      </c>
      <c r="F8" s="182" t="s">
        <v>653</v>
      </c>
      <c r="G8" s="285">
        <v>6746780.96</v>
      </c>
      <c r="H8" s="285">
        <v>6746780.96</v>
      </c>
      <c r="I8" s="285">
        <v>6746780.9500000002</v>
      </c>
      <c r="J8" s="285">
        <v>-0.01</v>
      </c>
      <c r="K8" s="182" t="s">
        <v>652</v>
      </c>
      <c r="L8" s="285">
        <v>-0.02</v>
      </c>
      <c r="M8" s="182" t="s">
        <v>652</v>
      </c>
    </row>
    <row r="9" spans="1:15" x14ac:dyDescent="0.2">
      <c r="A9" s="88">
        <v>6</v>
      </c>
      <c r="B9" s="284" t="s">
        <v>654</v>
      </c>
      <c r="C9" s="182" t="s">
        <v>652</v>
      </c>
      <c r="D9" s="285">
        <v>32127528.32</v>
      </c>
      <c r="E9" s="285">
        <v>32127528.32</v>
      </c>
      <c r="F9" s="182" t="s">
        <v>653</v>
      </c>
      <c r="G9" s="285">
        <v>6746780.96</v>
      </c>
      <c r="H9" s="285">
        <v>6746780.96</v>
      </c>
      <c r="I9" s="285">
        <v>6746780.9500000002</v>
      </c>
      <c r="J9" s="285">
        <v>-0.01</v>
      </c>
      <c r="K9" s="182" t="s">
        <v>652</v>
      </c>
      <c r="L9" s="285">
        <v>-0.02</v>
      </c>
      <c r="M9" s="182" t="s">
        <v>652</v>
      </c>
    </row>
    <row r="10" spans="1:15" x14ac:dyDescent="0.2">
      <c r="A10" s="88">
        <v>7</v>
      </c>
      <c r="B10" s="284" t="s">
        <v>610</v>
      </c>
      <c r="C10" s="182" t="s">
        <v>652</v>
      </c>
      <c r="D10" s="285">
        <v>6764017.54</v>
      </c>
      <c r="E10" s="285">
        <v>6764017.54</v>
      </c>
      <c r="F10" s="182" t="s">
        <v>653</v>
      </c>
      <c r="G10" s="285">
        <v>1420443.68</v>
      </c>
      <c r="H10" s="285">
        <v>1420443.68</v>
      </c>
      <c r="I10" s="285">
        <v>1420443.68</v>
      </c>
      <c r="J10" s="182" t="s">
        <v>653</v>
      </c>
      <c r="K10" s="182" t="s">
        <v>653</v>
      </c>
      <c r="L10" s="182" t="s">
        <v>653</v>
      </c>
      <c r="M10" s="182" t="s">
        <v>653</v>
      </c>
    </row>
    <row r="11" spans="1:15" x14ac:dyDescent="0.2">
      <c r="A11" s="88">
        <v>8</v>
      </c>
      <c r="B11" s="284" t="s">
        <v>612</v>
      </c>
      <c r="C11" s="182" t="s">
        <v>652</v>
      </c>
      <c r="D11" s="182" t="s">
        <v>653</v>
      </c>
      <c r="E11" s="182" t="s">
        <v>653</v>
      </c>
      <c r="F11" s="182" t="s">
        <v>653</v>
      </c>
      <c r="G11" s="182" t="s">
        <v>653</v>
      </c>
      <c r="H11" s="182" t="s">
        <v>653</v>
      </c>
      <c r="I11" s="182" t="s">
        <v>653</v>
      </c>
      <c r="J11" s="182" t="s">
        <v>653</v>
      </c>
      <c r="K11" s="182" t="s">
        <v>653</v>
      </c>
      <c r="L11" s="182" t="s">
        <v>653</v>
      </c>
      <c r="M11" s="182" t="s">
        <v>653</v>
      </c>
    </row>
    <row r="12" spans="1:15" x14ac:dyDescent="0.2">
      <c r="A12" s="88">
        <v>9</v>
      </c>
      <c r="B12" s="284" t="s">
        <v>614</v>
      </c>
      <c r="C12" s="182" t="s">
        <v>652</v>
      </c>
      <c r="D12" s="182" t="s">
        <v>653</v>
      </c>
      <c r="E12" s="182" t="s">
        <v>653</v>
      </c>
      <c r="F12" s="182" t="s">
        <v>653</v>
      </c>
      <c r="G12" s="182" t="s">
        <v>653</v>
      </c>
      <c r="H12" s="182" t="s">
        <v>653</v>
      </c>
      <c r="I12" s="182" t="s">
        <v>653</v>
      </c>
      <c r="J12" s="182" t="s">
        <v>653</v>
      </c>
      <c r="K12" s="182" t="s">
        <v>653</v>
      </c>
      <c r="L12" s="182" t="s">
        <v>653</v>
      </c>
      <c r="M12" s="182" t="s">
        <v>653</v>
      </c>
    </row>
    <row r="13" spans="1:15" x14ac:dyDescent="0.2">
      <c r="A13" s="88">
        <v>10</v>
      </c>
      <c r="B13" s="284" t="s">
        <v>616</v>
      </c>
      <c r="C13" s="182" t="s">
        <v>652</v>
      </c>
      <c r="D13" s="182" t="s">
        <v>653</v>
      </c>
      <c r="E13" s="182" t="s">
        <v>653</v>
      </c>
      <c r="F13" s="182" t="s">
        <v>653</v>
      </c>
      <c r="G13" s="182" t="s">
        <v>653</v>
      </c>
      <c r="H13" s="182" t="s">
        <v>653</v>
      </c>
      <c r="I13" s="182" t="s">
        <v>653</v>
      </c>
      <c r="J13" s="182" t="s">
        <v>653</v>
      </c>
      <c r="K13" s="182" t="s">
        <v>653</v>
      </c>
      <c r="L13" s="182" t="s">
        <v>653</v>
      </c>
      <c r="M13" s="182" t="s">
        <v>653</v>
      </c>
    </row>
    <row r="14" spans="1:15" x14ac:dyDescent="0.2">
      <c r="A14" s="88">
        <v>11</v>
      </c>
      <c r="B14" s="284" t="s">
        <v>594</v>
      </c>
      <c r="C14" s="182" t="s">
        <v>652</v>
      </c>
      <c r="D14" s="285">
        <v>20893726.199999999</v>
      </c>
      <c r="E14" s="285">
        <v>20893726.199999999</v>
      </c>
      <c r="F14" s="182" t="s">
        <v>653</v>
      </c>
      <c r="G14" s="285">
        <v>4387682.51</v>
      </c>
      <c r="H14" s="285">
        <v>4387682.51</v>
      </c>
      <c r="I14" s="285">
        <v>4387682.5</v>
      </c>
      <c r="J14" s="285">
        <v>-0.01</v>
      </c>
      <c r="K14" s="182" t="s">
        <v>652</v>
      </c>
      <c r="L14" s="285">
        <v>-0.01</v>
      </c>
      <c r="M14" s="182" t="s">
        <v>652</v>
      </c>
    </row>
    <row r="15" spans="1:15" x14ac:dyDescent="0.2">
      <c r="A15" s="88">
        <v>12</v>
      </c>
      <c r="B15" s="284" t="s">
        <v>619</v>
      </c>
      <c r="C15" s="182" t="s">
        <v>652</v>
      </c>
      <c r="D15" s="182" t="s">
        <v>653</v>
      </c>
      <c r="E15" s="182" t="s">
        <v>653</v>
      </c>
      <c r="F15" s="182" t="s">
        <v>653</v>
      </c>
      <c r="G15" s="182" t="s">
        <v>653</v>
      </c>
      <c r="H15" s="182" t="s">
        <v>653</v>
      </c>
      <c r="I15" s="182" t="s">
        <v>653</v>
      </c>
      <c r="J15" s="182" t="s">
        <v>653</v>
      </c>
      <c r="K15" s="182" t="s">
        <v>653</v>
      </c>
      <c r="L15" s="182" t="s">
        <v>653</v>
      </c>
      <c r="M15" s="182" t="s">
        <v>653</v>
      </c>
    </row>
    <row r="16" spans="1:15" x14ac:dyDescent="0.2">
      <c r="A16" s="88">
        <v>13</v>
      </c>
      <c r="B16" s="284" t="s">
        <v>621</v>
      </c>
      <c r="C16" s="182" t="s">
        <v>652</v>
      </c>
      <c r="D16" s="285">
        <v>-3875191.25</v>
      </c>
      <c r="E16" s="285">
        <v>-3875191.25</v>
      </c>
      <c r="F16" s="182" t="s">
        <v>652</v>
      </c>
      <c r="G16" s="285">
        <v>-813790.16</v>
      </c>
      <c r="H16" s="285">
        <v>-813790.16</v>
      </c>
      <c r="I16" s="285">
        <v>-813790.16</v>
      </c>
      <c r="J16" s="182" t="s">
        <v>652</v>
      </c>
      <c r="K16" s="182" t="s">
        <v>653</v>
      </c>
      <c r="L16" s="182" t="s">
        <v>653</v>
      </c>
      <c r="M16" s="182" t="s">
        <v>653</v>
      </c>
    </row>
    <row r="17" spans="1:13" x14ac:dyDescent="0.2">
      <c r="A17" s="88">
        <v>14</v>
      </c>
      <c r="B17" s="284" t="s">
        <v>623</v>
      </c>
      <c r="C17" s="182" t="s">
        <v>652</v>
      </c>
      <c r="D17" s="182" t="s">
        <v>653</v>
      </c>
      <c r="E17" s="182" t="s">
        <v>653</v>
      </c>
      <c r="F17" s="182" t="s">
        <v>653</v>
      </c>
      <c r="G17" s="182" t="s">
        <v>653</v>
      </c>
      <c r="H17" s="182" t="s">
        <v>653</v>
      </c>
      <c r="I17" s="182" t="s">
        <v>653</v>
      </c>
      <c r="J17" s="182" t="s">
        <v>653</v>
      </c>
      <c r="K17" s="182" t="s">
        <v>653</v>
      </c>
      <c r="L17" s="182" t="s">
        <v>653</v>
      </c>
      <c r="M17" s="182" t="s">
        <v>653</v>
      </c>
    </row>
    <row r="18" spans="1:13" x14ac:dyDescent="0.2">
      <c r="A18" s="88">
        <v>15</v>
      </c>
      <c r="B18" s="284" t="s">
        <v>625</v>
      </c>
      <c r="C18" s="182" t="s">
        <v>652</v>
      </c>
      <c r="D18" s="182" t="s">
        <v>653</v>
      </c>
      <c r="E18" s="182" t="s">
        <v>653</v>
      </c>
      <c r="F18" s="182" t="s">
        <v>653</v>
      </c>
      <c r="G18" s="182" t="s">
        <v>653</v>
      </c>
      <c r="H18" s="182" t="s">
        <v>653</v>
      </c>
      <c r="I18" s="182" t="s">
        <v>653</v>
      </c>
      <c r="J18" s="182" t="s">
        <v>653</v>
      </c>
      <c r="K18" s="182" t="s">
        <v>653</v>
      </c>
      <c r="L18" s="182" t="s">
        <v>653</v>
      </c>
      <c r="M18" s="182" t="s">
        <v>653</v>
      </c>
    </row>
    <row r="19" spans="1:13" x14ac:dyDescent="0.2">
      <c r="A19" s="88">
        <v>16</v>
      </c>
      <c r="B19" s="284" t="s">
        <v>627</v>
      </c>
      <c r="C19" s="182" t="s">
        <v>652</v>
      </c>
      <c r="D19" s="182" t="s">
        <v>653</v>
      </c>
      <c r="E19" s="182" t="s">
        <v>653</v>
      </c>
      <c r="F19" s="182" t="s">
        <v>653</v>
      </c>
      <c r="G19" s="182" t="s">
        <v>653</v>
      </c>
      <c r="H19" s="182" t="s">
        <v>653</v>
      </c>
      <c r="I19" s="182" t="s">
        <v>653</v>
      </c>
      <c r="J19" s="182" t="s">
        <v>653</v>
      </c>
      <c r="K19" s="182" t="s">
        <v>653</v>
      </c>
      <c r="L19" s="182" t="s">
        <v>653</v>
      </c>
      <c r="M19" s="182" t="s">
        <v>653</v>
      </c>
    </row>
    <row r="20" spans="1:13" x14ac:dyDescent="0.2">
      <c r="A20" s="88">
        <v>17</v>
      </c>
      <c r="B20" s="284" t="s">
        <v>628</v>
      </c>
      <c r="C20" s="182" t="s">
        <v>652</v>
      </c>
      <c r="D20" s="182" t="s">
        <v>653</v>
      </c>
      <c r="E20" s="182" t="s">
        <v>653</v>
      </c>
      <c r="F20" s="182" t="s">
        <v>653</v>
      </c>
      <c r="G20" s="182" t="s">
        <v>653</v>
      </c>
      <c r="H20" s="182" t="s">
        <v>653</v>
      </c>
      <c r="I20" s="182" t="s">
        <v>653</v>
      </c>
      <c r="J20" s="182" t="s">
        <v>653</v>
      </c>
      <c r="K20" s="182" t="s">
        <v>653</v>
      </c>
      <c r="L20" s="182" t="s">
        <v>653</v>
      </c>
      <c r="M20" s="182" t="s">
        <v>653</v>
      </c>
    </row>
    <row r="21" spans="1:13" x14ac:dyDescent="0.2">
      <c r="A21" s="88">
        <v>18</v>
      </c>
      <c r="B21" s="284" t="s">
        <v>630</v>
      </c>
      <c r="C21" s="182" t="s">
        <v>652</v>
      </c>
      <c r="D21" s="182" t="s">
        <v>653</v>
      </c>
      <c r="E21" s="182" t="s">
        <v>653</v>
      </c>
      <c r="F21" s="182" t="s">
        <v>653</v>
      </c>
      <c r="G21" s="182" t="s">
        <v>653</v>
      </c>
      <c r="H21" s="182" t="s">
        <v>653</v>
      </c>
      <c r="I21" s="182" t="s">
        <v>653</v>
      </c>
      <c r="J21" s="182" t="s">
        <v>653</v>
      </c>
      <c r="K21" s="182" t="s">
        <v>653</v>
      </c>
      <c r="L21" s="182" t="s">
        <v>653</v>
      </c>
      <c r="M21" s="182" t="s">
        <v>653</v>
      </c>
    </row>
    <row r="22" spans="1:13" x14ac:dyDescent="0.2">
      <c r="A22" s="88">
        <v>19</v>
      </c>
      <c r="B22" s="284" t="s">
        <v>655</v>
      </c>
      <c r="C22" s="182" t="s">
        <v>652</v>
      </c>
      <c r="D22" s="182" t="s">
        <v>653</v>
      </c>
      <c r="E22" s="182" t="s">
        <v>653</v>
      </c>
      <c r="F22" s="182" t="s">
        <v>653</v>
      </c>
      <c r="G22" s="182" t="s">
        <v>653</v>
      </c>
      <c r="H22" s="182" t="s">
        <v>653</v>
      </c>
      <c r="I22" s="182" t="s">
        <v>653</v>
      </c>
      <c r="J22" s="182" t="s">
        <v>653</v>
      </c>
      <c r="K22" s="182" t="s">
        <v>653</v>
      </c>
      <c r="L22" s="182" t="s">
        <v>653</v>
      </c>
      <c r="M22" s="182" t="s">
        <v>653</v>
      </c>
    </row>
    <row r="23" spans="1:13" x14ac:dyDescent="0.2">
      <c r="A23" s="88">
        <v>20</v>
      </c>
      <c r="B23" s="284" t="s">
        <v>656</v>
      </c>
      <c r="C23" s="182" t="s">
        <v>652</v>
      </c>
      <c r="D23" s="285">
        <v>23782552.489999998</v>
      </c>
      <c r="E23" s="285">
        <v>23782552.489999998</v>
      </c>
      <c r="F23" s="182" t="s">
        <v>653</v>
      </c>
      <c r="G23" s="285">
        <v>4994336.03</v>
      </c>
      <c r="H23" s="285">
        <v>4994336.03</v>
      </c>
      <c r="I23" s="285">
        <v>4994336.0199999996</v>
      </c>
      <c r="J23" s="285">
        <v>-0.01</v>
      </c>
      <c r="K23" s="182" t="s">
        <v>652</v>
      </c>
      <c r="L23" s="285">
        <v>-0.01</v>
      </c>
      <c r="M23" s="182" t="s">
        <v>652</v>
      </c>
    </row>
    <row r="24" spans="1:13" x14ac:dyDescent="0.2">
      <c r="A24" s="88">
        <v>21</v>
      </c>
      <c r="B24" s="284" t="s">
        <v>632</v>
      </c>
      <c r="C24" s="182" t="s">
        <v>652</v>
      </c>
      <c r="D24" s="182" t="s">
        <v>653</v>
      </c>
      <c r="E24" s="182" t="s">
        <v>653</v>
      </c>
      <c r="F24" s="182" t="s">
        <v>653</v>
      </c>
      <c r="G24" s="182" t="s">
        <v>653</v>
      </c>
      <c r="H24" s="182" t="s">
        <v>653</v>
      </c>
      <c r="I24" s="182" t="s">
        <v>653</v>
      </c>
      <c r="J24" s="182" t="s">
        <v>653</v>
      </c>
      <c r="K24" s="182" t="s">
        <v>653</v>
      </c>
      <c r="L24" s="182" t="s">
        <v>653</v>
      </c>
      <c r="M24" s="182" t="s">
        <v>653</v>
      </c>
    </row>
    <row r="25" spans="1:13" x14ac:dyDescent="0.2">
      <c r="A25" s="88">
        <v>22</v>
      </c>
      <c r="B25" s="284" t="s">
        <v>634</v>
      </c>
      <c r="C25" s="182" t="s">
        <v>652</v>
      </c>
      <c r="D25" s="285">
        <v>8553551.3699999992</v>
      </c>
      <c r="E25" s="285">
        <v>8553551.3699999992</v>
      </c>
      <c r="F25" s="182" t="s">
        <v>653</v>
      </c>
      <c r="G25" s="182" t="s">
        <v>653</v>
      </c>
      <c r="H25" s="182" t="s">
        <v>653</v>
      </c>
      <c r="I25" s="285">
        <v>1796245.79</v>
      </c>
      <c r="J25" s="285">
        <v>1796245.79</v>
      </c>
      <c r="K25" s="182" t="s">
        <v>653</v>
      </c>
      <c r="L25" s="285">
        <v>2273728.85</v>
      </c>
      <c r="M25" s="182" t="s">
        <v>653</v>
      </c>
    </row>
    <row r="26" spans="1:13" x14ac:dyDescent="0.2">
      <c r="A26" s="88">
        <v>23</v>
      </c>
      <c r="B26" s="284" t="s">
        <v>636</v>
      </c>
      <c r="C26" s="182" t="s">
        <v>652</v>
      </c>
      <c r="D26" s="182" t="s">
        <v>653</v>
      </c>
      <c r="E26" s="182" t="s">
        <v>653</v>
      </c>
      <c r="F26" s="182" t="s">
        <v>653</v>
      </c>
      <c r="G26" s="182" t="s">
        <v>653</v>
      </c>
      <c r="H26" s="182" t="s">
        <v>653</v>
      </c>
      <c r="I26" s="182" t="s">
        <v>653</v>
      </c>
      <c r="J26" s="182" t="s">
        <v>653</v>
      </c>
      <c r="K26" s="182" t="s">
        <v>653</v>
      </c>
      <c r="L26" s="182" t="s">
        <v>653</v>
      </c>
      <c r="M26" s="182" t="s">
        <v>653</v>
      </c>
    </row>
    <row r="27" spans="1:13" x14ac:dyDescent="0.2">
      <c r="A27" s="88">
        <v>24</v>
      </c>
      <c r="B27" s="284" t="s">
        <v>656</v>
      </c>
      <c r="C27" s="182" t="s">
        <v>652</v>
      </c>
      <c r="D27" s="285">
        <v>8553551.3699999992</v>
      </c>
      <c r="E27" s="285">
        <v>8553551.3699999992</v>
      </c>
      <c r="F27" s="182" t="s">
        <v>653</v>
      </c>
      <c r="G27" s="182" t="s">
        <v>653</v>
      </c>
      <c r="H27" s="182" t="s">
        <v>653</v>
      </c>
      <c r="I27" s="285">
        <v>1796245.79</v>
      </c>
      <c r="J27" s="285">
        <v>1796245.79</v>
      </c>
      <c r="K27" s="182" t="s">
        <v>653</v>
      </c>
      <c r="L27" s="285">
        <v>2273728.85</v>
      </c>
      <c r="M27" s="182" t="s">
        <v>653</v>
      </c>
    </row>
    <row r="28" spans="1:13" x14ac:dyDescent="0.2">
      <c r="A28" s="88">
        <v>25</v>
      </c>
      <c r="B28" s="284" t="s">
        <v>638</v>
      </c>
      <c r="C28" s="182" t="s">
        <v>652</v>
      </c>
      <c r="D28" s="182" t="s">
        <v>653</v>
      </c>
      <c r="E28" s="182" t="s">
        <v>653</v>
      </c>
      <c r="F28" s="182" t="s">
        <v>653</v>
      </c>
      <c r="G28" s="182" t="s">
        <v>653</v>
      </c>
      <c r="H28" s="182" t="s">
        <v>653</v>
      </c>
      <c r="I28" s="182" t="s">
        <v>653</v>
      </c>
      <c r="J28" s="182" t="s">
        <v>653</v>
      </c>
      <c r="K28" s="182" t="s">
        <v>653</v>
      </c>
      <c r="L28" s="182" t="s">
        <v>653</v>
      </c>
      <c r="M28" s="182" t="s">
        <v>653</v>
      </c>
    </row>
    <row r="29" spans="1:13" x14ac:dyDescent="0.2">
      <c r="A29" s="88">
        <v>26</v>
      </c>
      <c r="B29" s="284" t="s">
        <v>640</v>
      </c>
      <c r="C29" s="182" t="s">
        <v>652</v>
      </c>
      <c r="D29" s="182" t="s">
        <v>653</v>
      </c>
      <c r="E29" s="182" t="s">
        <v>653</v>
      </c>
      <c r="F29" s="182" t="s">
        <v>653</v>
      </c>
      <c r="G29" s="182" t="s">
        <v>653</v>
      </c>
      <c r="H29" s="182" t="s">
        <v>653</v>
      </c>
      <c r="I29" s="182" t="s">
        <v>653</v>
      </c>
      <c r="J29" s="182" t="s">
        <v>653</v>
      </c>
      <c r="K29" s="182" t="s">
        <v>653</v>
      </c>
      <c r="L29" s="182" t="s">
        <v>653</v>
      </c>
      <c r="M29" s="182" t="s">
        <v>653</v>
      </c>
    </row>
    <row r="30" spans="1:13" x14ac:dyDescent="0.2">
      <c r="A30" s="88">
        <v>27</v>
      </c>
      <c r="B30" s="284" t="s">
        <v>657</v>
      </c>
      <c r="C30" s="182" t="s">
        <v>652</v>
      </c>
      <c r="D30" s="182" t="s">
        <v>653</v>
      </c>
      <c r="E30" s="182" t="s">
        <v>653</v>
      </c>
      <c r="F30" s="182" t="s">
        <v>653</v>
      </c>
      <c r="G30" s="182" t="s">
        <v>653</v>
      </c>
      <c r="H30" s="182" t="s">
        <v>653</v>
      </c>
      <c r="I30" s="182" t="s">
        <v>653</v>
      </c>
      <c r="J30" s="182" t="s">
        <v>653</v>
      </c>
      <c r="K30" s="182" t="s">
        <v>653</v>
      </c>
      <c r="L30" s="182" t="s">
        <v>653</v>
      </c>
      <c r="M30" s="182" t="s">
        <v>653</v>
      </c>
    </row>
    <row r="31" spans="1:13" x14ac:dyDescent="0.2">
      <c r="A31" s="88">
        <v>28</v>
      </c>
      <c r="B31" s="284" t="s">
        <v>642</v>
      </c>
      <c r="C31" s="182" t="s">
        <v>652</v>
      </c>
      <c r="D31" s="285">
        <v>101505242</v>
      </c>
      <c r="E31" s="285">
        <v>101505242</v>
      </c>
      <c r="F31" s="182" t="s">
        <v>653</v>
      </c>
      <c r="G31" s="285">
        <v>21316100.82</v>
      </c>
      <c r="H31" s="285">
        <v>21316100.82</v>
      </c>
      <c r="I31" s="285">
        <v>21316100.82</v>
      </c>
      <c r="J31" s="182" t="s">
        <v>653</v>
      </c>
      <c r="K31" s="182" t="s">
        <v>653</v>
      </c>
      <c r="L31" s="182" t="s">
        <v>653</v>
      </c>
      <c r="M31" s="182" t="s">
        <v>653</v>
      </c>
    </row>
    <row r="32" spans="1:13" x14ac:dyDescent="0.2">
      <c r="A32" s="88">
        <v>29</v>
      </c>
      <c r="B32" s="284" t="s">
        <v>644</v>
      </c>
      <c r="C32" s="182" t="s">
        <v>652</v>
      </c>
      <c r="D32" s="285">
        <v>-73013290.409999996</v>
      </c>
      <c r="E32" s="285">
        <v>-73013290.409999996</v>
      </c>
      <c r="F32" s="182" t="s">
        <v>652</v>
      </c>
      <c r="G32" s="285">
        <v>-15332790.99</v>
      </c>
      <c r="H32" s="285">
        <v>-15332790.99</v>
      </c>
      <c r="I32" s="285">
        <v>-15332790.99</v>
      </c>
      <c r="J32" s="182" t="s">
        <v>652</v>
      </c>
      <c r="K32" s="182" t="s">
        <v>653</v>
      </c>
      <c r="L32" s="182" t="s">
        <v>653</v>
      </c>
      <c r="M32" s="182" t="s">
        <v>653</v>
      </c>
    </row>
    <row r="33" spans="1:13" x14ac:dyDescent="0.2">
      <c r="A33" s="88">
        <v>30</v>
      </c>
      <c r="B33" s="284" t="s">
        <v>658</v>
      </c>
      <c r="C33" s="182" t="s">
        <v>652</v>
      </c>
      <c r="D33" s="285">
        <v>28491951.59</v>
      </c>
      <c r="E33" s="285">
        <v>28491951.59</v>
      </c>
      <c r="F33" s="182" t="s">
        <v>653</v>
      </c>
      <c r="G33" s="285">
        <v>5983309.8300000001</v>
      </c>
      <c r="H33" s="285">
        <v>5983309.8300000001</v>
      </c>
      <c r="I33" s="285">
        <v>5983309.8300000001</v>
      </c>
      <c r="J33" s="182" t="s">
        <v>653</v>
      </c>
      <c r="K33" s="182" t="s">
        <v>653</v>
      </c>
      <c r="L33" s="182" t="s">
        <v>653</v>
      </c>
      <c r="M33" s="182" t="s">
        <v>653</v>
      </c>
    </row>
    <row r="34" spans="1:13" x14ac:dyDescent="0.2">
      <c r="A34" s="88">
        <v>31</v>
      </c>
      <c r="B34" s="284" t="s">
        <v>659</v>
      </c>
      <c r="C34" s="182" t="s">
        <v>652</v>
      </c>
      <c r="D34" s="285">
        <v>92955583.769999996</v>
      </c>
      <c r="E34" s="285">
        <v>92955583.769999996</v>
      </c>
      <c r="F34" s="182" t="s">
        <v>653</v>
      </c>
      <c r="G34" s="285">
        <v>17724426.82</v>
      </c>
      <c r="H34" s="285">
        <v>17724426.82</v>
      </c>
      <c r="I34" s="285">
        <v>19520672.59</v>
      </c>
      <c r="J34" s="285">
        <v>1796245.77</v>
      </c>
      <c r="K34" s="182" t="s">
        <v>653</v>
      </c>
      <c r="L34" s="285">
        <v>2273728.8199999998</v>
      </c>
      <c r="M34" s="182" t="s">
        <v>653</v>
      </c>
    </row>
    <row r="35" spans="1:13" ht="13.5" thickBot="1" x14ac:dyDescent="0.25">
      <c r="A35" s="88">
        <v>32</v>
      </c>
      <c r="B35" s="284" t="s">
        <v>660</v>
      </c>
      <c r="C35" s="182" t="s">
        <v>652</v>
      </c>
      <c r="D35" s="285">
        <v>92955583.769999996</v>
      </c>
      <c r="E35" s="285">
        <v>92955583.769999996</v>
      </c>
      <c r="F35" s="182" t="s">
        <v>653</v>
      </c>
      <c r="G35" s="285">
        <v>17724426.82</v>
      </c>
      <c r="H35" s="285">
        <v>17724426.82</v>
      </c>
      <c r="I35" s="285">
        <v>19520672.59</v>
      </c>
      <c r="J35" s="285">
        <v>1796245.77</v>
      </c>
      <c r="K35" s="182" t="s">
        <v>653</v>
      </c>
      <c r="L35" s="285">
        <v>2273728.8199999998</v>
      </c>
      <c r="M35" s="182" t="s">
        <v>653</v>
      </c>
    </row>
    <row r="36" spans="1:13" ht="13.5" thickBot="1" x14ac:dyDescent="0.25">
      <c r="A36" s="88">
        <v>33</v>
      </c>
      <c r="B36" s="284" t="s">
        <v>661</v>
      </c>
      <c r="C36" s="286" t="s">
        <v>652</v>
      </c>
      <c r="D36" s="287">
        <v>92955583.769999996</v>
      </c>
      <c r="E36" s="287">
        <v>92955583.769999996</v>
      </c>
      <c r="F36" s="286" t="s">
        <v>653</v>
      </c>
      <c r="G36" s="287">
        <v>17724426.82</v>
      </c>
      <c r="H36" s="287">
        <v>17724426.82</v>
      </c>
      <c r="I36" s="287">
        <v>19520672.59</v>
      </c>
      <c r="J36" s="287">
        <v>1796245.77</v>
      </c>
      <c r="K36" s="286" t="s">
        <v>653</v>
      </c>
      <c r="L36" s="287">
        <v>2273728.8199999998</v>
      </c>
      <c r="M36" s="286" t="s">
        <v>653</v>
      </c>
    </row>
    <row r="37" spans="1:13" ht="13.5" thickTop="1" x14ac:dyDescent="0.2">
      <c r="A37" s="569"/>
      <c r="B37" s="569"/>
    </row>
    <row r="38" spans="1:13" x14ac:dyDescent="0.2">
      <c r="A38" s="569"/>
      <c r="B38" s="569"/>
    </row>
    <row r="39" spans="1:13" x14ac:dyDescent="0.2">
      <c r="A39" s="569"/>
      <c r="B39" s="569"/>
      <c r="C39" s="182"/>
    </row>
    <row r="40" spans="1:13" x14ac:dyDescent="0.2">
      <c r="A40" s="569"/>
      <c r="B40" s="569"/>
      <c r="C40" s="182"/>
    </row>
    <row r="41" spans="1:13" x14ac:dyDescent="0.2">
      <c r="A41" s="569"/>
      <c r="B41" s="569"/>
      <c r="C41" s="182"/>
    </row>
  </sheetData>
  <mergeCells count="7">
    <mergeCell ref="A41:B41"/>
    <mergeCell ref="A1:B1"/>
    <mergeCell ref="A2:B2"/>
    <mergeCell ref="A37:B37"/>
    <mergeCell ref="A38:B38"/>
    <mergeCell ref="A39:B39"/>
    <mergeCell ref="A40:B40"/>
  </mergeCells>
  <pageMargins left="1" right="1" top="1.5" bottom="1.25" header="1" footer="0.5"/>
  <pageSetup scale="62"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F8FAB-6DDC-4DAB-B5C7-8EDE2B37BF44}">
  <sheetPr>
    <pageSetUpPr fitToPage="1"/>
  </sheetPr>
  <dimension ref="A1:O40"/>
  <sheetViews>
    <sheetView topLeftCell="C19" workbookViewId="0">
      <selection activeCell="L48" sqref="L48"/>
    </sheetView>
  </sheetViews>
  <sheetFormatPr defaultColWidth="9.140625" defaultRowHeight="12.75" x14ac:dyDescent="0.2"/>
  <cols>
    <col min="1" max="1" width="9.140625" style="52"/>
    <col min="2" max="2" width="35.7109375" style="52" customWidth="1"/>
    <col min="3" max="3" width="21.5703125" style="52" customWidth="1"/>
    <col min="4" max="4" width="14.28515625" style="52" customWidth="1"/>
    <col min="5" max="5" width="16" style="52" customWidth="1"/>
    <col min="6" max="6" width="17.140625" style="52" customWidth="1"/>
    <col min="7" max="7" width="12.28515625" style="52" customWidth="1"/>
    <col min="8" max="8" width="13.28515625" style="52" customWidth="1"/>
    <col min="9" max="9" width="14.5703125" style="52" customWidth="1"/>
    <col min="10" max="10" width="14.85546875" style="52" customWidth="1"/>
    <col min="11" max="11" width="9.140625" style="52"/>
    <col min="12" max="12" width="13.42578125" style="52" customWidth="1"/>
    <col min="13" max="16384" width="9.140625" style="52"/>
  </cols>
  <sheetData>
    <row r="1" spans="1:15" x14ac:dyDescent="0.2">
      <c r="A1" s="569"/>
      <c r="B1" s="587"/>
      <c r="C1" s="281">
        <v>-1</v>
      </c>
      <c r="D1" s="281">
        <v>-2</v>
      </c>
      <c r="E1" s="281">
        <v>-3</v>
      </c>
      <c r="F1" s="281">
        <v>-4</v>
      </c>
      <c r="G1" s="281">
        <v>-5</v>
      </c>
      <c r="H1" s="281">
        <v>-6</v>
      </c>
      <c r="I1" s="281">
        <v>-7</v>
      </c>
      <c r="J1" s="281">
        <v>-8</v>
      </c>
      <c r="K1" s="281">
        <v>-9</v>
      </c>
      <c r="L1" s="281">
        <v>-10</v>
      </c>
      <c r="M1" s="281">
        <v>-11</v>
      </c>
    </row>
    <row r="2" spans="1:15" ht="13.5" thickBot="1" x14ac:dyDescent="0.25">
      <c r="A2" s="588"/>
      <c r="B2" s="588"/>
      <c r="C2" s="282"/>
      <c r="D2" s="282"/>
      <c r="E2" s="282"/>
      <c r="F2" s="282"/>
      <c r="G2" s="282"/>
      <c r="H2" s="282"/>
      <c r="I2" s="282"/>
      <c r="J2" s="282"/>
      <c r="K2" s="282"/>
      <c r="L2" s="282"/>
      <c r="M2" s="282"/>
      <c r="O2" s="182"/>
    </row>
    <row r="3" spans="1:15" ht="51.75" thickBot="1" x14ac:dyDescent="0.25">
      <c r="A3" s="283" t="s">
        <v>4</v>
      </c>
      <c r="B3" s="283" t="s">
        <v>5</v>
      </c>
      <c r="C3" s="283" t="s">
        <v>595</v>
      </c>
      <c r="D3" s="283" t="s">
        <v>596</v>
      </c>
      <c r="E3" s="283" t="s">
        <v>597</v>
      </c>
      <c r="F3" s="283" t="s">
        <v>598</v>
      </c>
      <c r="G3" s="283" t="s">
        <v>599</v>
      </c>
      <c r="H3" s="283" t="s">
        <v>600</v>
      </c>
      <c r="I3" s="283" t="s">
        <v>601</v>
      </c>
      <c r="J3" s="283" t="s">
        <v>602</v>
      </c>
      <c r="K3" s="283" t="s">
        <v>603</v>
      </c>
      <c r="L3" s="283" t="s">
        <v>604</v>
      </c>
      <c r="M3" s="283" t="s">
        <v>605</v>
      </c>
    </row>
    <row r="4" spans="1:15" x14ac:dyDescent="0.2">
      <c r="A4" s="88">
        <v>1</v>
      </c>
      <c r="B4" s="284" t="s">
        <v>662</v>
      </c>
      <c r="C4" s="288"/>
      <c r="D4" s="288"/>
      <c r="E4" s="288"/>
      <c r="F4" s="288"/>
      <c r="G4" s="288"/>
      <c r="H4" s="288"/>
      <c r="I4" s="288"/>
      <c r="J4" s="288"/>
      <c r="K4" s="288"/>
      <c r="L4" s="288"/>
      <c r="M4" s="288"/>
    </row>
    <row r="5" spans="1:15" x14ac:dyDescent="0.2">
      <c r="A5" s="88">
        <v>2</v>
      </c>
      <c r="B5" s="284" t="s">
        <v>663</v>
      </c>
      <c r="C5" s="288"/>
      <c r="D5" s="288"/>
      <c r="E5" s="288"/>
      <c r="F5" s="288"/>
      <c r="G5" s="288"/>
      <c r="H5" s="288"/>
      <c r="I5" s="288"/>
      <c r="J5" s="288"/>
      <c r="K5" s="288"/>
      <c r="L5" s="288"/>
      <c r="M5" s="288"/>
    </row>
    <row r="6" spans="1:15" x14ac:dyDescent="0.2">
      <c r="A6" s="88">
        <v>3</v>
      </c>
      <c r="B6" s="284" t="s">
        <v>651</v>
      </c>
      <c r="C6" s="288"/>
      <c r="D6" s="288"/>
      <c r="E6" s="288"/>
      <c r="F6" s="288"/>
      <c r="G6" s="288"/>
      <c r="H6" s="288"/>
      <c r="I6" s="288"/>
      <c r="J6" s="288"/>
      <c r="K6" s="288"/>
      <c r="L6" s="288"/>
      <c r="M6" s="288"/>
    </row>
    <row r="7" spans="1:15" x14ac:dyDescent="0.2">
      <c r="A7" s="88">
        <v>4</v>
      </c>
      <c r="B7" s="284" t="s">
        <v>606</v>
      </c>
      <c r="C7" s="182" t="s">
        <v>277</v>
      </c>
      <c r="D7" s="182" t="s">
        <v>455</v>
      </c>
      <c r="E7" s="182" t="s">
        <v>455</v>
      </c>
      <c r="F7" s="182" t="s">
        <v>455</v>
      </c>
      <c r="G7" s="182" t="s">
        <v>455</v>
      </c>
      <c r="H7" s="182" t="s">
        <v>455</v>
      </c>
      <c r="I7" s="182" t="s">
        <v>455</v>
      </c>
      <c r="J7" s="182" t="s">
        <v>455</v>
      </c>
      <c r="K7" s="182" t="s">
        <v>455</v>
      </c>
      <c r="L7" s="182" t="s">
        <v>455</v>
      </c>
      <c r="M7" s="182" t="s">
        <v>455</v>
      </c>
    </row>
    <row r="8" spans="1:15" x14ac:dyDescent="0.2">
      <c r="A8" s="88">
        <v>5</v>
      </c>
      <c r="B8" s="284" t="s">
        <v>608</v>
      </c>
      <c r="C8" s="289">
        <v>27476550.670000002</v>
      </c>
      <c r="D8" s="289">
        <v>62816035.950000003</v>
      </c>
      <c r="E8" s="289">
        <v>90292586.620000005</v>
      </c>
      <c r="F8" s="289">
        <v>5770075.6500000004</v>
      </c>
      <c r="G8" s="289">
        <v>13191367.550000001</v>
      </c>
      <c r="H8" s="289">
        <v>18961443.199999999</v>
      </c>
      <c r="I8" s="289">
        <v>18961443.190000001</v>
      </c>
      <c r="J8" s="182">
        <v>-0.01</v>
      </c>
      <c r="K8" s="182" t="s">
        <v>277</v>
      </c>
      <c r="L8" s="182">
        <v>-0.01</v>
      </c>
      <c r="M8" s="182">
        <v>-0.01</v>
      </c>
    </row>
    <row r="9" spans="1:15" x14ac:dyDescent="0.2">
      <c r="A9" s="88">
        <v>6</v>
      </c>
      <c r="B9" s="284" t="s">
        <v>654</v>
      </c>
      <c r="C9" s="289">
        <v>27476550.670000002</v>
      </c>
      <c r="D9" s="289">
        <v>62816035.950000003</v>
      </c>
      <c r="E9" s="289">
        <v>90292586.620000005</v>
      </c>
      <c r="F9" s="289">
        <v>5770075.6500000004</v>
      </c>
      <c r="G9" s="289">
        <v>13191367.550000001</v>
      </c>
      <c r="H9" s="289">
        <v>18961443.199999999</v>
      </c>
      <c r="I9" s="289">
        <v>18961443.190000001</v>
      </c>
      <c r="J9" s="182">
        <v>-0.01</v>
      </c>
      <c r="K9" s="182" t="s">
        <v>277</v>
      </c>
      <c r="L9" s="182">
        <v>-0.01</v>
      </c>
      <c r="M9" s="182">
        <v>-0.01</v>
      </c>
    </row>
    <row r="10" spans="1:15" x14ac:dyDescent="0.2">
      <c r="A10" s="88">
        <v>7</v>
      </c>
      <c r="B10" s="284" t="s">
        <v>610</v>
      </c>
      <c r="C10" s="289">
        <v>6764017.54</v>
      </c>
      <c r="D10" s="289">
        <v>1580652.52</v>
      </c>
      <c r="E10" s="289">
        <v>8344670.0599999996</v>
      </c>
      <c r="F10" s="289">
        <v>1420443.68</v>
      </c>
      <c r="G10" s="289">
        <v>331937.03000000003</v>
      </c>
      <c r="H10" s="289">
        <v>1752380.71</v>
      </c>
      <c r="I10" s="289">
        <v>1752380.71</v>
      </c>
      <c r="J10" s="182" t="s">
        <v>455</v>
      </c>
      <c r="K10" s="182" t="s">
        <v>455</v>
      </c>
      <c r="L10" s="182" t="s">
        <v>455</v>
      </c>
      <c r="M10" s="182" t="s">
        <v>455</v>
      </c>
    </row>
    <row r="11" spans="1:15" x14ac:dyDescent="0.2">
      <c r="A11" s="88">
        <v>8</v>
      </c>
      <c r="B11" s="284" t="s">
        <v>612</v>
      </c>
      <c r="C11" s="182" t="s">
        <v>277</v>
      </c>
      <c r="D11" s="182" t="s">
        <v>455</v>
      </c>
      <c r="E11" s="182" t="s">
        <v>455</v>
      </c>
      <c r="F11" s="182" t="s">
        <v>455</v>
      </c>
      <c r="G11" s="182" t="s">
        <v>455</v>
      </c>
      <c r="H11" s="182" t="s">
        <v>455</v>
      </c>
      <c r="I11" s="182" t="s">
        <v>455</v>
      </c>
      <c r="J11" s="182" t="s">
        <v>455</v>
      </c>
      <c r="K11" s="182" t="s">
        <v>455</v>
      </c>
      <c r="L11" s="182" t="s">
        <v>455</v>
      </c>
      <c r="M11" s="182" t="s">
        <v>455</v>
      </c>
    </row>
    <row r="12" spans="1:15" x14ac:dyDescent="0.2">
      <c r="A12" s="88">
        <v>9</v>
      </c>
      <c r="B12" s="284" t="s">
        <v>614</v>
      </c>
      <c r="C12" s="182" t="s">
        <v>277</v>
      </c>
      <c r="D12" s="182" t="s">
        <v>455</v>
      </c>
      <c r="E12" s="182" t="s">
        <v>455</v>
      </c>
      <c r="F12" s="182" t="s">
        <v>455</v>
      </c>
      <c r="G12" s="182" t="s">
        <v>455</v>
      </c>
      <c r="H12" s="182" t="s">
        <v>455</v>
      </c>
      <c r="I12" s="182" t="s">
        <v>455</v>
      </c>
      <c r="J12" s="182" t="s">
        <v>455</v>
      </c>
      <c r="K12" s="182" t="s">
        <v>455</v>
      </c>
      <c r="L12" s="182" t="s">
        <v>455</v>
      </c>
      <c r="M12" s="182" t="s">
        <v>455</v>
      </c>
    </row>
    <row r="13" spans="1:15" x14ac:dyDescent="0.2">
      <c r="A13" s="88">
        <v>10</v>
      </c>
      <c r="B13" s="284" t="s">
        <v>616</v>
      </c>
      <c r="C13" s="182" t="s">
        <v>277</v>
      </c>
      <c r="D13" s="182" t="s">
        <v>455</v>
      </c>
      <c r="E13" s="182" t="s">
        <v>455</v>
      </c>
      <c r="F13" s="182" t="s">
        <v>455</v>
      </c>
      <c r="G13" s="182" t="s">
        <v>455</v>
      </c>
      <c r="H13" s="182" t="s">
        <v>455</v>
      </c>
      <c r="I13" s="182" t="s">
        <v>455</v>
      </c>
      <c r="J13" s="182" t="s">
        <v>455</v>
      </c>
      <c r="K13" s="182" t="s">
        <v>455</v>
      </c>
      <c r="L13" s="182" t="s">
        <v>455</v>
      </c>
      <c r="M13" s="182" t="s">
        <v>455</v>
      </c>
    </row>
    <row r="14" spans="1:15" x14ac:dyDescent="0.2">
      <c r="A14" s="88">
        <v>11</v>
      </c>
      <c r="B14" s="284" t="s">
        <v>594</v>
      </c>
      <c r="C14" s="289">
        <v>41372467.079999998</v>
      </c>
      <c r="D14" s="289">
        <v>96303149.5</v>
      </c>
      <c r="E14" s="289">
        <v>137675616.58000001</v>
      </c>
      <c r="F14" s="289">
        <v>8688218.1099999994</v>
      </c>
      <c r="G14" s="289">
        <v>20223661.359999999</v>
      </c>
      <c r="H14" s="289">
        <v>28911879.469999999</v>
      </c>
      <c r="I14" s="289">
        <v>28911879.48</v>
      </c>
      <c r="J14" s="182">
        <v>0.02</v>
      </c>
      <c r="K14" s="182">
        <v>-0.01</v>
      </c>
      <c r="L14" s="182">
        <v>0.02</v>
      </c>
      <c r="M14" s="182">
        <v>-0.01</v>
      </c>
    </row>
    <row r="15" spans="1:15" x14ac:dyDescent="0.2">
      <c r="A15" s="88">
        <v>12</v>
      </c>
      <c r="B15" s="284" t="s">
        <v>619</v>
      </c>
      <c r="C15" s="182" t="s">
        <v>277</v>
      </c>
      <c r="D15" s="182" t="s">
        <v>455</v>
      </c>
      <c r="E15" s="182" t="s">
        <v>455</v>
      </c>
      <c r="F15" s="182" t="s">
        <v>455</v>
      </c>
      <c r="G15" s="182" t="s">
        <v>455</v>
      </c>
      <c r="H15" s="182" t="s">
        <v>455</v>
      </c>
      <c r="I15" s="182" t="s">
        <v>455</v>
      </c>
      <c r="J15" s="182" t="s">
        <v>455</v>
      </c>
      <c r="K15" s="182" t="s">
        <v>455</v>
      </c>
      <c r="L15" s="182" t="s">
        <v>455</v>
      </c>
      <c r="M15" s="182" t="s">
        <v>455</v>
      </c>
    </row>
    <row r="16" spans="1:15" x14ac:dyDescent="0.2">
      <c r="A16" s="88">
        <v>13</v>
      </c>
      <c r="B16" s="284" t="s">
        <v>621</v>
      </c>
      <c r="C16" s="289">
        <v>-3859064.73</v>
      </c>
      <c r="D16" s="289">
        <v>-3420489.01</v>
      </c>
      <c r="E16" s="289">
        <v>-7279553.7400000002</v>
      </c>
      <c r="F16" s="289">
        <v>-810403.59</v>
      </c>
      <c r="G16" s="289">
        <v>-718302.7</v>
      </c>
      <c r="H16" s="289">
        <v>-1528706.29</v>
      </c>
      <c r="I16" s="289">
        <v>-1528706.29</v>
      </c>
      <c r="J16" s="182" t="s">
        <v>277</v>
      </c>
      <c r="K16" s="182" t="s">
        <v>455</v>
      </c>
      <c r="L16" s="182" t="s">
        <v>455</v>
      </c>
      <c r="M16" s="182" t="s">
        <v>455</v>
      </c>
    </row>
    <row r="17" spans="1:13" x14ac:dyDescent="0.2">
      <c r="A17" s="88">
        <v>14</v>
      </c>
      <c r="B17" s="284" t="s">
        <v>623</v>
      </c>
      <c r="C17" s="182" t="s">
        <v>277</v>
      </c>
      <c r="D17" s="182" t="s">
        <v>455</v>
      </c>
      <c r="E17" s="182" t="s">
        <v>455</v>
      </c>
      <c r="F17" s="182" t="s">
        <v>455</v>
      </c>
      <c r="G17" s="182" t="s">
        <v>455</v>
      </c>
      <c r="H17" s="182" t="s">
        <v>455</v>
      </c>
      <c r="I17" s="182" t="s">
        <v>455</v>
      </c>
      <c r="J17" s="182" t="s">
        <v>455</v>
      </c>
      <c r="K17" s="182" t="s">
        <v>455</v>
      </c>
      <c r="L17" s="182" t="s">
        <v>455</v>
      </c>
      <c r="M17" s="182" t="s">
        <v>455</v>
      </c>
    </row>
    <row r="18" spans="1:13" x14ac:dyDescent="0.2">
      <c r="A18" s="88">
        <v>15</v>
      </c>
      <c r="B18" s="284" t="s">
        <v>625</v>
      </c>
      <c r="C18" s="182" t="s">
        <v>277</v>
      </c>
      <c r="D18" s="182" t="s">
        <v>455</v>
      </c>
      <c r="E18" s="182" t="s">
        <v>455</v>
      </c>
      <c r="F18" s="182" t="s">
        <v>455</v>
      </c>
      <c r="G18" s="182" t="s">
        <v>455</v>
      </c>
      <c r="H18" s="182" t="s">
        <v>455</v>
      </c>
      <c r="I18" s="182" t="s">
        <v>455</v>
      </c>
      <c r="J18" s="182" t="s">
        <v>455</v>
      </c>
      <c r="K18" s="182" t="s">
        <v>455</v>
      </c>
      <c r="L18" s="182" t="s">
        <v>455</v>
      </c>
      <c r="M18" s="182" t="s">
        <v>455</v>
      </c>
    </row>
    <row r="19" spans="1:13" x14ac:dyDescent="0.2">
      <c r="A19" s="88">
        <v>16</v>
      </c>
      <c r="B19" s="284" t="s">
        <v>627</v>
      </c>
      <c r="C19" s="182" t="s">
        <v>277</v>
      </c>
      <c r="D19" s="182" t="s">
        <v>455</v>
      </c>
      <c r="E19" s="182" t="s">
        <v>455</v>
      </c>
      <c r="F19" s="182" t="s">
        <v>455</v>
      </c>
      <c r="G19" s="182" t="s">
        <v>455</v>
      </c>
      <c r="H19" s="182" t="s">
        <v>455</v>
      </c>
      <c r="I19" s="182" t="s">
        <v>455</v>
      </c>
      <c r="J19" s="182" t="s">
        <v>455</v>
      </c>
      <c r="K19" s="182" t="s">
        <v>455</v>
      </c>
      <c r="L19" s="182" t="s">
        <v>455</v>
      </c>
      <c r="M19" s="182" t="s">
        <v>455</v>
      </c>
    </row>
    <row r="20" spans="1:13" x14ac:dyDescent="0.2">
      <c r="A20" s="88">
        <v>17</v>
      </c>
      <c r="B20" s="284" t="s">
        <v>628</v>
      </c>
      <c r="C20" s="182" t="s">
        <v>277</v>
      </c>
      <c r="D20" s="182" t="s">
        <v>455</v>
      </c>
      <c r="E20" s="182" t="s">
        <v>455</v>
      </c>
      <c r="F20" s="182" t="s">
        <v>455</v>
      </c>
      <c r="G20" s="182" t="s">
        <v>455</v>
      </c>
      <c r="H20" s="182" t="s">
        <v>455</v>
      </c>
      <c r="I20" s="182" t="s">
        <v>455</v>
      </c>
      <c r="J20" s="182" t="s">
        <v>455</v>
      </c>
      <c r="K20" s="182" t="s">
        <v>455</v>
      </c>
      <c r="L20" s="182" t="s">
        <v>455</v>
      </c>
      <c r="M20" s="182" t="s">
        <v>455</v>
      </c>
    </row>
    <row r="21" spans="1:13" x14ac:dyDescent="0.2">
      <c r="A21" s="88">
        <v>18</v>
      </c>
      <c r="B21" s="284" t="s">
        <v>630</v>
      </c>
      <c r="C21" s="182" t="s">
        <v>277</v>
      </c>
      <c r="D21" s="182" t="s">
        <v>455</v>
      </c>
      <c r="E21" s="182" t="s">
        <v>455</v>
      </c>
      <c r="F21" s="182" t="s">
        <v>455</v>
      </c>
      <c r="G21" s="182" t="s">
        <v>455</v>
      </c>
      <c r="H21" s="182" t="s">
        <v>455</v>
      </c>
      <c r="I21" s="182" t="s">
        <v>455</v>
      </c>
      <c r="J21" s="182" t="s">
        <v>455</v>
      </c>
      <c r="K21" s="182" t="s">
        <v>455</v>
      </c>
      <c r="L21" s="182" t="s">
        <v>455</v>
      </c>
      <c r="M21" s="182" t="s">
        <v>455</v>
      </c>
    </row>
    <row r="22" spans="1:13" x14ac:dyDescent="0.2">
      <c r="A22" s="88">
        <v>19</v>
      </c>
      <c r="B22" s="284" t="s">
        <v>655</v>
      </c>
      <c r="C22" s="182" t="s">
        <v>277</v>
      </c>
      <c r="D22" s="182" t="s">
        <v>455</v>
      </c>
      <c r="E22" s="182" t="s">
        <v>455</v>
      </c>
      <c r="F22" s="182" t="s">
        <v>455</v>
      </c>
      <c r="G22" s="182" t="s">
        <v>455</v>
      </c>
      <c r="H22" s="182" t="s">
        <v>455</v>
      </c>
      <c r="I22" s="182" t="s">
        <v>455</v>
      </c>
      <c r="J22" s="182" t="s">
        <v>455</v>
      </c>
      <c r="K22" s="182" t="s">
        <v>455</v>
      </c>
      <c r="L22" s="182" t="s">
        <v>455</v>
      </c>
      <c r="M22" s="182" t="s">
        <v>455</v>
      </c>
    </row>
    <row r="23" spans="1:13" x14ac:dyDescent="0.2">
      <c r="A23" s="88">
        <v>20</v>
      </c>
      <c r="B23" s="284" t="s">
        <v>664</v>
      </c>
      <c r="C23" s="289">
        <v>44277419.890000001</v>
      </c>
      <c r="D23" s="289">
        <v>94463313.010000005</v>
      </c>
      <c r="E23" s="289">
        <v>138740732.90000001</v>
      </c>
      <c r="F23" s="289">
        <v>9298258.1999999993</v>
      </c>
      <c r="G23" s="289">
        <v>19837295.690000001</v>
      </c>
      <c r="H23" s="289">
        <v>29135553.890000001</v>
      </c>
      <c r="I23" s="289">
        <v>29135553.899999999</v>
      </c>
      <c r="J23" s="182">
        <v>0.02</v>
      </c>
      <c r="K23" s="182">
        <v>-0.01</v>
      </c>
      <c r="L23" s="182">
        <v>0.02</v>
      </c>
      <c r="M23" s="182">
        <v>-0.01</v>
      </c>
    </row>
    <row r="24" spans="1:13" x14ac:dyDescent="0.2">
      <c r="A24" s="88">
        <v>21</v>
      </c>
      <c r="B24" s="284" t="s">
        <v>632</v>
      </c>
      <c r="C24" s="182" t="s">
        <v>277</v>
      </c>
      <c r="D24" s="182" t="s">
        <v>455</v>
      </c>
      <c r="E24" s="182" t="s">
        <v>455</v>
      </c>
      <c r="F24" s="182" t="s">
        <v>455</v>
      </c>
      <c r="G24" s="182" t="s">
        <v>455</v>
      </c>
      <c r="H24" s="182" t="s">
        <v>455</v>
      </c>
      <c r="I24" s="182" t="s">
        <v>455</v>
      </c>
      <c r="J24" s="182" t="s">
        <v>455</v>
      </c>
      <c r="K24" s="182" t="s">
        <v>455</v>
      </c>
      <c r="L24" s="182" t="s">
        <v>455</v>
      </c>
      <c r="M24" s="182" t="s">
        <v>455</v>
      </c>
    </row>
    <row r="25" spans="1:13" x14ac:dyDescent="0.2">
      <c r="A25" s="88">
        <v>22</v>
      </c>
      <c r="B25" s="284" t="s">
        <v>634</v>
      </c>
      <c r="C25" s="289">
        <v>8553551.3699999992</v>
      </c>
      <c r="D25" s="289">
        <v>10211288.6</v>
      </c>
      <c r="E25" s="289">
        <v>18764839.969999999</v>
      </c>
      <c r="F25" s="182" t="s">
        <v>455</v>
      </c>
      <c r="G25" s="182" t="s">
        <v>455</v>
      </c>
      <c r="H25" s="182" t="s">
        <v>455</v>
      </c>
      <c r="I25" s="289">
        <v>3940616.39</v>
      </c>
      <c r="J25" s="289">
        <v>3940616.39</v>
      </c>
      <c r="K25" s="182" t="s">
        <v>455</v>
      </c>
      <c r="L25" s="289">
        <v>4988122.0199999996</v>
      </c>
      <c r="M25" s="182" t="s">
        <v>455</v>
      </c>
    </row>
    <row r="26" spans="1:13" x14ac:dyDescent="0.2">
      <c r="A26" s="88">
        <v>23</v>
      </c>
      <c r="B26" s="284" t="s">
        <v>636</v>
      </c>
      <c r="C26" s="182" t="s">
        <v>277</v>
      </c>
      <c r="D26" s="182" t="s">
        <v>455</v>
      </c>
      <c r="E26" s="182" t="s">
        <v>455</v>
      </c>
      <c r="F26" s="182" t="s">
        <v>455</v>
      </c>
      <c r="G26" s="182" t="s">
        <v>455</v>
      </c>
      <c r="H26" s="182" t="s">
        <v>455</v>
      </c>
      <c r="I26" s="182" t="s">
        <v>455</v>
      </c>
      <c r="J26" s="182" t="s">
        <v>455</v>
      </c>
      <c r="K26" s="182" t="s">
        <v>455</v>
      </c>
      <c r="L26" s="182" t="s">
        <v>455</v>
      </c>
      <c r="M26" s="182" t="s">
        <v>455</v>
      </c>
    </row>
    <row r="27" spans="1:13" x14ac:dyDescent="0.2">
      <c r="A27" s="88">
        <v>24</v>
      </c>
      <c r="B27" s="284" t="s">
        <v>664</v>
      </c>
      <c r="C27" s="289">
        <v>8553551.3699999992</v>
      </c>
      <c r="D27" s="289">
        <v>10211288.6</v>
      </c>
      <c r="E27" s="289">
        <v>18764839.969999999</v>
      </c>
      <c r="F27" s="182" t="s">
        <v>455</v>
      </c>
      <c r="G27" s="182" t="s">
        <v>455</v>
      </c>
      <c r="H27" s="182" t="s">
        <v>455</v>
      </c>
      <c r="I27" s="289">
        <v>3940616.39</v>
      </c>
      <c r="J27" s="289">
        <v>3940616.39</v>
      </c>
      <c r="K27" s="182" t="s">
        <v>455</v>
      </c>
      <c r="L27" s="289">
        <v>4988122.0199999996</v>
      </c>
      <c r="M27" s="182" t="s">
        <v>455</v>
      </c>
    </row>
    <row r="28" spans="1:13" x14ac:dyDescent="0.2">
      <c r="A28" s="88">
        <v>25</v>
      </c>
      <c r="B28" s="284" t="s">
        <v>638</v>
      </c>
      <c r="C28" s="182" t="s">
        <v>277</v>
      </c>
      <c r="D28" s="182" t="s">
        <v>455</v>
      </c>
      <c r="E28" s="182" t="s">
        <v>455</v>
      </c>
      <c r="F28" s="182" t="s">
        <v>455</v>
      </c>
      <c r="G28" s="182" t="s">
        <v>455</v>
      </c>
      <c r="H28" s="182" t="s">
        <v>455</v>
      </c>
      <c r="I28" s="182" t="s">
        <v>455</v>
      </c>
      <c r="J28" s="182" t="s">
        <v>455</v>
      </c>
      <c r="K28" s="182" t="s">
        <v>455</v>
      </c>
      <c r="L28" s="182" t="s">
        <v>455</v>
      </c>
      <c r="M28" s="182" t="s">
        <v>455</v>
      </c>
    </row>
    <row r="29" spans="1:13" x14ac:dyDescent="0.2">
      <c r="A29" s="88">
        <v>26</v>
      </c>
      <c r="B29" s="284" t="s">
        <v>640</v>
      </c>
      <c r="C29" s="182" t="s">
        <v>277</v>
      </c>
      <c r="D29" s="182" t="s">
        <v>455</v>
      </c>
      <c r="E29" s="182" t="s">
        <v>455</v>
      </c>
      <c r="F29" s="182" t="s">
        <v>455</v>
      </c>
      <c r="G29" s="182" t="s">
        <v>455</v>
      </c>
      <c r="H29" s="182" t="s">
        <v>455</v>
      </c>
      <c r="I29" s="182" t="s">
        <v>455</v>
      </c>
      <c r="J29" s="182" t="s">
        <v>455</v>
      </c>
      <c r="K29" s="182" t="s">
        <v>455</v>
      </c>
      <c r="L29" s="182" t="s">
        <v>455</v>
      </c>
      <c r="M29" s="182" t="s">
        <v>455</v>
      </c>
    </row>
    <row r="30" spans="1:13" x14ac:dyDescent="0.2">
      <c r="A30" s="88">
        <v>27</v>
      </c>
      <c r="B30" s="284" t="s">
        <v>642</v>
      </c>
      <c r="C30" s="289">
        <v>101505241.98999999</v>
      </c>
      <c r="D30" s="289">
        <v>37005748.450000003</v>
      </c>
      <c r="E30" s="289">
        <v>138510990.44</v>
      </c>
      <c r="F30" s="289">
        <v>21316100.82</v>
      </c>
      <c r="G30" s="289">
        <v>7771207.1900000004</v>
      </c>
      <c r="H30" s="289">
        <v>29087308.010000002</v>
      </c>
      <c r="I30" s="289">
        <v>29087307.989999998</v>
      </c>
      <c r="J30" s="182">
        <v>-0.02</v>
      </c>
      <c r="K30" s="182" t="s">
        <v>277</v>
      </c>
      <c r="L30" s="182">
        <v>-0.02</v>
      </c>
      <c r="M30" s="182" t="s">
        <v>277</v>
      </c>
    </row>
    <row r="31" spans="1:13" x14ac:dyDescent="0.2">
      <c r="A31" s="88">
        <v>28</v>
      </c>
      <c r="B31" s="284" t="s">
        <v>657</v>
      </c>
      <c r="C31" s="182" t="s">
        <v>277</v>
      </c>
      <c r="D31" s="182" t="s">
        <v>455</v>
      </c>
      <c r="E31" s="182" t="s">
        <v>455</v>
      </c>
      <c r="F31" s="182" t="s">
        <v>455</v>
      </c>
      <c r="G31" s="182" t="s">
        <v>455</v>
      </c>
      <c r="H31" s="182" t="s">
        <v>455</v>
      </c>
      <c r="I31" s="182" t="s">
        <v>455</v>
      </c>
      <c r="J31" s="182" t="s">
        <v>455</v>
      </c>
      <c r="K31" s="182" t="s">
        <v>455</v>
      </c>
      <c r="L31" s="182" t="s">
        <v>455</v>
      </c>
      <c r="M31" s="182" t="s">
        <v>455</v>
      </c>
    </row>
    <row r="32" spans="1:13" x14ac:dyDescent="0.2">
      <c r="A32" s="88">
        <v>29</v>
      </c>
      <c r="B32" s="284" t="s">
        <v>644</v>
      </c>
      <c r="C32" s="289">
        <v>-73013290.290000007</v>
      </c>
      <c r="D32" s="289">
        <v>-56908107.960000001</v>
      </c>
      <c r="E32" s="289">
        <v>-129921398.25</v>
      </c>
      <c r="F32" s="289">
        <v>-15332791.17</v>
      </c>
      <c r="G32" s="289">
        <v>-11950703.16</v>
      </c>
      <c r="H32" s="289">
        <v>-27283494.329999998</v>
      </c>
      <c r="I32" s="289">
        <v>-27283493.629999999</v>
      </c>
      <c r="J32" s="182">
        <v>0.7</v>
      </c>
      <c r="K32" s="182" t="s">
        <v>455</v>
      </c>
      <c r="L32" s="182">
        <v>0.88</v>
      </c>
      <c r="M32" s="182" t="s">
        <v>455</v>
      </c>
    </row>
    <row r="33" spans="1:13" x14ac:dyDescent="0.2">
      <c r="A33" s="88">
        <v>30</v>
      </c>
      <c r="B33" s="284" t="s">
        <v>658</v>
      </c>
      <c r="C33" s="289">
        <v>28491951.699999999</v>
      </c>
      <c r="D33" s="289">
        <v>-19902359.510000002</v>
      </c>
      <c r="E33" s="289">
        <v>8589592.1899999995</v>
      </c>
      <c r="F33" s="289">
        <v>5983309.6500000004</v>
      </c>
      <c r="G33" s="289">
        <v>-4179495.97</v>
      </c>
      <c r="H33" s="289">
        <v>1803813.68</v>
      </c>
      <c r="I33" s="289">
        <v>1803814.36</v>
      </c>
      <c r="J33" s="182">
        <v>0.68</v>
      </c>
      <c r="K33" s="182" t="s">
        <v>455</v>
      </c>
      <c r="L33" s="182">
        <v>0.86</v>
      </c>
      <c r="M33" s="182" t="s">
        <v>455</v>
      </c>
    </row>
    <row r="34" spans="1:13" x14ac:dyDescent="0.2">
      <c r="A34" s="88">
        <v>31</v>
      </c>
      <c r="B34" s="284" t="s">
        <v>659</v>
      </c>
      <c r="C34" s="289">
        <v>108799473.63</v>
      </c>
      <c r="D34" s="289">
        <v>147588278.05000001</v>
      </c>
      <c r="E34" s="289">
        <v>256387751.68000001</v>
      </c>
      <c r="F34" s="289">
        <v>21051643.5</v>
      </c>
      <c r="G34" s="289">
        <v>28849167.27</v>
      </c>
      <c r="H34" s="289">
        <v>49900810.770000003</v>
      </c>
      <c r="I34" s="289">
        <v>53841427.840000004</v>
      </c>
      <c r="J34" s="289">
        <v>3940617.08</v>
      </c>
      <c r="K34" s="182">
        <v>-0.01</v>
      </c>
      <c r="L34" s="289">
        <v>4988122.8899999997</v>
      </c>
      <c r="M34" s="182">
        <v>-0.02</v>
      </c>
    </row>
    <row r="35" spans="1:13" ht="13.5" thickBot="1" x14ac:dyDescent="0.25">
      <c r="A35" s="88">
        <v>32</v>
      </c>
      <c r="B35" s="284" t="s">
        <v>660</v>
      </c>
      <c r="C35" s="289">
        <v>108799473.63</v>
      </c>
      <c r="D35" s="289">
        <v>147588278.05000001</v>
      </c>
      <c r="E35" s="289">
        <v>256387751.68000001</v>
      </c>
      <c r="F35" s="289">
        <v>21051643.5</v>
      </c>
      <c r="G35" s="289">
        <v>28849167.27</v>
      </c>
      <c r="H35" s="289">
        <v>49900810.770000003</v>
      </c>
      <c r="I35" s="289">
        <v>53841427.840000004</v>
      </c>
      <c r="J35" s="289">
        <v>3940617.08</v>
      </c>
      <c r="K35" s="182">
        <v>-0.01</v>
      </c>
      <c r="L35" s="289">
        <v>4988122.8899999997</v>
      </c>
      <c r="M35" s="182">
        <v>-0.02</v>
      </c>
    </row>
    <row r="36" spans="1:13" ht="13.5" thickBot="1" x14ac:dyDescent="0.25">
      <c r="A36" s="88">
        <v>33</v>
      </c>
      <c r="B36" s="284" t="s">
        <v>665</v>
      </c>
      <c r="C36" s="287">
        <v>108799473.63</v>
      </c>
      <c r="D36" s="287">
        <v>147588278.05000001</v>
      </c>
      <c r="E36" s="287">
        <v>256387751.68000001</v>
      </c>
      <c r="F36" s="287">
        <v>21051643.5</v>
      </c>
      <c r="G36" s="287">
        <v>28849167.27</v>
      </c>
      <c r="H36" s="287">
        <v>49900810.770000003</v>
      </c>
      <c r="I36" s="287">
        <v>53841427.840000004</v>
      </c>
      <c r="J36" s="287">
        <v>3940617.08</v>
      </c>
      <c r="K36" s="287">
        <v>-0.01</v>
      </c>
      <c r="L36" s="287">
        <v>4988122.8899999997</v>
      </c>
      <c r="M36" s="287">
        <v>-0.02</v>
      </c>
    </row>
    <row r="37" spans="1:13" ht="13.5" thickTop="1" x14ac:dyDescent="0.2">
      <c r="A37" s="569"/>
      <c r="B37" s="569"/>
    </row>
    <row r="38" spans="1:13" x14ac:dyDescent="0.2">
      <c r="A38" s="569"/>
      <c r="B38" s="569"/>
    </row>
    <row r="39" spans="1:13" x14ac:dyDescent="0.2">
      <c r="A39" s="569"/>
      <c r="B39" s="569"/>
    </row>
    <row r="40" spans="1:13" x14ac:dyDescent="0.2">
      <c r="B40" s="52" t="s">
        <v>610</v>
      </c>
    </row>
  </sheetData>
  <mergeCells count="5">
    <mergeCell ref="A1:B1"/>
    <mergeCell ref="A2:B2"/>
    <mergeCell ref="A37:B37"/>
    <mergeCell ref="A38:B38"/>
    <mergeCell ref="A39:B39"/>
  </mergeCells>
  <pageMargins left="1" right="1" top="1.5" bottom="1.25" header="1" footer="0.5"/>
  <pageSetup scale="5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965F1-413D-4BC0-888B-CA9C37819B63}">
  <sheetPr>
    <pageSetUpPr fitToPage="1"/>
  </sheetPr>
  <dimension ref="A1:O37"/>
  <sheetViews>
    <sheetView topLeftCell="C16" workbookViewId="0">
      <selection activeCell="L48" sqref="L48"/>
    </sheetView>
  </sheetViews>
  <sheetFormatPr defaultColWidth="9.140625" defaultRowHeight="12.75" x14ac:dyDescent="0.2"/>
  <cols>
    <col min="1" max="1" width="9.140625" style="52"/>
    <col min="2" max="2" width="25.42578125" style="52" bestFit="1" customWidth="1"/>
    <col min="3" max="3" width="15.5703125" style="52" customWidth="1"/>
    <col min="4" max="4" width="15.85546875" style="52" customWidth="1"/>
    <col min="5" max="5" width="12.5703125" style="52" customWidth="1"/>
    <col min="6" max="6" width="14.5703125" style="52" customWidth="1"/>
    <col min="7" max="7" width="15.28515625" style="52" customWidth="1"/>
    <col min="8" max="8" width="18.42578125" style="52" customWidth="1"/>
    <col min="9" max="9" width="18.28515625" style="52" customWidth="1"/>
    <col min="10" max="10" width="13.140625" style="52" customWidth="1"/>
    <col min="11" max="11" width="9.140625" style="52"/>
    <col min="12" max="12" width="13.42578125" style="52" customWidth="1"/>
    <col min="13" max="16384" width="9.140625" style="52"/>
  </cols>
  <sheetData>
    <row r="1" spans="1:15" x14ac:dyDescent="0.2">
      <c r="A1" s="569"/>
      <c r="B1" s="587"/>
      <c r="C1" s="281">
        <v>-1</v>
      </c>
      <c r="D1" s="281">
        <v>-2</v>
      </c>
      <c r="E1" s="281">
        <v>-3</v>
      </c>
      <c r="F1" s="281">
        <v>-4</v>
      </c>
      <c r="G1" s="281">
        <v>-5</v>
      </c>
      <c r="H1" s="281">
        <v>-6</v>
      </c>
      <c r="I1" s="281">
        <v>-7</v>
      </c>
      <c r="J1" s="281">
        <v>-8</v>
      </c>
      <c r="K1" s="281">
        <v>-9</v>
      </c>
      <c r="L1" s="281">
        <v>-10</v>
      </c>
      <c r="M1" s="281">
        <v>-11</v>
      </c>
    </row>
    <row r="2" spans="1:15" ht="13.5" thickBot="1" x14ac:dyDescent="0.25">
      <c r="A2" s="588"/>
      <c r="B2" s="588"/>
      <c r="C2" s="282"/>
      <c r="D2" s="282"/>
      <c r="E2" s="282"/>
      <c r="F2" s="282"/>
      <c r="G2" s="282"/>
      <c r="H2" s="282"/>
      <c r="I2" s="282"/>
      <c r="J2" s="282"/>
      <c r="K2" s="282"/>
      <c r="L2" s="282"/>
      <c r="M2" s="282"/>
      <c r="O2" s="182"/>
    </row>
    <row r="3" spans="1:15" ht="51.75" thickBot="1" x14ac:dyDescent="0.25">
      <c r="A3" s="283" t="s">
        <v>4</v>
      </c>
      <c r="B3" s="283" t="s">
        <v>666</v>
      </c>
      <c r="C3" s="283" t="s">
        <v>595</v>
      </c>
      <c r="D3" s="283" t="s">
        <v>596</v>
      </c>
      <c r="E3" s="283" t="s">
        <v>597</v>
      </c>
      <c r="F3" s="283" t="s">
        <v>598</v>
      </c>
      <c r="G3" s="283" t="s">
        <v>599</v>
      </c>
      <c r="H3" s="283" t="s">
        <v>600</v>
      </c>
      <c r="I3" s="283" t="s">
        <v>601</v>
      </c>
      <c r="J3" s="283" t="s">
        <v>602</v>
      </c>
      <c r="K3" s="283" t="s">
        <v>603</v>
      </c>
      <c r="L3" s="283" t="s">
        <v>604</v>
      </c>
      <c r="M3" s="283" t="s">
        <v>605</v>
      </c>
    </row>
    <row r="4" spans="1:15" x14ac:dyDescent="0.2">
      <c r="A4" s="88">
        <v>1</v>
      </c>
      <c r="B4" s="284" t="s">
        <v>667</v>
      </c>
      <c r="C4" s="182"/>
      <c r="D4" s="182"/>
      <c r="E4" s="182"/>
      <c r="F4" s="182"/>
      <c r="G4" s="182"/>
      <c r="H4" s="182"/>
      <c r="I4" s="182"/>
      <c r="J4" s="182"/>
      <c r="K4" s="182"/>
      <c r="L4" s="182"/>
      <c r="M4" s="182"/>
    </row>
    <row r="5" spans="1:15" x14ac:dyDescent="0.2">
      <c r="A5" s="88">
        <v>2</v>
      </c>
      <c r="B5" s="284" t="s">
        <v>668</v>
      </c>
      <c r="C5" s="182"/>
      <c r="D5" s="182"/>
      <c r="E5" s="182"/>
      <c r="F5" s="182"/>
      <c r="G5" s="182"/>
      <c r="H5" s="182"/>
      <c r="I5" s="182"/>
      <c r="J5" s="182"/>
      <c r="K5" s="182"/>
      <c r="L5" s="182"/>
      <c r="M5" s="182"/>
    </row>
    <row r="6" spans="1:15" x14ac:dyDescent="0.2">
      <c r="A6" s="88">
        <v>3</v>
      </c>
      <c r="B6" s="284" t="s">
        <v>651</v>
      </c>
      <c r="C6" s="182"/>
      <c r="D6" s="182"/>
      <c r="E6" s="182"/>
      <c r="F6" s="182"/>
      <c r="G6" s="182"/>
      <c r="H6" s="182"/>
      <c r="I6" s="182"/>
      <c r="J6" s="182"/>
      <c r="K6" s="182"/>
      <c r="L6" s="182"/>
      <c r="M6" s="182"/>
    </row>
    <row r="7" spans="1:15" x14ac:dyDescent="0.2">
      <c r="A7" s="88">
        <v>4</v>
      </c>
      <c r="B7" s="284" t="s">
        <v>606</v>
      </c>
      <c r="C7" s="182" t="s">
        <v>277</v>
      </c>
      <c r="D7" s="182" t="s">
        <v>455</v>
      </c>
      <c r="E7" s="182" t="s">
        <v>455</v>
      </c>
      <c r="F7" s="182" t="s">
        <v>455</v>
      </c>
      <c r="G7" s="182" t="s">
        <v>455</v>
      </c>
      <c r="H7" s="182" t="s">
        <v>455</v>
      </c>
      <c r="I7" s="182" t="s">
        <v>455</v>
      </c>
      <c r="J7" s="182" t="s">
        <v>455</v>
      </c>
      <c r="K7" s="182" t="s">
        <v>455</v>
      </c>
      <c r="L7" s="182" t="s">
        <v>455</v>
      </c>
      <c r="M7" s="182" t="s">
        <v>455</v>
      </c>
    </row>
    <row r="8" spans="1:15" x14ac:dyDescent="0.2">
      <c r="A8" s="88">
        <v>5</v>
      </c>
      <c r="B8" s="284" t="s">
        <v>608</v>
      </c>
      <c r="C8" s="289">
        <v>160233686.15000001</v>
      </c>
      <c r="D8" s="289">
        <v>177765281.86000001</v>
      </c>
      <c r="E8" s="289">
        <v>337998968.00999999</v>
      </c>
      <c r="F8" s="289">
        <v>33649074.109999999</v>
      </c>
      <c r="G8" s="289">
        <v>37330709.140000001</v>
      </c>
      <c r="H8" s="289">
        <v>70979783.25</v>
      </c>
      <c r="I8" s="289">
        <v>70979783.280000001</v>
      </c>
      <c r="J8" s="182">
        <v>0.05</v>
      </c>
      <c r="K8" s="182">
        <v>-0.02</v>
      </c>
      <c r="L8" s="182">
        <v>0.06</v>
      </c>
      <c r="M8" s="182">
        <v>-0.02</v>
      </c>
    </row>
    <row r="9" spans="1:15" x14ac:dyDescent="0.2">
      <c r="A9" s="88">
        <v>6</v>
      </c>
      <c r="B9" s="284" t="s">
        <v>654</v>
      </c>
      <c r="C9" s="289">
        <v>160233686.15000001</v>
      </c>
      <c r="D9" s="289">
        <v>177765281.86000001</v>
      </c>
      <c r="E9" s="289">
        <v>337998968.00999999</v>
      </c>
      <c r="F9" s="289">
        <v>33649074.109999999</v>
      </c>
      <c r="G9" s="289">
        <v>37330709.140000001</v>
      </c>
      <c r="H9" s="289">
        <v>70979783.25</v>
      </c>
      <c r="I9" s="289">
        <v>70979783.280000001</v>
      </c>
      <c r="J9" s="182">
        <v>0.05</v>
      </c>
      <c r="K9" s="182">
        <v>-0.02</v>
      </c>
      <c r="L9" s="182">
        <v>0.06</v>
      </c>
      <c r="M9" s="182">
        <v>-0.02</v>
      </c>
    </row>
    <row r="10" spans="1:15" x14ac:dyDescent="0.2">
      <c r="A10" s="88">
        <v>7</v>
      </c>
      <c r="B10" s="284" t="s">
        <v>610</v>
      </c>
      <c r="C10" s="289">
        <v>8344670.0599999996</v>
      </c>
      <c r="D10" s="289">
        <v>-1624739.88</v>
      </c>
      <c r="E10" s="289">
        <v>6719930.1799999997</v>
      </c>
      <c r="F10" s="289">
        <v>1752380.71</v>
      </c>
      <c r="G10" s="289">
        <v>-341195.38</v>
      </c>
      <c r="H10" s="289">
        <v>1411185.33</v>
      </c>
      <c r="I10" s="289">
        <v>1411185.34</v>
      </c>
      <c r="J10" s="182">
        <v>0.01</v>
      </c>
      <c r="K10" s="182" t="s">
        <v>455</v>
      </c>
      <c r="L10" s="182">
        <v>0.01</v>
      </c>
      <c r="M10" s="182" t="s">
        <v>455</v>
      </c>
    </row>
    <row r="11" spans="1:15" x14ac:dyDescent="0.2">
      <c r="A11" s="88">
        <v>8</v>
      </c>
      <c r="B11" s="284" t="s">
        <v>612</v>
      </c>
      <c r="C11" s="182" t="s">
        <v>277</v>
      </c>
      <c r="D11" s="182" t="s">
        <v>455</v>
      </c>
      <c r="E11" s="182" t="s">
        <v>455</v>
      </c>
      <c r="F11" s="182" t="s">
        <v>455</v>
      </c>
      <c r="G11" s="182" t="s">
        <v>455</v>
      </c>
      <c r="H11" s="182" t="s">
        <v>455</v>
      </c>
      <c r="I11" s="182" t="s">
        <v>455</v>
      </c>
      <c r="J11" s="182" t="s">
        <v>455</v>
      </c>
      <c r="K11" s="182" t="s">
        <v>455</v>
      </c>
      <c r="L11" s="182" t="s">
        <v>455</v>
      </c>
      <c r="M11" s="182" t="s">
        <v>455</v>
      </c>
    </row>
    <row r="12" spans="1:15" x14ac:dyDescent="0.2">
      <c r="A12" s="88">
        <v>9</v>
      </c>
      <c r="B12" s="284" t="s">
        <v>614</v>
      </c>
      <c r="C12" s="289">
        <v>69894893.030000001</v>
      </c>
      <c r="D12" s="289">
        <v>-6181677.1100000003</v>
      </c>
      <c r="E12" s="289">
        <v>63713215.920000002</v>
      </c>
      <c r="F12" s="289">
        <v>14677927.539999999</v>
      </c>
      <c r="G12" s="289">
        <v>-1298152.18</v>
      </c>
      <c r="H12" s="289">
        <v>13379775.359999999</v>
      </c>
      <c r="I12" s="289">
        <v>13379775.34</v>
      </c>
      <c r="J12" s="182">
        <v>-0.01</v>
      </c>
      <c r="K12" s="182">
        <v>-0.01</v>
      </c>
      <c r="L12" s="182">
        <v>-0.01</v>
      </c>
      <c r="M12" s="182">
        <v>-0.01</v>
      </c>
    </row>
    <row r="13" spans="1:15" x14ac:dyDescent="0.2">
      <c r="A13" s="88">
        <v>10</v>
      </c>
      <c r="B13" s="284" t="s">
        <v>616</v>
      </c>
      <c r="C13" s="182" t="s">
        <v>277</v>
      </c>
      <c r="D13" s="182" t="s">
        <v>455</v>
      </c>
      <c r="E13" s="182" t="s">
        <v>455</v>
      </c>
      <c r="F13" s="182" t="s">
        <v>455</v>
      </c>
      <c r="G13" s="182" t="s">
        <v>455</v>
      </c>
      <c r="H13" s="182" t="s">
        <v>455</v>
      </c>
      <c r="I13" s="182" t="s">
        <v>455</v>
      </c>
      <c r="J13" s="182" t="s">
        <v>455</v>
      </c>
      <c r="K13" s="182" t="s">
        <v>455</v>
      </c>
      <c r="L13" s="182" t="s">
        <v>455</v>
      </c>
      <c r="M13" s="182" t="s">
        <v>455</v>
      </c>
    </row>
    <row r="14" spans="1:15" x14ac:dyDescent="0.2">
      <c r="A14" s="88">
        <v>11</v>
      </c>
      <c r="B14" s="284" t="s">
        <v>594</v>
      </c>
      <c r="C14" s="289">
        <v>142259429.90000001</v>
      </c>
      <c r="D14" s="289">
        <v>74882223.849999994</v>
      </c>
      <c r="E14" s="289">
        <v>217141653.75</v>
      </c>
      <c r="F14" s="289">
        <v>29874480.27</v>
      </c>
      <c r="G14" s="289">
        <v>15725267.039999999</v>
      </c>
      <c r="H14" s="289">
        <v>45599747.310000002</v>
      </c>
      <c r="I14" s="289">
        <v>45599747.289999999</v>
      </c>
      <c r="J14" s="182">
        <v>-0.01</v>
      </c>
      <c r="K14" s="182">
        <v>-0.01</v>
      </c>
      <c r="L14" s="182">
        <v>-0.02</v>
      </c>
      <c r="M14" s="182">
        <v>-0.01</v>
      </c>
    </row>
    <row r="15" spans="1:15" x14ac:dyDescent="0.2">
      <c r="A15" s="88">
        <v>12</v>
      </c>
      <c r="B15" s="284" t="s">
        <v>619</v>
      </c>
      <c r="C15" s="182" t="s">
        <v>277</v>
      </c>
      <c r="D15" s="182" t="s">
        <v>455</v>
      </c>
      <c r="E15" s="182" t="s">
        <v>455</v>
      </c>
      <c r="F15" s="182" t="s">
        <v>455</v>
      </c>
      <c r="G15" s="182" t="s">
        <v>455</v>
      </c>
      <c r="H15" s="182" t="s">
        <v>455</v>
      </c>
      <c r="I15" s="182" t="s">
        <v>455</v>
      </c>
      <c r="J15" s="182" t="s">
        <v>455</v>
      </c>
      <c r="K15" s="182" t="s">
        <v>455</v>
      </c>
      <c r="L15" s="182" t="s">
        <v>455</v>
      </c>
      <c r="M15" s="182" t="s">
        <v>455</v>
      </c>
    </row>
    <row r="16" spans="1:15" x14ac:dyDescent="0.2">
      <c r="A16" s="88">
        <v>13</v>
      </c>
      <c r="B16" s="284" t="s">
        <v>621</v>
      </c>
      <c r="C16" s="289">
        <v>-10505367.49</v>
      </c>
      <c r="D16" s="289">
        <v>-7589506.8399999999</v>
      </c>
      <c r="E16" s="289">
        <v>-18094874.329999998</v>
      </c>
      <c r="F16" s="289">
        <v>-2206127.19</v>
      </c>
      <c r="G16" s="289">
        <v>-1593796.44</v>
      </c>
      <c r="H16" s="289">
        <v>-3799923.63</v>
      </c>
      <c r="I16" s="289">
        <v>-3799923.61</v>
      </c>
      <c r="J16" s="182" t="s">
        <v>277</v>
      </c>
      <c r="K16" s="182">
        <v>0.02</v>
      </c>
      <c r="L16" s="182" t="s">
        <v>455</v>
      </c>
      <c r="M16" s="182">
        <v>0.02</v>
      </c>
    </row>
    <row r="17" spans="1:13" x14ac:dyDescent="0.2">
      <c r="A17" s="88">
        <v>14</v>
      </c>
      <c r="B17" s="284" t="s">
        <v>623</v>
      </c>
      <c r="C17" s="182" t="s">
        <v>277</v>
      </c>
      <c r="D17" s="182" t="s">
        <v>455</v>
      </c>
      <c r="E17" s="182" t="s">
        <v>455</v>
      </c>
      <c r="F17" s="182" t="s">
        <v>455</v>
      </c>
      <c r="G17" s="182" t="s">
        <v>455</v>
      </c>
      <c r="H17" s="182" t="s">
        <v>455</v>
      </c>
      <c r="I17" s="182" t="s">
        <v>455</v>
      </c>
      <c r="J17" s="182" t="s">
        <v>455</v>
      </c>
      <c r="K17" s="182" t="s">
        <v>455</v>
      </c>
      <c r="L17" s="182" t="s">
        <v>455</v>
      </c>
      <c r="M17" s="182" t="s">
        <v>455</v>
      </c>
    </row>
    <row r="18" spans="1:13" x14ac:dyDescent="0.2">
      <c r="A18" s="88">
        <v>15</v>
      </c>
      <c r="B18" s="284" t="s">
        <v>625</v>
      </c>
      <c r="C18" s="182" t="s">
        <v>277</v>
      </c>
      <c r="D18" s="182" t="s">
        <v>455</v>
      </c>
      <c r="E18" s="182" t="s">
        <v>455</v>
      </c>
      <c r="F18" s="182" t="s">
        <v>455</v>
      </c>
      <c r="G18" s="182" t="s">
        <v>455</v>
      </c>
      <c r="H18" s="182" t="s">
        <v>455</v>
      </c>
      <c r="I18" s="182" t="s">
        <v>455</v>
      </c>
      <c r="J18" s="182" t="s">
        <v>455</v>
      </c>
      <c r="K18" s="182" t="s">
        <v>455</v>
      </c>
      <c r="L18" s="182" t="s">
        <v>455</v>
      </c>
      <c r="M18" s="182" t="s">
        <v>455</v>
      </c>
    </row>
    <row r="19" spans="1:13" x14ac:dyDescent="0.2">
      <c r="A19" s="88">
        <v>16</v>
      </c>
      <c r="B19" s="284" t="s">
        <v>627</v>
      </c>
      <c r="C19" s="182" t="s">
        <v>277</v>
      </c>
      <c r="D19" s="182" t="s">
        <v>455</v>
      </c>
      <c r="E19" s="182" t="s">
        <v>455</v>
      </c>
      <c r="F19" s="182" t="s">
        <v>455</v>
      </c>
      <c r="G19" s="182" t="s">
        <v>455</v>
      </c>
      <c r="H19" s="182" t="s">
        <v>455</v>
      </c>
      <c r="I19" s="182" t="s">
        <v>455</v>
      </c>
      <c r="J19" s="182" t="s">
        <v>455</v>
      </c>
      <c r="K19" s="182" t="s">
        <v>455</v>
      </c>
      <c r="L19" s="182" t="s">
        <v>455</v>
      </c>
      <c r="M19" s="182" t="s">
        <v>455</v>
      </c>
    </row>
    <row r="20" spans="1:13" x14ac:dyDescent="0.2">
      <c r="A20" s="88">
        <v>17</v>
      </c>
      <c r="B20" s="284" t="s">
        <v>628</v>
      </c>
      <c r="C20" s="182" t="s">
        <v>277</v>
      </c>
      <c r="D20" s="182" t="s">
        <v>455</v>
      </c>
      <c r="E20" s="182" t="s">
        <v>455</v>
      </c>
      <c r="F20" s="182" t="s">
        <v>455</v>
      </c>
      <c r="G20" s="182" t="s">
        <v>455</v>
      </c>
      <c r="H20" s="182" t="s">
        <v>455</v>
      </c>
      <c r="I20" s="182" t="s">
        <v>455</v>
      </c>
      <c r="J20" s="182" t="s">
        <v>455</v>
      </c>
      <c r="K20" s="182" t="s">
        <v>455</v>
      </c>
      <c r="L20" s="182" t="s">
        <v>455</v>
      </c>
      <c r="M20" s="182" t="s">
        <v>455</v>
      </c>
    </row>
    <row r="21" spans="1:13" x14ac:dyDescent="0.2">
      <c r="A21" s="88">
        <v>18</v>
      </c>
      <c r="B21" s="284" t="s">
        <v>630</v>
      </c>
      <c r="C21" s="182" t="s">
        <v>277</v>
      </c>
      <c r="D21" s="182" t="s">
        <v>455</v>
      </c>
      <c r="E21" s="182" t="s">
        <v>455</v>
      </c>
      <c r="F21" s="182" t="s">
        <v>455</v>
      </c>
      <c r="G21" s="182" t="s">
        <v>455</v>
      </c>
      <c r="H21" s="182" t="s">
        <v>455</v>
      </c>
      <c r="I21" s="182" t="s">
        <v>455</v>
      </c>
      <c r="J21" s="182" t="s">
        <v>455</v>
      </c>
      <c r="K21" s="182" t="s">
        <v>455</v>
      </c>
      <c r="L21" s="182" t="s">
        <v>455</v>
      </c>
      <c r="M21" s="182" t="s">
        <v>455</v>
      </c>
    </row>
    <row r="22" spans="1:13" x14ac:dyDescent="0.2">
      <c r="A22" s="88">
        <v>19</v>
      </c>
      <c r="B22" s="284" t="s">
        <v>655</v>
      </c>
      <c r="C22" s="182" t="s">
        <v>277</v>
      </c>
      <c r="D22" s="182" t="s">
        <v>455</v>
      </c>
      <c r="E22" s="182" t="s">
        <v>455</v>
      </c>
      <c r="F22" s="182" t="s">
        <v>455</v>
      </c>
      <c r="G22" s="182" t="s">
        <v>455</v>
      </c>
      <c r="H22" s="182" t="s">
        <v>455</v>
      </c>
      <c r="I22" s="182" t="s">
        <v>455</v>
      </c>
      <c r="J22" s="182" t="s">
        <v>455</v>
      </c>
      <c r="K22" s="182" t="s">
        <v>455</v>
      </c>
      <c r="L22" s="182" t="s">
        <v>455</v>
      </c>
      <c r="M22" s="182" t="s">
        <v>455</v>
      </c>
    </row>
    <row r="23" spans="1:13" x14ac:dyDescent="0.2">
      <c r="A23" s="88">
        <v>20</v>
      </c>
      <c r="B23" s="284" t="s">
        <v>664</v>
      </c>
      <c r="C23" s="289">
        <v>209993625.5</v>
      </c>
      <c r="D23" s="289">
        <v>59486300.020000003</v>
      </c>
      <c r="E23" s="289">
        <v>269479925.51999998</v>
      </c>
      <c r="F23" s="289">
        <v>44098661.329999998</v>
      </c>
      <c r="G23" s="289">
        <v>12492123.039999999</v>
      </c>
      <c r="H23" s="289">
        <v>56590784.369999997</v>
      </c>
      <c r="I23" s="289">
        <v>56590784.359999999</v>
      </c>
      <c r="J23" s="182">
        <v>-0.01</v>
      </c>
      <c r="K23" s="182" t="s">
        <v>277</v>
      </c>
      <c r="L23" s="182">
        <v>-0.02</v>
      </c>
      <c r="M23" s="182" t="s">
        <v>277</v>
      </c>
    </row>
    <row r="24" spans="1:13" x14ac:dyDescent="0.2">
      <c r="A24" s="88">
        <v>21</v>
      </c>
      <c r="B24" s="284" t="s">
        <v>632</v>
      </c>
      <c r="C24" s="182" t="s">
        <v>277</v>
      </c>
      <c r="D24" s="182" t="s">
        <v>455</v>
      </c>
      <c r="E24" s="182" t="s">
        <v>455</v>
      </c>
      <c r="F24" s="182" t="s">
        <v>455</v>
      </c>
      <c r="G24" s="182" t="s">
        <v>455</v>
      </c>
      <c r="H24" s="182" t="s">
        <v>455</v>
      </c>
      <c r="I24" s="182" t="s">
        <v>455</v>
      </c>
      <c r="J24" s="182" t="s">
        <v>455</v>
      </c>
      <c r="K24" s="182" t="s">
        <v>455</v>
      </c>
      <c r="L24" s="182" t="s">
        <v>455</v>
      </c>
      <c r="M24" s="182" t="s">
        <v>455</v>
      </c>
    </row>
    <row r="25" spans="1:13" x14ac:dyDescent="0.2">
      <c r="A25" s="88">
        <v>22</v>
      </c>
      <c r="B25" s="284" t="s">
        <v>634</v>
      </c>
      <c r="C25" s="289">
        <v>26460315.800000001</v>
      </c>
      <c r="D25" s="289">
        <v>17757893.280000001</v>
      </c>
      <c r="E25" s="289">
        <v>44218209.079999998</v>
      </c>
      <c r="F25" s="182" t="s">
        <v>455</v>
      </c>
      <c r="G25" s="182" t="s">
        <v>455</v>
      </c>
      <c r="H25" s="182" t="s">
        <v>455</v>
      </c>
      <c r="I25" s="289">
        <v>9285823.9100000001</v>
      </c>
      <c r="J25" s="289">
        <v>9285823.9100000001</v>
      </c>
      <c r="K25" s="182" t="s">
        <v>455</v>
      </c>
      <c r="L25" s="289">
        <v>11754207.48</v>
      </c>
      <c r="M25" s="182" t="s">
        <v>455</v>
      </c>
    </row>
    <row r="26" spans="1:13" x14ac:dyDescent="0.2">
      <c r="A26" s="88">
        <v>23</v>
      </c>
      <c r="B26" s="284" t="s">
        <v>636</v>
      </c>
      <c r="C26" s="182" t="s">
        <v>277</v>
      </c>
      <c r="D26" s="182" t="s">
        <v>455</v>
      </c>
      <c r="E26" s="182" t="s">
        <v>455</v>
      </c>
      <c r="F26" s="182" t="s">
        <v>455</v>
      </c>
      <c r="G26" s="182" t="s">
        <v>455</v>
      </c>
      <c r="H26" s="182" t="s">
        <v>455</v>
      </c>
      <c r="I26" s="182" t="s">
        <v>455</v>
      </c>
      <c r="J26" s="182" t="s">
        <v>455</v>
      </c>
      <c r="K26" s="182" t="s">
        <v>455</v>
      </c>
      <c r="L26" s="182" t="s">
        <v>455</v>
      </c>
      <c r="M26" s="182" t="s">
        <v>455</v>
      </c>
    </row>
    <row r="27" spans="1:13" x14ac:dyDescent="0.2">
      <c r="A27" s="88">
        <v>24</v>
      </c>
      <c r="B27" s="284" t="s">
        <v>664</v>
      </c>
      <c r="C27" s="289">
        <v>26460315.800000001</v>
      </c>
      <c r="D27" s="289">
        <v>17757893.280000001</v>
      </c>
      <c r="E27" s="289">
        <v>44218209.079999998</v>
      </c>
      <c r="F27" s="182" t="s">
        <v>455</v>
      </c>
      <c r="G27" s="182" t="s">
        <v>455</v>
      </c>
      <c r="H27" s="182" t="s">
        <v>455</v>
      </c>
      <c r="I27" s="289">
        <v>9285823.9100000001</v>
      </c>
      <c r="J27" s="289">
        <v>9285823.9100000001</v>
      </c>
      <c r="K27" s="182" t="s">
        <v>455</v>
      </c>
      <c r="L27" s="289">
        <v>11754207.48</v>
      </c>
      <c r="M27" s="182" t="s">
        <v>455</v>
      </c>
    </row>
    <row r="28" spans="1:13" x14ac:dyDescent="0.2">
      <c r="A28" s="88">
        <v>25</v>
      </c>
      <c r="B28" s="284" t="s">
        <v>638</v>
      </c>
      <c r="C28" s="182" t="s">
        <v>277</v>
      </c>
      <c r="D28" s="182" t="s">
        <v>455</v>
      </c>
      <c r="E28" s="182" t="s">
        <v>455</v>
      </c>
      <c r="F28" s="182" t="s">
        <v>455</v>
      </c>
      <c r="G28" s="182" t="s">
        <v>455</v>
      </c>
      <c r="H28" s="182" t="s">
        <v>455</v>
      </c>
      <c r="I28" s="182" t="s">
        <v>455</v>
      </c>
      <c r="J28" s="182" t="s">
        <v>455</v>
      </c>
      <c r="K28" s="182" t="s">
        <v>455</v>
      </c>
      <c r="L28" s="182" t="s">
        <v>455</v>
      </c>
      <c r="M28" s="182" t="s">
        <v>455</v>
      </c>
    </row>
    <row r="29" spans="1:13" x14ac:dyDescent="0.2">
      <c r="A29" s="88">
        <v>26</v>
      </c>
      <c r="B29" s="284" t="s">
        <v>640</v>
      </c>
      <c r="C29" s="182" t="s">
        <v>277</v>
      </c>
      <c r="D29" s="182" t="s">
        <v>455</v>
      </c>
      <c r="E29" s="182" t="s">
        <v>455</v>
      </c>
      <c r="F29" s="182" t="s">
        <v>455</v>
      </c>
      <c r="G29" s="182" t="s">
        <v>455</v>
      </c>
      <c r="H29" s="182" t="s">
        <v>455</v>
      </c>
      <c r="I29" s="182" t="s">
        <v>455</v>
      </c>
      <c r="J29" s="182" t="s">
        <v>455</v>
      </c>
      <c r="K29" s="182" t="s">
        <v>455</v>
      </c>
      <c r="L29" s="182" t="s">
        <v>455</v>
      </c>
      <c r="M29" s="182" t="s">
        <v>455</v>
      </c>
    </row>
    <row r="30" spans="1:13" x14ac:dyDescent="0.2">
      <c r="A30" s="88">
        <v>27</v>
      </c>
      <c r="B30" s="284" t="s">
        <v>642</v>
      </c>
      <c r="C30" s="289">
        <v>138510990.44</v>
      </c>
      <c r="D30" s="289">
        <v>138388897.28</v>
      </c>
      <c r="E30" s="289">
        <v>276899887.72000003</v>
      </c>
      <c r="F30" s="289">
        <v>29087308.010000002</v>
      </c>
      <c r="G30" s="289">
        <v>29061668.449999999</v>
      </c>
      <c r="H30" s="289">
        <v>58148976.460000001</v>
      </c>
      <c r="I30" s="289">
        <v>58148976.420000002</v>
      </c>
      <c r="J30" s="182">
        <v>-0.04</v>
      </c>
      <c r="K30" s="182" t="s">
        <v>277</v>
      </c>
      <c r="L30" s="182">
        <v>-0.05</v>
      </c>
      <c r="M30" s="182" t="s">
        <v>277</v>
      </c>
    </row>
    <row r="31" spans="1:13" x14ac:dyDescent="0.2">
      <c r="A31" s="88">
        <v>28</v>
      </c>
      <c r="B31" s="284" t="s">
        <v>657</v>
      </c>
      <c r="C31" s="182" t="s">
        <v>277</v>
      </c>
      <c r="D31" s="182" t="s">
        <v>455</v>
      </c>
      <c r="E31" s="182" t="s">
        <v>455</v>
      </c>
      <c r="F31" s="182" t="s">
        <v>455</v>
      </c>
      <c r="G31" s="182" t="s">
        <v>455</v>
      </c>
      <c r="H31" s="182" t="s">
        <v>455</v>
      </c>
      <c r="I31" s="182" t="s">
        <v>455</v>
      </c>
      <c r="J31" s="182" t="s">
        <v>455</v>
      </c>
      <c r="K31" s="182" t="s">
        <v>455</v>
      </c>
      <c r="L31" s="182" t="s">
        <v>455</v>
      </c>
      <c r="M31" s="182" t="s">
        <v>455</v>
      </c>
    </row>
    <row r="32" spans="1:13" x14ac:dyDescent="0.2">
      <c r="A32" s="88">
        <v>29</v>
      </c>
      <c r="B32" s="284" t="s">
        <v>644</v>
      </c>
      <c r="C32" s="289">
        <v>-129921398.25</v>
      </c>
      <c r="D32" s="289">
        <v>-51422723.229999997</v>
      </c>
      <c r="E32" s="289">
        <v>-181344121.47999999</v>
      </c>
      <c r="F32" s="289">
        <v>-27283494.329999998</v>
      </c>
      <c r="G32" s="289">
        <v>-10798770.710000001</v>
      </c>
      <c r="H32" s="289">
        <v>-38082265.039999999</v>
      </c>
      <c r="I32" s="289">
        <v>-38082265.509999998</v>
      </c>
      <c r="J32" s="182">
        <v>-0.47</v>
      </c>
      <c r="K32" s="182" t="s">
        <v>277</v>
      </c>
      <c r="L32" s="182">
        <v>-0.6</v>
      </c>
      <c r="M32" s="182" t="s">
        <v>277</v>
      </c>
    </row>
    <row r="33" spans="1:13" x14ac:dyDescent="0.2">
      <c r="A33" s="88">
        <v>30</v>
      </c>
      <c r="B33" s="284" t="s">
        <v>658</v>
      </c>
      <c r="C33" s="289">
        <v>8589592.1899999995</v>
      </c>
      <c r="D33" s="289">
        <v>86966174.049999997</v>
      </c>
      <c r="E33" s="289">
        <v>95555766.239999995</v>
      </c>
      <c r="F33" s="289">
        <v>1803813.68</v>
      </c>
      <c r="G33" s="289">
        <v>18262897.739999998</v>
      </c>
      <c r="H33" s="289">
        <v>20066711.420000002</v>
      </c>
      <c r="I33" s="289">
        <v>20066710.91</v>
      </c>
      <c r="J33" s="182">
        <v>-0.51</v>
      </c>
      <c r="K33" s="182" t="s">
        <v>277</v>
      </c>
      <c r="L33" s="182">
        <v>-0.65</v>
      </c>
      <c r="M33" s="182" t="s">
        <v>277</v>
      </c>
    </row>
    <row r="34" spans="1:13" x14ac:dyDescent="0.2">
      <c r="A34" s="88">
        <v>31</v>
      </c>
      <c r="B34" s="284" t="s">
        <v>659</v>
      </c>
      <c r="C34" s="289">
        <v>405277219.63999999</v>
      </c>
      <c r="D34" s="289">
        <v>341975649.20999998</v>
      </c>
      <c r="E34" s="289">
        <v>747252868.85000002</v>
      </c>
      <c r="F34" s="289">
        <v>79551549.120000005</v>
      </c>
      <c r="G34" s="289">
        <v>68085729.920000002</v>
      </c>
      <c r="H34" s="289">
        <v>147637279.03999999</v>
      </c>
      <c r="I34" s="289">
        <v>156923102.46000001</v>
      </c>
      <c r="J34" s="289">
        <v>9285823.4399999995</v>
      </c>
      <c r="K34" s="182">
        <v>-0.02</v>
      </c>
      <c r="L34" s="289">
        <v>11754206.869999999</v>
      </c>
      <c r="M34" s="182">
        <v>-0.02</v>
      </c>
    </row>
    <row r="35" spans="1:13" ht="13.5" thickBot="1" x14ac:dyDescent="0.25">
      <c r="A35" s="88">
        <v>32</v>
      </c>
      <c r="B35" s="284" t="s">
        <v>660</v>
      </c>
      <c r="C35" s="289">
        <v>405277219.63999999</v>
      </c>
      <c r="D35" s="289">
        <v>341975649.20999998</v>
      </c>
      <c r="E35" s="289">
        <v>747252868.85000002</v>
      </c>
      <c r="F35" s="289">
        <v>79551549.120000005</v>
      </c>
      <c r="G35" s="289">
        <v>68085729.920000002</v>
      </c>
      <c r="H35" s="289">
        <v>147637279.03999999</v>
      </c>
      <c r="I35" s="289">
        <v>156923102.46000001</v>
      </c>
      <c r="J35" s="289">
        <v>9285823.4399999995</v>
      </c>
      <c r="K35" s="182">
        <v>-0.02</v>
      </c>
      <c r="L35" s="289">
        <v>11754206.869999999</v>
      </c>
      <c r="M35" s="182">
        <v>-0.02</v>
      </c>
    </row>
    <row r="36" spans="1:13" ht="13.5" thickBot="1" x14ac:dyDescent="0.25">
      <c r="A36" s="88">
        <v>33</v>
      </c>
      <c r="B36" s="284" t="s">
        <v>665</v>
      </c>
      <c r="C36" s="287">
        <v>405277219.63999999</v>
      </c>
      <c r="D36" s="287">
        <v>341975649.20999998</v>
      </c>
      <c r="E36" s="287">
        <v>747252868.85000002</v>
      </c>
      <c r="F36" s="287">
        <v>79551549.120000005</v>
      </c>
      <c r="G36" s="287">
        <v>68085729.920000002</v>
      </c>
      <c r="H36" s="287">
        <v>147637279.03999999</v>
      </c>
      <c r="I36" s="287">
        <v>156923102.46000001</v>
      </c>
      <c r="J36" s="287">
        <v>9285823.4399999995</v>
      </c>
      <c r="K36" s="287">
        <v>-0.02</v>
      </c>
      <c r="L36" s="287">
        <v>11754206.869999999</v>
      </c>
      <c r="M36" s="287">
        <v>-0.02</v>
      </c>
    </row>
    <row r="37" spans="1:13" ht="13.5" thickTop="1" x14ac:dyDescent="0.2"/>
  </sheetData>
  <mergeCells count="2">
    <mergeCell ref="A1:B1"/>
    <mergeCell ref="A2:B2"/>
  </mergeCells>
  <pageMargins left="1" right="1" top="1.5" bottom="1.25" header="1" footer="0.5"/>
  <pageSetup scale="6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BA22-2724-447D-A24E-FCD975A2E480}">
  <sheetPr>
    <pageSetUpPr fitToPage="1"/>
  </sheetPr>
  <dimension ref="A1:L37"/>
  <sheetViews>
    <sheetView topLeftCell="B1" workbookViewId="0">
      <selection activeCell="L48" sqref="L48"/>
    </sheetView>
  </sheetViews>
  <sheetFormatPr defaultColWidth="9.140625" defaultRowHeight="12.75" x14ac:dyDescent="0.2"/>
  <cols>
    <col min="1" max="1" width="9.140625" style="52"/>
    <col min="2" max="2" width="29.42578125" style="52" customWidth="1"/>
    <col min="3" max="3" width="20.140625" style="52" customWidth="1"/>
    <col min="4" max="4" width="19.5703125" style="52" customWidth="1"/>
    <col min="5" max="5" width="15.85546875" style="52" customWidth="1"/>
    <col min="6" max="6" width="13.85546875" style="52" customWidth="1"/>
    <col min="7" max="7" width="19.28515625" style="52" customWidth="1"/>
    <col min="8" max="8" width="15.5703125" style="52" customWidth="1"/>
    <col min="9" max="9" width="14.7109375" style="52" customWidth="1"/>
    <col min="10" max="10" width="14.28515625" style="52" customWidth="1"/>
    <col min="11" max="16384" width="9.140625" style="52"/>
  </cols>
  <sheetData>
    <row r="1" spans="1:12" x14ac:dyDescent="0.2">
      <c r="A1" s="569"/>
      <c r="B1" s="587"/>
      <c r="C1" s="281">
        <v>-1</v>
      </c>
      <c r="D1" s="281">
        <v>-2</v>
      </c>
      <c r="E1" s="281">
        <v>-3</v>
      </c>
      <c r="F1" s="281">
        <v>-4</v>
      </c>
      <c r="G1" s="281">
        <v>-5</v>
      </c>
      <c r="H1" s="281">
        <v>-6</v>
      </c>
      <c r="I1" s="281">
        <v>-7</v>
      </c>
      <c r="J1" s="281">
        <v>-8</v>
      </c>
    </row>
    <row r="2" spans="1:12" ht="13.5" thickBot="1" x14ac:dyDescent="0.25">
      <c r="A2" s="588"/>
      <c r="B2" s="588"/>
      <c r="C2" s="282"/>
      <c r="D2" s="282"/>
      <c r="E2" s="282"/>
      <c r="F2" s="282"/>
      <c r="G2" s="282"/>
      <c r="H2" s="282"/>
      <c r="I2" s="282"/>
      <c r="J2" s="282"/>
      <c r="L2" s="182"/>
    </row>
    <row r="3" spans="1:12" ht="39" thickBot="1" x14ac:dyDescent="0.25">
      <c r="A3" s="283" t="s">
        <v>4</v>
      </c>
      <c r="B3" s="283" t="s">
        <v>648</v>
      </c>
      <c r="C3" s="283" t="s">
        <v>595</v>
      </c>
      <c r="D3" s="283" t="s">
        <v>596</v>
      </c>
      <c r="E3" s="283" t="s">
        <v>597</v>
      </c>
      <c r="F3" s="283" t="s">
        <v>598</v>
      </c>
      <c r="G3" s="283" t="s">
        <v>599</v>
      </c>
      <c r="H3" s="283" t="s">
        <v>600</v>
      </c>
      <c r="I3" s="283" t="s">
        <v>601</v>
      </c>
      <c r="J3" s="283" t="s">
        <v>602</v>
      </c>
    </row>
    <row r="4" spans="1:12" x14ac:dyDescent="0.2">
      <c r="A4" s="88">
        <v>1</v>
      </c>
      <c r="B4" s="284" t="s">
        <v>669</v>
      </c>
      <c r="C4" s="182"/>
      <c r="D4" s="182"/>
      <c r="E4" s="182"/>
      <c r="F4" s="182"/>
      <c r="G4" s="182"/>
      <c r="H4" s="182"/>
      <c r="I4" s="182"/>
      <c r="J4" s="182"/>
    </row>
    <row r="5" spans="1:12" x14ac:dyDescent="0.2">
      <c r="A5" s="88">
        <v>2</v>
      </c>
      <c r="B5" s="284" t="s">
        <v>670</v>
      </c>
      <c r="C5" s="182"/>
      <c r="D5" s="182"/>
      <c r="E5" s="182"/>
      <c r="F5" s="182"/>
      <c r="G5" s="182"/>
      <c r="H5" s="182"/>
      <c r="I5" s="182"/>
      <c r="J5" s="182"/>
    </row>
    <row r="6" spans="1:12" x14ac:dyDescent="0.2">
      <c r="A6" s="88">
        <v>3</v>
      </c>
      <c r="B6" s="284" t="s">
        <v>651</v>
      </c>
      <c r="C6" s="182"/>
      <c r="D6" s="182"/>
      <c r="E6" s="182"/>
      <c r="F6" s="182"/>
      <c r="G6" s="182"/>
      <c r="H6" s="182"/>
      <c r="I6" s="182"/>
      <c r="J6" s="182"/>
    </row>
    <row r="7" spans="1:12" x14ac:dyDescent="0.2">
      <c r="A7" s="88">
        <v>4</v>
      </c>
      <c r="B7" s="284" t="s">
        <v>606</v>
      </c>
      <c r="C7" s="182" t="s">
        <v>277</v>
      </c>
      <c r="D7" s="182" t="s">
        <v>455</v>
      </c>
      <c r="E7" s="182" t="s">
        <v>455</v>
      </c>
      <c r="F7" s="182" t="s">
        <v>455</v>
      </c>
      <c r="G7" s="182" t="s">
        <v>455</v>
      </c>
      <c r="H7" s="182" t="s">
        <v>455</v>
      </c>
      <c r="I7" s="182" t="s">
        <v>455</v>
      </c>
      <c r="J7" s="182" t="s">
        <v>455</v>
      </c>
    </row>
    <row r="8" spans="1:12" x14ac:dyDescent="0.2">
      <c r="A8" s="88">
        <v>5</v>
      </c>
      <c r="B8" s="284" t="s">
        <v>608</v>
      </c>
      <c r="C8" s="285">
        <v>204918846.74000001</v>
      </c>
      <c r="D8" s="285">
        <v>298544922.44999999</v>
      </c>
      <c r="E8" s="285">
        <v>503463769.19</v>
      </c>
      <c r="F8" s="285">
        <v>43032957.780000001</v>
      </c>
      <c r="G8" s="285">
        <v>62694433.689999998</v>
      </c>
      <c r="H8" s="285">
        <v>105727391.47</v>
      </c>
      <c r="I8" s="285">
        <v>105727391.53</v>
      </c>
      <c r="J8" s="285">
        <v>0.06</v>
      </c>
    </row>
    <row r="9" spans="1:12" x14ac:dyDescent="0.2">
      <c r="A9" s="88">
        <v>6</v>
      </c>
      <c r="B9" s="284" t="s">
        <v>654</v>
      </c>
      <c r="C9" s="289">
        <v>204918846.74000001</v>
      </c>
      <c r="D9" s="289">
        <v>298544922.44999999</v>
      </c>
      <c r="E9" s="289">
        <v>503463769.19</v>
      </c>
      <c r="F9" s="289">
        <v>43032957.780000001</v>
      </c>
      <c r="G9" s="289">
        <v>62694433.689999998</v>
      </c>
      <c r="H9" s="289">
        <v>105727391.47</v>
      </c>
      <c r="I9" s="289">
        <v>105727391.53</v>
      </c>
      <c r="J9" s="182">
        <v>0.06</v>
      </c>
    </row>
    <row r="10" spans="1:12" x14ac:dyDescent="0.2">
      <c r="A10" s="88">
        <v>7</v>
      </c>
      <c r="B10" s="284" t="s">
        <v>610</v>
      </c>
      <c r="C10" s="289">
        <v>6719930.1799999997</v>
      </c>
      <c r="D10" s="289">
        <v>-7061154.04</v>
      </c>
      <c r="E10" s="289">
        <v>-341223.86</v>
      </c>
      <c r="F10" s="289">
        <v>1411185.33</v>
      </c>
      <c r="G10" s="289">
        <v>-1482842.35</v>
      </c>
      <c r="H10" s="289">
        <v>-71657.02</v>
      </c>
      <c r="I10" s="289">
        <v>-71657.009999999995</v>
      </c>
      <c r="J10" s="182">
        <v>0.01</v>
      </c>
    </row>
    <row r="11" spans="1:12" x14ac:dyDescent="0.2">
      <c r="A11" s="88">
        <v>8</v>
      </c>
      <c r="B11" s="284" t="s">
        <v>612</v>
      </c>
      <c r="C11" s="182" t="s">
        <v>277</v>
      </c>
      <c r="D11" s="182" t="s">
        <v>455</v>
      </c>
      <c r="E11" s="182" t="s">
        <v>455</v>
      </c>
      <c r="F11" s="182" t="s">
        <v>455</v>
      </c>
      <c r="G11" s="182" t="s">
        <v>455</v>
      </c>
      <c r="H11" s="182" t="s">
        <v>455</v>
      </c>
      <c r="I11" s="182" t="s">
        <v>455</v>
      </c>
      <c r="J11" s="182" t="s">
        <v>455</v>
      </c>
    </row>
    <row r="12" spans="1:12" x14ac:dyDescent="0.2">
      <c r="A12" s="88">
        <v>9</v>
      </c>
      <c r="B12" s="284" t="s">
        <v>614</v>
      </c>
      <c r="C12" s="182" t="s">
        <v>277</v>
      </c>
      <c r="D12" s="182" t="s">
        <v>455</v>
      </c>
      <c r="E12" s="182" t="s">
        <v>455</v>
      </c>
      <c r="F12" s="182" t="s">
        <v>455</v>
      </c>
      <c r="G12" s="182" t="s">
        <v>455</v>
      </c>
      <c r="H12" s="182" t="s">
        <v>455</v>
      </c>
      <c r="I12" s="182" t="s">
        <v>455</v>
      </c>
      <c r="J12" s="182" t="s">
        <v>455</v>
      </c>
    </row>
    <row r="13" spans="1:12" x14ac:dyDescent="0.2">
      <c r="A13" s="88">
        <v>10</v>
      </c>
      <c r="B13" s="284" t="s">
        <v>616</v>
      </c>
      <c r="C13" s="182" t="s">
        <v>277</v>
      </c>
      <c r="D13" s="182" t="s">
        <v>455</v>
      </c>
      <c r="E13" s="182" t="s">
        <v>455</v>
      </c>
      <c r="F13" s="182" t="s">
        <v>455</v>
      </c>
      <c r="G13" s="182" t="s">
        <v>455</v>
      </c>
      <c r="H13" s="182" t="s">
        <v>455</v>
      </c>
      <c r="I13" s="182" t="s">
        <v>455</v>
      </c>
      <c r="J13" s="182" t="s">
        <v>455</v>
      </c>
    </row>
    <row r="14" spans="1:12" x14ac:dyDescent="0.2">
      <c r="A14" s="88">
        <v>11</v>
      </c>
      <c r="B14" s="284" t="s">
        <v>594</v>
      </c>
      <c r="C14" s="289">
        <v>209622136.19999999</v>
      </c>
      <c r="D14" s="289">
        <v>174143447.72999999</v>
      </c>
      <c r="E14" s="289">
        <v>383765583.93000001</v>
      </c>
      <c r="F14" s="289">
        <v>44020648.619999997</v>
      </c>
      <c r="G14" s="289">
        <v>36570124.030000001</v>
      </c>
      <c r="H14" s="289">
        <v>80590772.650000006</v>
      </c>
      <c r="I14" s="289">
        <v>80590772.629999995</v>
      </c>
      <c r="J14" s="182">
        <v>-0.02</v>
      </c>
    </row>
    <row r="15" spans="1:12" x14ac:dyDescent="0.2">
      <c r="A15" s="88">
        <v>12</v>
      </c>
      <c r="B15" s="284" t="s">
        <v>619</v>
      </c>
      <c r="C15" s="182" t="s">
        <v>277</v>
      </c>
      <c r="D15" s="182" t="s">
        <v>455</v>
      </c>
      <c r="E15" s="182" t="s">
        <v>455</v>
      </c>
      <c r="F15" s="182" t="s">
        <v>455</v>
      </c>
      <c r="G15" s="182" t="s">
        <v>455</v>
      </c>
      <c r="H15" s="182" t="s">
        <v>455</v>
      </c>
      <c r="I15" s="182" t="s">
        <v>455</v>
      </c>
      <c r="J15" s="182" t="s">
        <v>455</v>
      </c>
    </row>
    <row r="16" spans="1:12" x14ac:dyDescent="0.2">
      <c r="A16" s="88">
        <v>13</v>
      </c>
      <c r="B16" s="284" t="s">
        <v>621</v>
      </c>
      <c r="C16" s="289">
        <v>-14783419.119999999</v>
      </c>
      <c r="D16" s="289">
        <v>-8599048.7300000004</v>
      </c>
      <c r="E16" s="289">
        <v>-23382467.850000001</v>
      </c>
      <c r="F16" s="289">
        <v>-3104518.02</v>
      </c>
      <c r="G16" s="289">
        <v>-1805800.23</v>
      </c>
      <c r="H16" s="289">
        <v>-4910318.25</v>
      </c>
      <c r="I16" s="289">
        <v>-4910318.25</v>
      </c>
      <c r="J16" s="182">
        <v>-0.01</v>
      </c>
    </row>
    <row r="17" spans="1:10" x14ac:dyDescent="0.2">
      <c r="A17" s="88">
        <v>14</v>
      </c>
      <c r="B17" s="284" t="s">
        <v>623</v>
      </c>
      <c r="C17" s="182" t="s">
        <v>277</v>
      </c>
      <c r="D17" s="182" t="s">
        <v>455</v>
      </c>
      <c r="E17" s="182" t="s">
        <v>455</v>
      </c>
      <c r="F17" s="182" t="s">
        <v>455</v>
      </c>
      <c r="G17" s="182" t="s">
        <v>455</v>
      </c>
      <c r="H17" s="182" t="s">
        <v>455</v>
      </c>
      <c r="I17" s="182" t="s">
        <v>455</v>
      </c>
      <c r="J17" s="182" t="s">
        <v>455</v>
      </c>
    </row>
    <row r="18" spans="1:10" x14ac:dyDescent="0.2">
      <c r="A18" s="88">
        <v>15</v>
      </c>
      <c r="B18" s="284" t="s">
        <v>625</v>
      </c>
      <c r="C18" s="182" t="s">
        <v>277</v>
      </c>
      <c r="D18" s="182" t="s">
        <v>455</v>
      </c>
      <c r="E18" s="182" t="s">
        <v>455</v>
      </c>
      <c r="F18" s="182" t="s">
        <v>455</v>
      </c>
      <c r="G18" s="182" t="s">
        <v>455</v>
      </c>
      <c r="H18" s="182" t="s">
        <v>455</v>
      </c>
      <c r="I18" s="182" t="s">
        <v>455</v>
      </c>
      <c r="J18" s="182" t="s">
        <v>455</v>
      </c>
    </row>
    <row r="19" spans="1:10" x14ac:dyDescent="0.2">
      <c r="A19" s="88">
        <v>16</v>
      </c>
      <c r="B19" s="284" t="s">
        <v>627</v>
      </c>
      <c r="C19" s="182" t="s">
        <v>277</v>
      </c>
      <c r="D19" s="182" t="s">
        <v>455</v>
      </c>
      <c r="E19" s="182" t="s">
        <v>455</v>
      </c>
      <c r="F19" s="182" t="s">
        <v>455</v>
      </c>
      <c r="G19" s="182" t="s">
        <v>455</v>
      </c>
      <c r="H19" s="182" t="s">
        <v>455</v>
      </c>
      <c r="I19" s="182" t="s">
        <v>455</v>
      </c>
      <c r="J19" s="182" t="s">
        <v>455</v>
      </c>
    </row>
    <row r="20" spans="1:10" x14ac:dyDescent="0.2">
      <c r="A20" s="88">
        <v>17</v>
      </c>
      <c r="B20" s="284" t="s">
        <v>628</v>
      </c>
      <c r="C20" s="182" t="s">
        <v>277</v>
      </c>
      <c r="D20" s="182" t="s">
        <v>455</v>
      </c>
      <c r="E20" s="182" t="s">
        <v>455</v>
      </c>
      <c r="F20" s="182" t="s">
        <v>455</v>
      </c>
      <c r="G20" s="182" t="s">
        <v>455</v>
      </c>
      <c r="H20" s="182" t="s">
        <v>455</v>
      </c>
      <c r="I20" s="182" t="s">
        <v>455</v>
      </c>
      <c r="J20" s="182" t="s">
        <v>455</v>
      </c>
    </row>
    <row r="21" spans="1:10" x14ac:dyDescent="0.2">
      <c r="A21" s="88">
        <v>18</v>
      </c>
      <c r="B21" s="284" t="s">
        <v>630</v>
      </c>
      <c r="C21" s="182" t="s">
        <v>277</v>
      </c>
      <c r="D21" s="182" t="s">
        <v>455</v>
      </c>
      <c r="E21" s="182" t="s">
        <v>455</v>
      </c>
      <c r="F21" s="182" t="s">
        <v>455</v>
      </c>
      <c r="G21" s="182" t="s">
        <v>455</v>
      </c>
      <c r="H21" s="182" t="s">
        <v>455</v>
      </c>
      <c r="I21" s="182" t="s">
        <v>455</v>
      </c>
      <c r="J21" s="182" t="s">
        <v>455</v>
      </c>
    </row>
    <row r="22" spans="1:10" x14ac:dyDescent="0.2">
      <c r="A22" s="88">
        <v>19</v>
      </c>
      <c r="B22" s="284" t="s">
        <v>655</v>
      </c>
      <c r="C22" s="182" t="s">
        <v>277</v>
      </c>
      <c r="D22" s="182" t="s">
        <v>455</v>
      </c>
      <c r="E22" s="182" t="s">
        <v>455</v>
      </c>
      <c r="F22" s="182" t="s">
        <v>455</v>
      </c>
      <c r="G22" s="182" t="s">
        <v>455</v>
      </c>
      <c r="H22" s="182" t="s">
        <v>455</v>
      </c>
      <c r="I22" s="182" t="s">
        <v>455</v>
      </c>
      <c r="J22" s="182" t="s">
        <v>455</v>
      </c>
    </row>
    <row r="23" spans="1:10" x14ac:dyDescent="0.2">
      <c r="A23" s="88">
        <v>20</v>
      </c>
      <c r="B23" s="284" t="s">
        <v>664</v>
      </c>
      <c r="C23" s="289">
        <v>201558647.25999999</v>
      </c>
      <c r="D23" s="289">
        <v>158483244.96000001</v>
      </c>
      <c r="E23" s="289">
        <v>360041892.22000003</v>
      </c>
      <c r="F23" s="289">
        <v>42327315.93</v>
      </c>
      <c r="G23" s="289">
        <v>33281481.449999999</v>
      </c>
      <c r="H23" s="289">
        <v>75608797.379999995</v>
      </c>
      <c r="I23" s="289">
        <v>75608797.370000005</v>
      </c>
      <c r="J23" s="182">
        <v>-0.02</v>
      </c>
    </row>
    <row r="24" spans="1:10" x14ac:dyDescent="0.2">
      <c r="A24" s="88">
        <v>21</v>
      </c>
      <c r="B24" s="284" t="s">
        <v>632</v>
      </c>
      <c r="C24" s="182" t="s">
        <v>277</v>
      </c>
      <c r="D24" s="182" t="s">
        <v>455</v>
      </c>
      <c r="E24" s="182" t="s">
        <v>455</v>
      </c>
      <c r="F24" s="182" t="s">
        <v>455</v>
      </c>
      <c r="G24" s="182" t="s">
        <v>455</v>
      </c>
      <c r="H24" s="182" t="s">
        <v>455</v>
      </c>
      <c r="I24" s="182" t="s">
        <v>455</v>
      </c>
      <c r="J24" s="182" t="s">
        <v>455</v>
      </c>
    </row>
    <row r="25" spans="1:10" x14ac:dyDescent="0.2">
      <c r="A25" s="88">
        <v>22</v>
      </c>
      <c r="B25" s="284" t="s">
        <v>634</v>
      </c>
      <c r="C25" s="289">
        <v>36323772.259999998</v>
      </c>
      <c r="D25" s="289">
        <v>21043196.050000001</v>
      </c>
      <c r="E25" s="289">
        <v>57366968.310000002</v>
      </c>
      <c r="F25" s="182" t="s">
        <v>455</v>
      </c>
      <c r="G25" s="182" t="s">
        <v>455</v>
      </c>
      <c r="H25" s="182" t="s">
        <v>455</v>
      </c>
      <c r="I25" s="289">
        <v>12047063.35</v>
      </c>
      <c r="J25" s="289">
        <v>12047063.35</v>
      </c>
    </row>
    <row r="26" spans="1:10" x14ac:dyDescent="0.2">
      <c r="A26" s="88">
        <v>23</v>
      </c>
      <c r="B26" s="284" t="s">
        <v>636</v>
      </c>
      <c r="C26" s="182" t="s">
        <v>277</v>
      </c>
      <c r="D26" s="182" t="s">
        <v>455</v>
      </c>
      <c r="E26" s="182" t="s">
        <v>455</v>
      </c>
      <c r="F26" s="182" t="s">
        <v>455</v>
      </c>
      <c r="G26" s="182" t="s">
        <v>455</v>
      </c>
      <c r="H26" s="182" t="s">
        <v>455</v>
      </c>
      <c r="I26" s="182" t="s">
        <v>455</v>
      </c>
      <c r="J26" s="182" t="s">
        <v>455</v>
      </c>
    </row>
    <row r="27" spans="1:10" x14ac:dyDescent="0.2">
      <c r="A27" s="88">
        <v>24</v>
      </c>
      <c r="B27" s="284" t="s">
        <v>664</v>
      </c>
      <c r="C27" s="289">
        <v>36323772.259999998</v>
      </c>
      <c r="D27" s="289">
        <v>21043196.050000001</v>
      </c>
      <c r="E27" s="289">
        <v>57366968.310000002</v>
      </c>
      <c r="F27" s="182" t="s">
        <v>455</v>
      </c>
      <c r="G27" s="182" t="s">
        <v>455</v>
      </c>
      <c r="H27" s="182" t="s">
        <v>455</v>
      </c>
      <c r="I27" s="289">
        <v>12047063.35</v>
      </c>
      <c r="J27" s="289">
        <v>12047063.35</v>
      </c>
    </row>
    <row r="28" spans="1:10" x14ac:dyDescent="0.2">
      <c r="A28" s="88">
        <v>25</v>
      </c>
      <c r="B28" s="284" t="s">
        <v>638</v>
      </c>
      <c r="C28" s="182" t="s">
        <v>277</v>
      </c>
      <c r="D28" s="182" t="s">
        <v>455</v>
      </c>
      <c r="E28" s="182" t="s">
        <v>455</v>
      </c>
      <c r="F28" s="182" t="s">
        <v>455</v>
      </c>
      <c r="G28" s="182" t="s">
        <v>455</v>
      </c>
      <c r="H28" s="182" t="s">
        <v>455</v>
      </c>
      <c r="I28" s="182" t="s">
        <v>455</v>
      </c>
      <c r="J28" s="182" t="s">
        <v>455</v>
      </c>
    </row>
    <row r="29" spans="1:10" x14ac:dyDescent="0.2">
      <c r="A29" s="88">
        <v>26</v>
      </c>
      <c r="B29" s="284" t="s">
        <v>640</v>
      </c>
      <c r="C29" s="182" t="s">
        <v>277</v>
      </c>
      <c r="D29" s="182" t="s">
        <v>455</v>
      </c>
      <c r="E29" s="182" t="s">
        <v>455</v>
      </c>
      <c r="F29" s="182" t="s">
        <v>455</v>
      </c>
      <c r="G29" s="182" t="s">
        <v>455</v>
      </c>
      <c r="H29" s="182" t="s">
        <v>455</v>
      </c>
      <c r="I29" s="182" t="s">
        <v>455</v>
      </c>
      <c r="J29" s="182" t="s">
        <v>455</v>
      </c>
    </row>
    <row r="30" spans="1:10" x14ac:dyDescent="0.2">
      <c r="A30" s="88">
        <v>27</v>
      </c>
      <c r="B30" s="284" t="s">
        <v>642</v>
      </c>
      <c r="C30" s="289">
        <v>276899887.72000003</v>
      </c>
      <c r="D30" s="289">
        <v>213150274.47</v>
      </c>
      <c r="E30" s="289">
        <v>490050162.19</v>
      </c>
      <c r="F30" s="289">
        <v>58148976.460000001</v>
      </c>
      <c r="G30" s="289">
        <v>44761557.640000001</v>
      </c>
      <c r="H30" s="289">
        <v>102910534.09999999</v>
      </c>
      <c r="I30" s="289">
        <v>102910534.06</v>
      </c>
      <c r="J30" s="182">
        <v>-0.04</v>
      </c>
    </row>
    <row r="31" spans="1:10" x14ac:dyDescent="0.2">
      <c r="A31" s="88">
        <v>28</v>
      </c>
      <c r="B31" s="284" t="s">
        <v>657</v>
      </c>
      <c r="C31" s="182" t="s">
        <v>277</v>
      </c>
      <c r="D31" s="182" t="s">
        <v>455</v>
      </c>
      <c r="E31" s="182" t="s">
        <v>455</v>
      </c>
      <c r="F31" s="182" t="s">
        <v>455</v>
      </c>
      <c r="G31" s="182" t="s">
        <v>455</v>
      </c>
      <c r="H31" s="182" t="s">
        <v>455</v>
      </c>
      <c r="I31" s="182" t="s">
        <v>455</v>
      </c>
      <c r="J31" s="182" t="s">
        <v>455</v>
      </c>
    </row>
    <row r="32" spans="1:10" x14ac:dyDescent="0.2">
      <c r="A32" s="88">
        <v>29</v>
      </c>
      <c r="B32" s="284" t="s">
        <v>644</v>
      </c>
      <c r="C32" s="289">
        <v>-181344121.47999999</v>
      </c>
      <c r="D32" s="289">
        <v>-60053524.57</v>
      </c>
      <c r="E32" s="289">
        <v>-241397646.05000001</v>
      </c>
      <c r="F32" s="289">
        <v>-38082265.039999999</v>
      </c>
      <c r="G32" s="289">
        <v>-12611240.189999999</v>
      </c>
      <c r="H32" s="289">
        <v>-50693505.229999997</v>
      </c>
      <c r="I32" s="289">
        <v>-50693505.670000002</v>
      </c>
      <c r="J32" s="182">
        <v>-0.44</v>
      </c>
    </row>
    <row r="33" spans="1:10" x14ac:dyDescent="0.2">
      <c r="A33" s="88">
        <v>30</v>
      </c>
      <c r="B33" s="284" t="s">
        <v>658</v>
      </c>
      <c r="C33" s="289">
        <v>95555766.239999995</v>
      </c>
      <c r="D33" s="289">
        <v>153096749.90000001</v>
      </c>
      <c r="E33" s="289">
        <v>248652516.13999999</v>
      </c>
      <c r="F33" s="289">
        <v>20066711.420000002</v>
      </c>
      <c r="G33" s="289">
        <v>32150317.449999999</v>
      </c>
      <c r="H33" s="289">
        <v>52217028.869999997</v>
      </c>
      <c r="I33" s="289">
        <v>52217028.390000001</v>
      </c>
      <c r="J33" s="182">
        <v>-0.48</v>
      </c>
    </row>
    <row r="34" spans="1:10" x14ac:dyDescent="0.2">
      <c r="A34" s="88">
        <v>31</v>
      </c>
      <c r="B34" s="284" t="s">
        <v>659</v>
      </c>
      <c r="C34" s="289">
        <v>538357032.5</v>
      </c>
      <c r="D34" s="289">
        <v>631168113.36000001</v>
      </c>
      <c r="E34" s="289">
        <v>1169525145.8599999</v>
      </c>
      <c r="F34" s="289">
        <v>105426985.13</v>
      </c>
      <c r="G34" s="289">
        <v>128126232.59</v>
      </c>
      <c r="H34" s="289">
        <v>233553217.72</v>
      </c>
      <c r="I34" s="289">
        <v>245600280.63999999</v>
      </c>
      <c r="J34" s="289">
        <v>12047062.91</v>
      </c>
    </row>
    <row r="35" spans="1:10" ht="13.5" thickBot="1" x14ac:dyDescent="0.25">
      <c r="A35" s="88">
        <v>32</v>
      </c>
      <c r="B35" s="284" t="s">
        <v>660</v>
      </c>
      <c r="C35" s="289">
        <v>538357032.5</v>
      </c>
      <c r="D35" s="289">
        <v>631168113.36000001</v>
      </c>
      <c r="E35" s="289">
        <v>1169525145.8599999</v>
      </c>
      <c r="F35" s="289">
        <v>105426985.13</v>
      </c>
      <c r="G35" s="289">
        <v>128126232.59</v>
      </c>
      <c r="H35" s="289">
        <v>233553217.72</v>
      </c>
      <c r="I35" s="289">
        <v>245600280.63999999</v>
      </c>
      <c r="J35" s="289">
        <v>12047062.91</v>
      </c>
    </row>
    <row r="36" spans="1:10" ht="13.5" thickBot="1" x14ac:dyDescent="0.25">
      <c r="A36" s="88">
        <v>33</v>
      </c>
      <c r="B36" s="284" t="s">
        <v>665</v>
      </c>
      <c r="C36" s="287">
        <v>538357032.5</v>
      </c>
      <c r="D36" s="287">
        <v>631168113.36000001</v>
      </c>
      <c r="E36" s="287">
        <v>1169525145.8599999</v>
      </c>
      <c r="F36" s="287">
        <v>105426985.13</v>
      </c>
      <c r="G36" s="287">
        <v>128126232.59</v>
      </c>
      <c r="H36" s="287">
        <v>233553217.72</v>
      </c>
      <c r="I36" s="287">
        <v>245600280.63999999</v>
      </c>
      <c r="J36" s="287">
        <v>12047062.91</v>
      </c>
    </row>
    <row r="37" spans="1:10" ht="13.5" thickTop="1" x14ac:dyDescent="0.2">
      <c r="A37" s="569"/>
      <c r="B37" s="569"/>
    </row>
  </sheetData>
  <mergeCells count="3">
    <mergeCell ref="A1:B1"/>
    <mergeCell ref="A2:B2"/>
    <mergeCell ref="A37:B37"/>
  </mergeCells>
  <pageMargins left="1" right="1" top="1.5" bottom="1.25" header="1" footer="0.5"/>
  <pageSetup scale="6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05EA4-EE59-47B2-91BB-71D8C886B083}">
  <sheetPr>
    <pageSetUpPr fitToPage="1"/>
  </sheetPr>
  <dimension ref="A1:K38"/>
  <sheetViews>
    <sheetView topLeftCell="A10" workbookViewId="0">
      <selection activeCell="L48" sqref="L48"/>
    </sheetView>
  </sheetViews>
  <sheetFormatPr defaultColWidth="9.140625" defaultRowHeight="15" x14ac:dyDescent="0.25"/>
  <cols>
    <col min="1" max="1" width="9.140625" style="36"/>
    <col min="2" max="2" width="29.5703125" style="36" bestFit="1" customWidth="1"/>
    <col min="3" max="3" width="17.42578125" style="36" customWidth="1"/>
    <col min="4" max="4" width="13.28515625" style="36" customWidth="1"/>
    <col min="5" max="5" width="14.85546875" style="36" customWidth="1"/>
    <col min="6" max="6" width="16.85546875" style="36" customWidth="1"/>
    <col min="7" max="7" width="13.28515625" style="36" customWidth="1"/>
    <col min="8" max="8" width="14.7109375" style="36" customWidth="1"/>
    <col min="9" max="9" width="14.42578125" style="36" customWidth="1"/>
    <col min="10" max="16384" width="9.140625" style="36"/>
  </cols>
  <sheetData>
    <row r="1" spans="1:11" x14ac:dyDescent="0.25">
      <c r="A1" s="589"/>
      <c r="B1" s="590"/>
      <c r="C1" s="188">
        <v>-1</v>
      </c>
      <c r="D1" s="188">
        <v>-2</v>
      </c>
      <c r="E1" s="188">
        <v>-3</v>
      </c>
      <c r="F1" s="188">
        <v>-4</v>
      </c>
      <c r="G1" s="188">
        <v>-5</v>
      </c>
      <c r="H1" s="188">
        <v>-6</v>
      </c>
      <c r="I1" s="188">
        <v>-7</v>
      </c>
    </row>
    <row r="2" spans="1:11" ht="15.75" thickBot="1" x14ac:dyDescent="0.3">
      <c r="A2" s="591"/>
      <c r="B2" s="591"/>
      <c r="C2" s="189"/>
      <c r="D2" s="189"/>
      <c r="E2" s="189"/>
      <c r="F2" s="189"/>
      <c r="G2" s="189"/>
      <c r="H2" s="189"/>
      <c r="I2" s="189"/>
      <c r="K2" s="350"/>
    </row>
    <row r="3" spans="1:11" ht="34.5" thickBot="1" x14ac:dyDescent="0.3">
      <c r="A3" s="190" t="s">
        <v>4</v>
      </c>
      <c r="B3" s="190" t="s">
        <v>648</v>
      </c>
      <c r="C3" s="190" t="s">
        <v>595</v>
      </c>
      <c r="D3" s="190" t="s">
        <v>596</v>
      </c>
      <c r="E3" s="190" t="s">
        <v>597</v>
      </c>
      <c r="F3" s="190" t="s">
        <v>598</v>
      </c>
      <c r="G3" s="190" t="s">
        <v>599</v>
      </c>
      <c r="H3" s="190" t="s">
        <v>600</v>
      </c>
      <c r="I3" s="190" t="s">
        <v>601</v>
      </c>
    </row>
    <row r="4" spans="1:11" x14ac:dyDescent="0.25">
      <c r="A4" s="191">
        <v>1</v>
      </c>
      <c r="B4" s="192" t="s">
        <v>671</v>
      </c>
      <c r="C4" s="193"/>
      <c r="D4" s="193"/>
      <c r="E4" s="193"/>
      <c r="F4" s="193"/>
      <c r="G4" s="193"/>
      <c r="H4" s="193"/>
      <c r="I4" s="193"/>
    </row>
    <row r="5" spans="1:11" x14ac:dyDescent="0.25">
      <c r="A5" s="191">
        <v>2</v>
      </c>
      <c r="B5" s="192" t="s">
        <v>672</v>
      </c>
      <c r="C5" s="193"/>
      <c r="D5" s="193"/>
      <c r="E5" s="193"/>
      <c r="F5" s="193"/>
      <c r="G5" s="193"/>
      <c r="H5" s="193"/>
      <c r="I5" s="193"/>
    </row>
    <row r="6" spans="1:11" x14ac:dyDescent="0.25">
      <c r="A6" s="191">
        <v>3</v>
      </c>
      <c r="B6" s="192" t="s">
        <v>651</v>
      </c>
      <c r="C6" s="193"/>
      <c r="D6" s="193"/>
      <c r="E6" s="193"/>
      <c r="F6" s="193"/>
      <c r="G6" s="193"/>
      <c r="H6" s="193"/>
      <c r="I6" s="193"/>
    </row>
    <row r="7" spans="1:11" x14ac:dyDescent="0.25">
      <c r="A7" s="191">
        <v>4</v>
      </c>
      <c r="B7" s="192" t="s">
        <v>606</v>
      </c>
      <c r="C7" s="193" t="s">
        <v>277</v>
      </c>
      <c r="D7" s="195">
        <v>159734746.59999999</v>
      </c>
      <c r="E7" s="195">
        <v>159734746.59999999</v>
      </c>
      <c r="F7" s="193" t="s">
        <v>455</v>
      </c>
      <c r="G7" s="195">
        <v>33544296.789999999</v>
      </c>
      <c r="H7" s="195">
        <v>33544296.789999999</v>
      </c>
      <c r="I7" s="195">
        <v>33544296.789999999</v>
      </c>
    </row>
    <row r="8" spans="1:11" x14ac:dyDescent="0.25">
      <c r="A8" s="191">
        <v>5</v>
      </c>
      <c r="B8" s="192" t="s">
        <v>608</v>
      </c>
      <c r="C8" s="194">
        <v>503463769.19</v>
      </c>
      <c r="D8" s="194">
        <v>-55479830.609999999</v>
      </c>
      <c r="E8" s="194">
        <v>447983938.57999998</v>
      </c>
      <c r="F8" s="194">
        <v>105727391.47</v>
      </c>
      <c r="G8" s="194">
        <v>-11650764.43</v>
      </c>
      <c r="H8" s="194">
        <v>94076627.049999997</v>
      </c>
      <c r="I8" s="194">
        <v>94076627.099999994</v>
      </c>
    </row>
    <row r="9" spans="1:11" x14ac:dyDescent="0.25">
      <c r="A9" s="191">
        <v>6</v>
      </c>
      <c r="B9" s="192" t="s">
        <v>654</v>
      </c>
      <c r="C9" s="195">
        <v>503463769.19</v>
      </c>
      <c r="D9" s="195">
        <v>104254915.98999999</v>
      </c>
      <c r="E9" s="195">
        <v>607718685.17999995</v>
      </c>
      <c r="F9" s="195">
        <v>105727391.47</v>
      </c>
      <c r="G9" s="195">
        <v>21893532.359999999</v>
      </c>
      <c r="H9" s="195">
        <v>127620923.83</v>
      </c>
      <c r="I9" s="195">
        <v>127620923.89</v>
      </c>
    </row>
    <row r="10" spans="1:11" x14ac:dyDescent="0.25">
      <c r="A10" s="191">
        <v>7</v>
      </c>
      <c r="B10" s="192" t="s">
        <v>610</v>
      </c>
      <c r="C10" s="195">
        <v>-341223.86</v>
      </c>
      <c r="D10" s="195">
        <v>4172745.47</v>
      </c>
      <c r="E10" s="195">
        <v>3831521.61</v>
      </c>
      <c r="F10" s="195">
        <v>-71657.02</v>
      </c>
      <c r="G10" s="195">
        <v>876276.55</v>
      </c>
      <c r="H10" s="195">
        <v>804619.53</v>
      </c>
      <c r="I10" s="195">
        <v>804619.54</v>
      </c>
    </row>
    <row r="11" spans="1:11" x14ac:dyDescent="0.25">
      <c r="A11" s="191">
        <v>8</v>
      </c>
      <c r="B11" s="192" t="s">
        <v>612</v>
      </c>
      <c r="C11" s="193" t="s">
        <v>277</v>
      </c>
      <c r="D11" s="193" t="s">
        <v>455</v>
      </c>
      <c r="E11" s="193" t="s">
        <v>455</v>
      </c>
      <c r="F11" s="193" t="s">
        <v>455</v>
      </c>
      <c r="G11" s="193" t="s">
        <v>455</v>
      </c>
      <c r="H11" s="193" t="s">
        <v>455</v>
      </c>
      <c r="I11" s="193" t="s">
        <v>455</v>
      </c>
    </row>
    <row r="12" spans="1:11" x14ac:dyDescent="0.25">
      <c r="A12" s="191">
        <v>9</v>
      </c>
      <c r="B12" s="192" t="s">
        <v>614</v>
      </c>
      <c r="C12" s="193" t="s">
        <v>277</v>
      </c>
      <c r="D12" s="193" t="s">
        <v>455</v>
      </c>
      <c r="E12" s="193" t="s">
        <v>455</v>
      </c>
      <c r="F12" s="193" t="s">
        <v>455</v>
      </c>
      <c r="G12" s="193" t="s">
        <v>455</v>
      </c>
      <c r="H12" s="193" t="s">
        <v>455</v>
      </c>
      <c r="I12" s="193" t="s">
        <v>455</v>
      </c>
    </row>
    <row r="13" spans="1:11" x14ac:dyDescent="0.25">
      <c r="A13" s="191">
        <v>10</v>
      </c>
      <c r="B13" s="192" t="s">
        <v>616</v>
      </c>
      <c r="C13" s="193" t="s">
        <v>277</v>
      </c>
      <c r="D13" s="193" t="s">
        <v>455</v>
      </c>
      <c r="E13" s="193" t="s">
        <v>455</v>
      </c>
      <c r="F13" s="193" t="s">
        <v>455</v>
      </c>
      <c r="G13" s="193" t="s">
        <v>455</v>
      </c>
      <c r="H13" s="193" t="s">
        <v>455</v>
      </c>
      <c r="I13" s="193" t="s">
        <v>455</v>
      </c>
    </row>
    <row r="14" spans="1:11" x14ac:dyDescent="0.25">
      <c r="A14" s="191">
        <v>11</v>
      </c>
      <c r="B14" s="192" t="s">
        <v>594</v>
      </c>
      <c r="C14" s="195">
        <v>383765583.93000001</v>
      </c>
      <c r="D14" s="195">
        <v>218118786.69</v>
      </c>
      <c r="E14" s="195">
        <v>601884370.62</v>
      </c>
      <c r="F14" s="195">
        <v>80590772.650000006</v>
      </c>
      <c r="G14" s="195">
        <v>45804945.210000001</v>
      </c>
      <c r="H14" s="195">
        <v>126395717.86</v>
      </c>
      <c r="I14" s="195">
        <v>126395717.83</v>
      </c>
    </row>
    <row r="15" spans="1:11" x14ac:dyDescent="0.25">
      <c r="A15" s="191">
        <v>12</v>
      </c>
      <c r="B15" s="192" t="s">
        <v>619</v>
      </c>
      <c r="C15" s="193" t="s">
        <v>277</v>
      </c>
      <c r="D15" s="193" t="s">
        <v>455</v>
      </c>
      <c r="E15" s="193" t="s">
        <v>455</v>
      </c>
      <c r="F15" s="193" t="s">
        <v>455</v>
      </c>
      <c r="G15" s="193" t="s">
        <v>455</v>
      </c>
      <c r="H15" s="193" t="s">
        <v>455</v>
      </c>
      <c r="I15" s="193" t="s">
        <v>455</v>
      </c>
    </row>
    <row r="16" spans="1:11" x14ac:dyDescent="0.25">
      <c r="A16" s="191">
        <v>13</v>
      </c>
      <c r="B16" s="192" t="s">
        <v>621</v>
      </c>
      <c r="C16" s="195">
        <v>-23382467.850000001</v>
      </c>
      <c r="D16" s="193" t="s">
        <v>277</v>
      </c>
      <c r="E16" s="195">
        <v>-23382467.850000001</v>
      </c>
      <c r="F16" s="195">
        <v>-4910318.25</v>
      </c>
      <c r="G16" s="193" t="s">
        <v>277</v>
      </c>
      <c r="H16" s="195">
        <v>-4910318.25</v>
      </c>
      <c r="I16" s="195">
        <v>-4910318.25</v>
      </c>
    </row>
    <row r="17" spans="1:9" x14ac:dyDescent="0.25">
      <c r="A17" s="191">
        <v>14</v>
      </c>
      <c r="B17" s="192" t="s">
        <v>623</v>
      </c>
      <c r="C17" s="193" t="s">
        <v>277</v>
      </c>
      <c r="D17" s="193" t="s">
        <v>455</v>
      </c>
      <c r="E17" s="193" t="s">
        <v>455</v>
      </c>
      <c r="F17" s="193" t="s">
        <v>455</v>
      </c>
      <c r="G17" s="193" t="s">
        <v>455</v>
      </c>
      <c r="H17" s="193" t="s">
        <v>455</v>
      </c>
      <c r="I17" s="193" t="s">
        <v>455</v>
      </c>
    </row>
    <row r="18" spans="1:9" x14ac:dyDescent="0.25">
      <c r="A18" s="191">
        <v>15</v>
      </c>
      <c r="B18" s="192" t="s">
        <v>625</v>
      </c>
      <c r="C18" s="193" t="s">
        <v>277</v>
      </c>
      <c r="D18" s="193" t="s">
        <v>455</v>
      </c>
      <c r="E18" s="193" t="s">
        <v>455</v>
      </c>
      <c r="F18" s="193" t="s">
        <v>455</v>
      </c>
      <c r="G18" s="193" t="s">
        <v>455</v>
      </c>
      <c r="H18" s="193" t="s">
        <v>455</v>
      </c>
      <c r="I18" s="193" t="s">
        <v>455</v>
      </c>
    </row>
    <row r="19" spans="1:9" x14ac:dyDescent="0.25">
      <c r="A19" s="191">
        <v>16</v>
      </c>
      <c r="B19" s="192" t="s">
        <v>627</v>
      </c>
      <c r="C19" s="193" t="s">
        <v>277</v>
      </c>
      <c r="D19" s="193" t="s">
        <v>455</v>
      </c>
      <c r="E19" s="193" t="s">
        <v>455</v>
      </c>
      <c r="F19" s="193" t="s">
        <v>455</v>
      </c>
      <c r="G19" s="193" t="s">
        <v>455</v>
      </c>
      <c r="H19" s="193" t="s">
        <v>455</v>
      </c>
      <c r="I19" s="193" t="s">
        <v>455</v>
      </c>
    </row>
    <row r="20" spans="1:9" x14ac:dyDescent="0.25">
      <c r="A20" s="191">
        <v>17</v>
      </c>
      <c r="B20" s="192" t="s">
        <v>628</v>
      </c>
      <c r="C20" s="193" t="s">
        <v>277</v>
      </c>
      <c r="D20" s="193" t="s">
        <v>455</v>
      </c>
      <c r="E20" s="193" t="s">
        <v>455</v>
      </c>
      <c r="F20" s="193" t="s">
        <v>455</v>
      </c>
      <c r="G20" s="193" t="s">
        <v>455</v>
      </c>
      <c r="H20" s="193" t="s">
        <v>455</v>
      </c>
      <c r="I20" s="193" t="s">
        <v>455</v>
      </c>
    </row>
    <row r="21" spans="1:9" x14ac:dyDescent="0.25">
      <c r="A21" s="191">
        <v>18</v>
      </c>
      <c r="B21" s="192" t="s">
        <v>630</v>
      </c>
      <c r="C21" s="193" t="s">
        <v>277</v>
      </c>
      <c r="D21" s="193" t="s">
        <v>455</v>
      </c>
      <c r="E21" s="193" t="s">
        <v>455</v>
      </c>
      <c r="F21" s="193" t="s">
        <v>455</v>
      </c>
      <c r="G21" s="193" t="s">
        <v>455</v>
      </c>
      <c r="H21" s="193" t="s">
        <v>455</v>
      </c>
      <c r="I21" s="193" t="s">
        <v>455</v>
      </c>
    </row>
    <row r="22" spans="1:9" x14ac:dyDescent="0.25">
      <c r="A22" s="191">
        <v>19</v>
      </c>
      <c r="B22" s="192" t="s">
        <v>655</v>
      </c>
      <c r="C22" s="193" t="s">
        <v>277</v>
      </c>
      <c r="D22" s="193" t="s">
        <v>455</v>
      </c>
      <c r="E22" s="193" t="s">
        <v>455</v>
      </c>
      <c r="F22" s="193" t="s">
        <v>455</v>
      </c>
      <c r="G22" s="193" t="s">
        <v>455</v>
      </c>
      <c r="H22" s="193" t="s">
        <v>455</v>
      </c>
      <c r="I22" s="193" t="s">
        <v>455</v>
      </c>
    </row>
    <row r="23" spans="1:9" x14ac:dyDescent="0.25">
      <c r="A23" s="191">
        <v>20</v>
      </c>
      <c r="B23" s="192" t="s">
        <v>664</v>
      </c>
      <c r="C23" s="195">
        <v>360041892.22000003</v>
      </c>
      <c r="D23" s="195">
        <v>222291532.16</v>
      </c>
      <c r="E23" s="195">
        <v>582333424.38</v>
      </c>
      <c r="F23" s="195">
        <v>75608797.379999995</v>
      </c>
      <c r="G23" s="195">
        <v>46681221.75</v>
      </c>
      <c r="H23" s="195">
        <v>122290019.13</v>
      </c>
      <c r="I23" s="195">
        <v>122290019.12</v>
      </c>
    </row>
    <row r="24" spans="1:9" x14ac:dyDescent="0.25">
      <c r="A24" s="191">
        <v>21</v>
      </c>
      <c r="B24" s="192" t="s">
        <v>632</v>
      </c>
      <c r="C24" s="193" t="s">
        <v>277</v>
      </c>
      <c r="D24" s="195">
        <v>-11070789.710000001</v>
      </c>
      <c r="E24" s="195">
        <v>-11070789.710000001</v>
      </c>
      <c r="F24" s="193" t="s">
        <v>277</v>
      </c>
      <c r="G24" s="195">
        <v>-2324865.84</v>
      </c>
      <c r="H24" s="195">
        <v>-2324865.84</v>
      </c>
      <c r="I24" s="195">
        <v>-2324865.84</v>
      </c>
    </row>
    <row r="25" spans="1:9" x14ac:dyDescent="0.25">
      <c r="A25" s="191">
        <v>22</v>
      </c>
      <c r="B25" s="192" t="s">
        <v>634</v>
      </c>
      <c r="C25" s="195">
        <v>57366968.310000002</v>
      </c>
      <c r="D25" s="195">
        <v>31719254.600000001</v>
      </c>
      <c r="E25" s="195">
        <v>89086222.909999996</v>
      </c>
      <c r="F25" s="193" t="s">
        <v>455</v>
      </c>
      <c r="G25" s="195">
        <v>6661043.4699999997</v>
      </c>
      <c r="H25" s="195">
        <v>6661043.4699999997</v>
      </c>
      <c r="I25" s="195">
        <v>18708106.809999999</v>
      </c>
    </row>
    <row r="26" spans="1:9" x14ac:dyDescent="0.25">
      <c r="A26" s="191">
        <v>23</v>
      </c>
      <c r="B26" s="192" t="s">
        <v>636</v>
      </c>
      <c r="C26" s="193" t="s">
        <v>277</v>
      </c>
      <c r="D26" s="193" t="s">
        <v>455</v>
      </c>
      <c r="E26" s="193" t="s">
        <v>455</v>
      </c>
      <c r="F26" s="193" t="s">
        <v>455</v>
      </c>
      <c r="G26" s="193" t="s">
        <v>455</v>
      </c>
      <c r="H26" s="193" t="s">
        <v>455</v>
      </c>
      <c r="I26" s="193" t="s">
        <v>455</v>
      </c>
    </row>
    <row r="27" spans="1:9" x14ac:dyDescent="0.25">
      <c r="A27" s="191">
        <v>24</v>
      </c>
      <c r="B27" s="192" t="s">
        <v>664</v>
      </c>
      <c r="C27" s="195">
        <v>57366968.310000002</v>
      </c>
      <c r="D27" s="195">
        <v>20648464.890000001</v>
      </c>
      <c r="E27" s="195">
        <v>78015433.200000003</v>
      </c>
      <c r="F27" s="193" t="s">
        <v>455</v>
      </c>
      <c r="G27" s="195">
        <v>4336177.63</v>
      </c>
      <c r="H27" s="195">
        <v>4336177.63</v>
      </c>
      <c r="I27" s="195">
        <v>16383240.970000001</v>
      </c>
    </row>
    <row r="28" spans="1:9" x14ac:dyDescent="0.25">
      <c r="A28" s="191">
        <v>25</v>
      </c>
      <c r="B28" s="192" t="s">
        <v>638</v>
      </c>
      <c r="C28" s="193" t="s">
        <v>277</v>
      </c>
      <c r="D28" s="193" t="s">
        <v>455</v>
      </c>
      <c r="E28" s="193" t="s">
        <v>455</v>
      </c>
      <c r="F28" s="193" t="s">
        <v>455</v>
      </c>
      <c r="G28" s="193" t="s">
        <v>455</v>
      </c>
      <c r="H28" s="193" t="s">
        <v>455</v>
      </c>
      <c r="I28" s="193" t="s">
        <v>455</v>
      </c>
    </row>
    <row r="29" spans="1:9" x14ac:dyDescent="0.25">
      <c r="A29" s="191">
        <v>26</v>
      </c>
      <c r="B29" s="192" t="s">
        <v>640</v>
      </c>
      <c r="C29" s="193" t="s">
        <v>277</v>
      </c>
      <c r="D29" s="193" t="s">
        <v>455</v>
      </c>
      <c r="E29" s="193" t="s">
        <v>455</v>
      </c>
      <c r="F29" s="193" t="s">
        <v>455</v>
      </c>
      <c r="G29" s="193" t="s">
        <v>455</v>
      </c>
      <c r="H29" s="193" t="s">
        <v>455</v>
      </c>
      <c r="I29" s="193" t="s">
        <v>455</v>
      </c>
    </row>
    <row r="30" spans="1:9" x14ac:dyDescent="0.25">
      <c r="A30" s="191">
        <v>27</v>
      </c>
      <c r="B30" s="192" t="s">
        <v>642</v>
      </c>
      <c r="C30" s="195">
        <v>490050162.19</v>
      </c>
      <c r="D30" s="195">
        <v>287353122.07999998</v>
      </c>
      <c r="E30" s="195">
        <v>777403284.26999998</v>
      </c>
      <c r="F30" s="195">
        <v>102910534.09999999</v>
      </c>
      <c r="G30" s="195">
        <v>60344155.640000001</v>
      </c>
      <c r="H30" s="195">
        <v>163254689.74000001</v>
      </c>
      <c r="I30" s="195">
        <v>163254689.69999999</v>
      </c>
    </row>
    <row r="31" spans="1:9" x14ac:dyDescent="0.25">
      <c r="A31" s="191">
        <v>28</v>
      </c>
      <c r="B31" s="192" t="s">
        <v>657</v>
      </c>
      <c r="C31" s="193" t="s">
        <v>277</v>
      </c>
      <c r="D31" s="193" t="s">
        <v>455</v>
      </c>
      <c r="E31" s="193" t="s">
        <v>455</v>
      </c>
      <c r="F31" s="193" t="s">
        <v>455</v>
      </c>
      <c r="G31" s="193" t="s">
        <v>455</v>
      </c>
      <c r="H31" s="193" t="s">
        <v>455</v>
      </c>
      <c r="I31" s="193" t="s">
        <v>455</v>
      </c>
    </row>
    <row r="32" spans="1:9" x14ac:dyDescent="0.25">
      <c r="A32" s="191">
        <v>29</v>
      </c>
      <c r="B32" s="192" t="s">
        <v>644</v>
      </c>
      <c r="C32" s="195">
        <v>-241397646.05000001</v>
      </c>
      <c r="D32" s="195">
        <v>-59483289.829999998</v>
      </c>
      <c r="E32" s="195">
        <v>-300880935.88</v>
      </c>
      <c r="F32" s="195">
        <v>-50693505.229999997</v>
      </c>
      <c r="G32" s="195">
        <v>-12491490.859999999</v>
      </c>
      <c r="H32" s="195">
        <v>-63184996.090000004</v>
      </c>
      <c r="I32" s="195">
        <v>-63184996.530000001</v>
      </c>
    </row>
    <row r="33" spans="1:9" x14ac:dyDescent="0.25">
      <c r="A33" s="191">
        <v>30</v>
      </c>
      <c r="B33" s="192" t="s">
        <v>658</v>
      </c>
      <c r="C33" s="195">
        <v>248652516.13999999</v>
      </c>
      <c r="D33" s="195">
        <v>227869832.25999999</v>
      </c>
      <c r="E33" s="195">
        <v>476522348.39999998</v>
      </c>
      <c r="F33" s="195">
        <v>52217028.869999997</v>
      </c>
      <c r="G33" s="195">
        <v>47852664.770000003</v>
      </c>
      <c r="H33" s="195">
        <v>100069693.64</v>
      </c>
      <c r="I33" s="195">
        <v>100069693.16</v>
      </c>
    </row>
    <row r="34" spans="1:9" x14ac:dyDescent="0.25">
      <c r="A34" s="191">
        <v>31</v>
      </c>
      <c r="B34" s="192" t="s">
        <v>659</v>
      </c>
      <c r="C34" s="195">
        <v>1169525145.8599999</v>
      </c>
      <c r="D34" s="195">
        <v>575064745.28999996</v>
      </c>
      <c r="E34" s="195">
        <v>1744589891.1500001</v>
      </c>
      <c r="F34" s="195">
        <v>233553217.72</v>
      </c>
      <c r="G34" s="195">
        <v>120763596.51000001</v>
      </c>
      <c r="H34" s="195">
        <v>354316814.24000001</v>
      </c>
      <c r="I34" s="195">
        <v>366363877.13999999</v>
      </c>
    </row>
    <row r="35" spans="1:9" ht="15.75" thickBot="1" x14ac:dyDescent="0.3">
      <c r="A35" s="191">
        <v>32</v>
      </c>
      <c r="B35" s="192" t="s">
        <v>660</v>
      </c>
      <c r="C35" s="195">
        <v>1169525145.8599999</v>
      </c>
      <c r="D35" s="195">
        <v>575064745.28999996</v>
      </c>
      <c r="E35" s="195">
        <v>1744589891.1500001</v>
      </c>
      <c r="F35" s="195">
        <v>233553217.72</v>
      </c>
      <c r="G35" s="195">
        <v>120763596.51000001</v>
      </c>
      <c r="H35" s="195">
        <v>354316814.24000001</v>
      </c>
      <c r="I35" s="195">
        <v>366363877.13999999</v>
      </c>
    </row>
    <row r="36" spans="1:9" ht="15.75" thickBot="1" x14ac:dyDescent="0.3">
      <c r="A36" s="191">
        <v>33</v>
      </c>
      <c r="B36" s="192" t="s">
        <v>665</v>
      </c>
      <c r="C36" s="196">
        <v>1169525145.8599999</v>
      </c>
      <c r="D36" s="196">
        <v>575064745.28999996</v>
      </c>
      <c r="E36" s="196">
        <v>1744589891.1500001</v>
      </c>
      <c r="F36" s="196">
        <v>233553217.72</v>
      </c>
      <c r="G36" s="196">
        <v>120763596.51000001</v>
      </c>
      <c r="H36" s="196">
        <v>354316814.24000001</v>
      </c>
      <c r="I36" s="196">
        <v>366363877.13999999</v>
      </c>
    </row>
    <row r="37" spans="1:9" ht="15.75" thickTop="1" x14ac:dyDescent="0.25">
      <c r="A37" s="589"/>
      <c r="B37" s="589"/>
    </row>
    <row r="38" spans="1:9" x14ac:dyDescent="0.25">
      <c r="A38" s="589"/>
      <c r="B38" s="589"/>
    </row>
  </sheetData>
  <mergeCells count="4">
    <mergeCell ref="A1:B1"/>
    <mergeCell ref="A2:B2"/>
    <mergeCell ref="A37:B37"/>
    <mergeCell ref="A38:B38"/>
  </mergeCells>
  <pageMargins left="1" right="1" top="1.5" bottom="1.25" header="1" footer="0.5"/>
  <pageSetup scale="7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8227D-36BB-4BCE-9A5A-A45EA0C5F64B}">
  <sheetPr codeName="Sheet17">
    <pageSetUpPr fitToPage="1"/>
  </sheetPr>
  <dimension ref="A1:XFB109"/>
  <sheetViews>
    <sheetView topLeftCell="A84" zoomScale="115" zoomScaleNormal="115" workbookViewId="0">
      <selection activeCell="D81" sqref="D81"/>
    </sheetView>
  </sheetViews>
  <sheetFormatPr defaultColWidth="8.85546875" defaultRowHeight="12.75" x14ac:dyDescent="0.25"/>
  <cols>
    <col min="1" max="1" width="4.5703125" style="58" customWidth="1"/>
    <col min="2" max="2" width="46.42578125" style="58" customWidth="1"/>
    <col min="3" max="3" width="12.42578125" style="58" customWidth="1"/>
    <col min="4" max="4" width="21.42578125" style="58" customWidth="1"/>
    <col min="5" max="5" width="12.28515625" style="197" customWidth="1"/>
    <col min="6" max="6" width="13.5703125" style="60" customWidth="1"/>
    <col min="7" max="7" width="30.5703125" style="58" customWidth="1"/>
    <col min="8" max="8" width="49.5703125" style="58" customWidth="1"/>
    <col min="9" max="16384" width="8.85546875" style="58"/>
  </cols>
  <sheetData>
    <row r="1" spans="1:8" x14ac:dyDescent="0.25">
      <c r="B1" s="15"/>
      <c r="C1" s="15"/>
    </row>
    <row r="2" spans="1:8" x14ac:dyDescent="0.25">
      <c r="B2" s="198" t="s">
        <v>257</v>
      </c>
      <c r="C2" s="199"/>
      <c r="D2" s="200" t="s">
        <v>673</v>
      </c>
      <c r="E2" s="201"/>
      <c r="H2" s="136"/>
    </row>
    <row r="3" spans="1:8" x14ac:dyDescent="0.25">
      <c r="B3" s="202" t="s">
        <v>258</v>
      </c>
      <c r="C3" s="65"/>
      <c r="D3" s="60"/>
      <c r="E3" s="201"/>
    </row>
    <row r="5" spans="1:8" s="56" customFormat="1" x14ac:dyDescent="0.25">
      <c r="B5" s="592" t="s">
        <v>674</v>
      </c>
      <c r="C5" s="592"/>
      <c r="D5" s="592"/>
      <c r="E5" s="592"/>
      <c r="F5" s="592"/>
    </row>
    <row r="6" spans="1:8" s="56" customFormat="1" x14ac:dyDescent="0.25">
      <c r="B6" s="592" t="s">
        <v>675</v>
      </c>
      <c r="C6" s="592"/>
      <c r="D6" s="592"/>
      <c r="E6" s="592"/>
      <c r="F6" s="592"/>
    </row>
    <row r="7" spans="1:8" s="56" customFormat="1" x14ac:dyDescent="0.25">
      <c r="D7" s="203"/>
      <c r="E7" s="204"/>
    </row>
    <row r="8" spans="1:8" s="56" customFormat="1" ht="25.5" x14ac:dyDescent="0.25">
      <c r="A8" s="124" t="s">
        <v>4</v>
      </c>
      <c r="B8" s="124" t="s">
        <v>5</v>
      </c>
      <c r="C8" s="124" t="s">
        <v>676</v>
      </c>
      <c r="D8" s="124" t="s">
        <v>677</v>
      </c>
      <c r="E8" s="124" t="s">
        <v>676</v>
      </c>
      <c r="F8" s="165" t="s">
        <v>678</v>
      </c>
      <c r="G8" s="165" t="s">
        <v>8</v>
      </c>
      <c r="H8" s="165" t="s">
        <v>679</v>
      </c>
    </row>
    <row r="9" spans="1:8" x14ac:dyDescent="0.25">
      <c r="E9" s="201"/>
      <c r="F9" s="58"/>
    </row>
    <row r="10" spans="1:8" x14ac:dyDescent="0.25">
      <c r="A10" s="57">
        <v>1</v>
      </c>
      <c r="B10" s="56" t="s">
        <v>680</v>
      </c>
      <c r="C10" s="56" t="s">
        <v>681</v>
      </c>
      <c r="D10" s="205">
        <v>3514323220</v>
      </c>
      <c r="E10" s="201" t="s">
        <v>682</v>
      </c>
      <c r="F10" s="415">
        <v>3768848657.2367578</v>
      </c>
    </row>
    <row r="11" spans="1:8" ht="13.5" x14ac:dyDescent="0.25">
      <c r="A11" s="57">
        <f>A10+1</f>
        <v>2</v>
      </c>
      <c r="B11" s="207" t="s">
        <v>683</v>
      </c>
      <c r="C11" s="207"/>
      <c r="E11" s="201"/>
      <c r="F11" s="206"/>
    </row>
    <row r="12" spans="1:8" x14ac:dyDescent="0.25">
      <c r="A12" s="57">
        <f t="shared" ref="A12:A75" si="0">A11+1</f>
        <v>3</v>
      </c>
      <c r="B12" s="56" t="s">
        <v>684</v>
      </c>
      <c r="C12" s="56"/>
      <c r="D12" s="60">
        <v>0</v>
      </c>
      <c r="E12" s="201" t="s">
        <v>685</v>
      </c>
      <c r="F12" s="206">
        <v>0</v>
      </c>
    </row>
    <row r="13" spans="1:8" x14ac:dyDescent="0.25">
      <c r="A13" s="57">
        <f t="shared" si="0"/>
        <v>4</v>
      </c>
      <c r="B13" s="56" t="s">
        <v>686</v>
      </c>
      <c r="C13" s="201" t="s">
        <v>681</v>
      </c>
      <c r="D13" s="60">
        <v>1684390953.0199981</v>
      </c>
      <c r="E13" s="201" t="s">
        <v>687</v>
      </c>
      <c r="F13" s="415">
        <v>1946362063.3341956</v>
      </c>
    </row>
    <row r="14" spans="1:8" x14ac:dyDescent="0.25">
      <c r="A14" s="57">
        <f t="shared" si="0"/>
        <v>5</v>
      </c>
      <c r="B14" s="56" t="s">
        <v>688</v>
      </c>
      <c r="C14" s="201" t="s">
        <v>681</v>
      </c>
      <c r="D14" s="60">
        <v>571125181.02000082</v>
      </c>
      <c r="E14" s="201" t="s">
        <v>689</v>
      </c>
      <c r="F14" s="415">
        <v>580833537.8990953</v>
      </c>
    </row>
    <row r="15" spans="1:8" x14ac:dyDescent="0.25">
      <c r="A15" s="57">
        <f t="shared" si="0"/>
        <v>6</v>
      </c>
      <c r="B15" s="56" t="s">
        <v>690</v>
      </c>
      <c r="C15" s="201" t="s">
        <v>681</v>
      </c>
      <c r="D15" s="60">
        <v>273779081.24999958</v>
      </c>
      <c r="E15" s="201" t="s">
        <v>691</v>
      </c>
      <c r="F15" s="415">
        <v>329581421.61646092</v>
      </c>
    </row>
    <row r="16" spans="1:8" x14ac:dyDescent="0.25">
      <c r="A16" s="57">
        <f t="shared" si="0"/>
        <v>7</v>
      </c>
      <c r="B16" s="56" t="s">
        <v>692</v>
      </c>
      <c r="C16" s="201" t="s">
        <v>681</v>
      </c>
      <c r="D16" s="60">
        <v>-12304849.469999999</v>
      </c>
      <c r="E16" s="201" t="s">
        <v>693</v>
      </c>
      <c r="F16" s="415">
        <v>2267126.929999996</v>
      </c>
    </row>
    <row r="17" spans="1:8" ht="13.5" x14ac:dyDescent="0.25">
      <c r="A17" s="57">
        <f t="shared" si="0"/>
        <v>8</v>
      </c>
      <c r="B17" s="207" t="s">
        <v>694</v>
      </c>
      <c r="C17" s="207"/>
      <c r="D17" s="60"/>
      <c r="E17" s="201"/>
      <c r="F17" s="415"/>
    </row>
    <row r="18" spans="1:8" x14ac:dyDescent="0.25">
      <c r="A18" s="57">
        <f t="shared" si="0"/>
        <v>9</v>
      </c>
      <c r="B18" s="56" t="s">
        <v>695</v>
      </c>
      <c r="C18" s="56" t="s">
        <v>681</v>
      </c>
      <c r="D18" s="60">
        <v>290613619.73000002</v>
      </c>
      <c r="E18" s="201" t="s">
        <v>0</v>
      </c>
      <c r="F18" s="415">
        <v>285723600.06226915</v>
      </c>
    </row>
    <row r="19" spans="1:8" x14ac:dyDescent="0.25">
      <c r="A19" s="57">
        <f t="shared" si="0"/>
        <v>10</v>
      </c>
      <c r="B19" s="56" t="s">
        <v>696</v>
      </c>
      <c r="C19" s="56" t="s">
        <v>685</v>
      </c>
      <c r="D19" s="60">
        <v>0</v>
      </c>
      <c r="E19" s="201" t="s">
        <v>685</v>
      </c>
      <c r="F19" s="415">
        <v>0</v>
      </c>
    </row>
    <row r="20" spans="1:8" x14ac:dyDescent="0.25">
      <c r="A20" s="57">
        <f t="shared" si="0"/>
        <v>11</v>
      </c>
      <c r="B20" s="56" t="s">
        <v>697</v>
      </c>
      <c r="C20" s="56" t="s">
        <v>685</v>
      </c>
      <c r="D20" s="60">
        <v>0</v>
      </c>
      <c r="E20" s="201" t="s">
        <v>685</v>
      </c>
      <c r="F20" s="415">
        <v>0</v>
      </c>
    </row>
    <row r="21" spans="1:8" x14ac:dyDescent="0.25">
      <c r="A21" s="57">
        <f t="shared" si="0"/>
        <v>12</v>
      </c>
      <c r="B21" s="56" t="s">
        <v>698</v>
      </c>
      <c r="C21" s="56" t="s">
        <v>681</v>
      </c>
      <c r="D21" s="60">
        <v>-46081993.04999999</v>
      </c>
      <c r="E21" s="201" t="s">
        <v>699</v>
      </c>
      <c r="F21" s="415">
        <v>-73276770.399999917</v>
      </c>
    </row>
    <row r="22" spans="1:8" x14ac:dyDescent="0.25">
      <c r="A22" s="57">
        <f t="shared" si="0"/>
        <v>13</v>
      </c>
      <c r="E22" s="201"/>
      <c r="F22" s="201"/>
    </row>
    <row r="23" spans="1:8" x14ac:dyDescent="0.25">
      <c r="A23" s="57">
        <f t="shared" si="0"/>
        <v>14</v>
      </c>
      <c r="B23" s="15" t="s">
        <v>700</v>
      </c>
      <c r="C23" s="15" t="s">
        <v>681</v>
      </c>
      <c r="D23" s="208">
        <f>D10-SUM(D12:D16)-SUM(D18:D21)</f>
        <v>752801227.50000119</v>
      </c>
      <c r="E23" s="209"/>
      <c r="F23" s="208">
        <f>F10-SUM(F12:F16)-SUM(F18:F21)</f>
        <v>697357677.79473722</v>
      </c>
      <c r="G23" s="60"/>
    </row>
    <row r="24" spans="1:8" x14ac:dyDescent="0.25">
      <c r="A24" s="57">
        <f t="shared" si="0"/>
        <v>15</v>
      </c>
      <c r="B24" s="201"/>
      <c r="C24" s="201"/>
      <c r="D24" s="197"/>
      <c r="F24" s="197"/>
      <c r="G24" s="60"/>
    </row>
    <row r="25" spans="1:8" x14ac:dyDescent="0.2">
      <c r="A25" s="57">
        <f t="shared" si="0"/>
        <v>16</v>
      </c>
      <c r="B25" s="123" t="s">
        <v>15</v>
      </c>
      <c r="C25" s="123"/>
      <c r="D25" s="60"/>
      <c r="E25" s="64"/>
      <c r="G25" s="60"/>
    </row>
    <row r="26" spans="1:8" ht="25.5" x14ac:dyDescent="0.25">
      <c r="A26" s="57">
        <f t="shared" si="0"/>
        <v>17</v>
      </c>
      <c r="B26" s="210" t="s">
        <v>16</v>
      </c>
      <c r="C26" s="210" t="s">
        <v>701</v>
      </c>
      <c r="D26" s="60">
        <f>'WP II-E-3.1'!D21</f>
        <v>-31870916</v>
      </c>
      <c r="F26" s="60">
        <v>0</v>
      </c>
      <c r="G26" s="60" t="s">
        <v>702</v>
      </c>
      <c r="H26" s="211" t="s">
        <v>703</v>
      </c>
    </row>
    <row r="27" spans="1:8" ht="38.25" x14ac:dyDescent="0.25">
      <c r="A27" s="57">
        <f t="shared" si="0"/>
        <v>18</v>
      </c>
      <c r="B27" s="210" t="s">
        <v>17</v>
      </c>
      <c r="C27" s="210" t="s">
        <v>701</v>
      </c>
      <c r="D27" s="60">
        <f>'WP II-E-3.1'!D22</f>
        <v>17024</v>
      </c>
      <c r="F27" s="60">
        <v>0</v>
      </c>
      <c r="G27" s="58" t="s">
        <v>704</v>
      </c>
      <c r="H27" s="211" t="s">
        <v>705</v>
      </c>
    </row>
    <row r="28" spans="1:8" ht="76.5" x14ac:dyDescent="0.25">
      <c r="A28" s="57">
        <f t="shared" si="0"/>
        <v>19</v>
      </c>
      <c r="B28" s="210" t="s">
        <v>18</v>
      </c>
      <c r="C28" s="210" t="s">
        <v>701</v>
      </c>
      <c r="D28" s="60">
        <f>'WP II-E-3.1'!D23</f>
        <v>580286</v>
      </c>
      <c r="E28" s="197" t="s">
        <v>701</v>
      </c>
      <c r="F28" s="60">
        <f>D28</f>
        <v>580286</v>
      </c>
      <c r="H28" s="211" t="s">
        <v>706</v>
      </c>
    </row>
    <row r="29" spans="1:8" ht="25.5" x14ac:dyDescent="0.25">
      <c r="A29" s="57">
        <f t="shared" si="0"/>
        <v>20</v>
      </c>
      <c r="B29" s="210" t="s">
        <v>707</v>
      </c>
      <c r="C29" s="210" t="s">
        <v>701</v>
      </c>
      <c r="D29" s="60">
        <f>'WP II-E-3.1'!D24</f>
        <v>-7129948</v>
      </c>
      <c r="F29" s="203">
        <v>0</v>
      </c>
      <c r="G29" s="58" t="s">
        <v>704</v>
      </c>
      <c r="H29" s="211" t="s">
        <v>708</v>
      </c>
    </row>
    <row r="30" spans="1:8" ht="25.5" x14ac:dyDescent="0.25">
      <c r="A30" s="57">
        <f t="shared" si="0"/>
        <v>21</v>
      </c>
      <c r="B30" s="210" t="s">
        <v>20</v>
      </c>
      <c r="C30" s="210" t="s">
        <v>701</v>
      </c>
      <c r="D30" s="60">
        <f>'WP II-E-3.1'!D25</f>
        <v>2227393</v>
      </c>
      <c r="F30" s="60">
        <v>0</v>
      </c>
      <c r="G30" s="58" t="s">
        <v>704</v>
      </c>
      <c r="H30" s="211" t="s">
        <v>709</v>
      </c>
    </row>
    <row r="31" spans="1:8" ht="25.5" x14ac:dyDescent="0.25">
      <c r="A31" s="57">
        <f t="shared" si="0"/>
        <v>22</v>
      </c>
      <c r="B31" s="210" t="s">
        <v>21</v>
      </c>
      <c r="C31" s="210" t="s">
        <v>701</v>
      </c>
      <c r="D31" s="60">
        <f>'WP II-E-3.1'!D26</f>
        <v>427757</v>
      </c>
      <c r="E31" s="197" t="s">
        <v>701</v>
      </c>
      <c r="F31" s="203">
        <f>D31</f>
        <v>427757</v>
      </c>
      <c r="G31" s="60"/>
      <c r="H31" s="211" t="s">
        <v>710</v>
      </c>
    </row>
    <row r="32" spans="1:8" ht="25.5" x14ac:dyDescent="0.25">
      <c r="A32" s="57">
        <f t="shared" si="0"/>
        <v>23</v>
      </c>
      <c r="B32" s="210" t="s">
        <v>22</v>
      </c>
      <c r="C32" s="210" t="s">
        <v>701</v>
      </c>
      <c r="D32" s="60">
        <f>'WP II-E-3.1'!D27</f>
        <v>3000</v>
      </c>
      <c r="F32" s="203">
        <v>0</v>
      </c>
      <c r="G32" s="58" t="s">
        <v>704</v>
      </c>
      <c r="H32" s="211" t="s">
        <v>711</v>
      </c>
    </row>
    <row r="33" spans="1:8" x14ac:dyDescent="0.25">
      <c r="A33" s="57">
        <f t="shared" si="0"/>
        <v>24</v>
      </c>
      <c r="B33" s="210" t="str">
        <f>'WP II-E-3.1'!B28</f>
        <v>Stock Comp Windfall/Shortfall</v>
      </c>
      <c r="C33" s="210" t="s">
        <v>701</v>
      </c>
      <c r="D33" s="60">
        <f>'WP II-E-3.1'!D28</f>
        <v>-1298210</v>
      </c>
      <c r="F33" s="203">
        <v>0</v>
      </c>
      <c r="H33" s="211"/>
    </row>
    <row r="34" spans="1:8" x14ac:dyDescent="0.25">
      <c r="A34" s="57">
        <f t="shared" si="0"/>
        <v>25</v>
      </c>
      <c r="B34" s="210" t="s">
        <v>24</v>
      </c>
      <c r="C34" s="210" t="s">
        <v>701</v>
      </c>
      <c r="D34" s="60">
        <f>'WP II-E-3.1'!D29</f>
        <v>13550</v>
      </c>
      <c r="E34" s="197" t="s">
        <v>701</v>
      </c>
      <c r="F34" s="203">
        <f>D34</f>
        <v>13550</v>
      </c>
      <c r="G34" s="60"/>
      <c r="H34" s="211" t="s">
        <v>712</v>
      </c>
    </row>
    <row r="35" spans="1:8" x14ac:dyDescent="0.25">
      <c r="A35" s="57">
        <f t="shared" si="0"/>
        <v>26</v>
      </c>
      <c r="B35" s="210" t="s">
        <v>25</v>
      </c>
      <c r="C35" s="210" t="s">
        <v>701</v>
      </c>
      <c r="D35" s="60">
        <f>'WP II-E-3.1'!D30</f>
        <v>5867940</v>
      </c>
      <c r="E35" s="197" t="s">
        <v>713</v>
      </c>
      <c r="F35" s="203">
        <f>D35</f>
        <v>5867940</v>
      </c>
      <c r="G35" s="60"/>
      <c r="H35" s="211" t="s">
        <v>714</v>
      </c>
    </row>
    <row r="36" spans="1:8" x14ac:dyDescent="0.25">
      <c r="A36" s="57">
        <f t="shared" si="0"/>
        <v>27</v>
      </c>
      <c r="D36" s="60"/>
    </row>
    <row r="37" spans="1:8" x14ac:dyDescent="0.2">
      <c r="A37" s="57">
        <f t="shared" si="0"/>
        <v>28</v>
      </c>
      <c r="B37" s="212" t="s">
        <v>94</v>
      </c>
      <c r="C37" s="213"/>
      <c r="D37" s="214">
        <f>SUM(D26:D36)</f>
        <v>-31162124</v>
      </c>
      <c r="E37" s="64"/>
      <c r="F37" s="215">
        <f>SUM(F26:F35)</f>
        <v>6889533</v>
      </c>
    </row>
    <row r="38" spans="1:8" x14ac:dyDescent="0.25">
      <c r="A38" s="57">
        <f t="shared" si="0"/>
        <v>29</v>
      </c>
      <c r="D38" s="60"/>
    </row>
    <row r="39" spans="1:8" x14ac:dyDescent="0.25">
      <c r="A39" s="57">
        <f t="shared" si="0"/>
        <v>30</v>
      </c>
      <c r="B39" s="123" t="s">
        <v>27</v>
      </c>
      <c r="C39" s="123"/>
      <c r="D39" s="60"/>
    </row>
    <row r="40" spans="1:8" x14ac:dyDescent="0.25">
      <c r="A40" s="57">
        <f t="shared" si="0"/>
        <v>31</v>
      </c>
      <c r="B40" s="210" t="s">
        <v>715</v>
      </c>
      <c r="C40" s="210" t="s">
        <v>701</v>
      </c>
      <c r="D40" s="60">
        <f>'WP II-E-3.1'!D35</f>
        <v>11070790</v>
      </c>
      <c r="E40" s="197" t="s">
        <v>701</v>
      </c>
      <c r="F40" s="60">
        <f>D40</f>
        <v>11070790</v>
      </c>
      <c r="H40" s="58" t="s">
        <v>716</v>
      </c>
    </row>
    <row r="41" spans="1:8" x14ac:dyDescent="0.25">
      <c r="A41" s="57">
        <f t="shared" si="0"/>
        <v>32</v>
      </c>
      <c r="B41" s="210" t="s">
        <v>29</v>
      </c>
      <c r="C41" s="210" t="s">
        <v>701</v>
      </c>
      <c r="D41" s="60">
        <f>'WP II-E-3.1'!D36</f>
        <v>-90740763</v>
      </c>
      <c r="E41" s="197" t="s">
        <v>701</v>
      </c>
      <c r="F41" s="60">
        <f>D41</f>
        <v>-90740763</v>
      </c>
      <c r="H41" s="58" t="s">
        <v>716</v>
      </c>
    </row>
    <row r="42" spans="1:8" x14ac:dyDescent="0.25">
      <c r="A42" s="57">
        <f t="shared" si="0"/>
        <v>33</v>
      </c>
      <c r="B42" s="210" t="s">
        <v>30</v>
      </c>
      <c r="C42" s="210" t="s">
        <v>701</v>
      </c>
      <c r="D42" s="60">
        <f>'WP II-E-3.1'!D37</f>
        <v>-159734747</v>
      </c>
      <c r="E42" s="197" t="s">
        <v>701</v>
      </c>
      <c r="F42" s="60">
        <f>D42</f>
        <v>-159734747</v>
      </c>
      <c r="H42" s="58" t="s">
        <v>716</v>
      </c>
    </row>
    <row r="43" spans="1:8" x14ac:dyDescent="0.25">
      <c r="A43" s="57">
        <f t="shared" si="0"/>
        <v>34</v>
      </c>
      <c r="B43" s="210" t="s">
        <v>31</v>
      </c>
      <c r="C43" s="210" t="s">
        <v>701</v>
      </c>
      <c r="D43" s="60">
        <f>'WP II-E-3.1'!D38</f>
        <v>-14648606</v>
      </c>
      <c r="E43" s="197" t="s">
        <v>701</v>
      </c>
      <c r="F43" s="60">
        <f>D43</f>
        <v>-14648606</v>
      </c>
      <c r="H43" s="58" t="s">
        <v>716</v>
      </c>
    </row>
    <row r="44" spans="1:8" x14ac:dyDescent="0.25">
      <c r="A44" s="57">
        <f t="shared" si="0"/>
        <v>35</v>
      </c>
      <c r="B44" s="210" t="s">
        <v>32</v>
      </c>
      <c r="C44" s="210" t="s">
        <v>701</v>
      </c>
      <c r="D44" s="60">
        <f>'WP II-E-3.1'!D39</f>
        <v>-218118787</v>
      </c>
      <c r="F44" s="60">
        <f>D44</f>
        <v>-218118787</v>
      </c>
      <c r="G44" s="60"/>
      <c r="H44" s="58" t="s">
        <v>716</v>
      </c>
    </row>
    <row r="45" spans="1:8" x14ac:dyDescent="0.25">
      <c r="A45" s="57">
        <f t="shared" si="0"/>
        <v>36</v>
      </c>
      <c r="B45" s="210" t="s">
        <v>33</v>
      </c>
      <c r="C45" s="210" t="s">
        <v>701</v>
      </c>
      <c r="D45" s="60">
        <f>'WP II-E-3.1'!D40</f>
        <v>-287353122</v>
      </c>
      <c r="E45" s="197" t="s">
        <v>701</v>
      </c>
      <c r="F45" s="60">
        <f t="shared" ref="F45:F47" si="1">D45</f>
        <v>-287353122</v>
      </c>
      <c r="H45" s="58" t="s">
        <v>716</v>
      </c>
    </row>
    <row r="46" spans="1:8" x14ac:dyDescent="0.25">
      <c r="A46" s="57">
        <f t="shared" si="0"/>
        <v>37</v>
      </c>
      <c r="B46" s="210" t="s">
        <v>34</v>
      </c>
      <c r="C46" s="210" t="s">
        <v>701</v>
      </c>
      <c r="D46" s="60">
        <f>'WP II-E-3.1'!D41</f>
        <v>1363</v>
      </c>
      <c r="E46" s="197" t="s">
        <v>701</v>
      </c>
      <c r="F46" s="60">
        <f t="shared" si="1"/>
        <v>1363</v>
      </c>
      <c r="H46" s="58" t="s">
        <v>716</v>
      </c>
    </row>
    <row r="47" spans="1:8" x14ac:dyDescent="0.25">
      <c r="A47" s="57">
        <f t="shared" si="0"/>
        <v>38</v>
      </c>
      <c r="B47" s="210" t="s">
        <v>35</v>
      </c>
      <c r="C47" s="210" t="s">
        <v>701</v>
      </c>
      <c r="D47" s="60">
        <f>'WP II-E-3.1'!D42</f>
        <v>2616159</v>
      </c>
      <c r="E47" s="197" t="s">
        <v>701</v>
      </c>
      <c r="F47" s="60">
        <f t="shared" si="1"/>
        <v>2616159</v>
      </c>
      <c r="G47" s="60"/>
      <c r="H47" s="58" t="s">
        <v>716</v>
      </c>
    </row>
    <row r="48" spans="1:8" x14ac:dyDescent="0.25">
      <c r="A48" s="57">
        <f t="shared" si="0"/>
        <v>39</v>
      </c>
      <c r="B48" s="210" t="s">
        <v>36</v>
      </c>
      <c r="C48" s="210" t="s">
        <v>701</v>
      </c>
      <c r="D48" s="60">
        <f>'WP II-E-3.1'!D43</f>
        <v>-308760</v>
      </c>
      <c r="E48" s="197" t="s">
        <v>701</v>
      </c>
      <c r="F48" s="60">
        <f>D48</f>
        <v>-308760</v>
      </c>
      <c r="H48" s="58" t="s">
        <v>716</v>
      </c>
    </row>
    <row r="49" spans="1:8" x14ac:dyDescent="0.25">
      <c r="A49" s="57">
        <f t="shared" si="0"/>
        <v>40</v>
      </c>
      <c r="B49" s="210" t="s">
        <v>36</v>
      </c>
      <c r="C49" s="210" t="s">
        <v>701</v>
      </c>
      <c r="D49" s="60">
        <f>'WP II-E-3.1'!D44</f>
        <v>0</v>
      </c>
      <c r="E49" s="197" t="s">
        <v>701</v>
      </c>
      <c r="F49" s="60">
        <f>D49</f>
        <v>0</v>
      </c>
      <c r="G49" s="60"/>
      <c r="H49" s="58" t="s">
        <v>716</v>
      </c>
    </row>
    <row r="50" spans="1:8" x14ac:dyDescent="0.25">
      <c r="A50" s="57">
        <f t="shared" si="0"/>
        <v>41</v>
      </c>
      <c r="B50" s="210" t="s">
        <v>37</v>
      </c>
      <c r="C50" s="210" t="s">
        <v>701</v>
      </c>
      <c r="D50" s="60">
        <f>'WP II-E-3.1'!D45</f>
        <v>791941</v>
      </c>
      <c r="F50" s="60">
        <f>D50</f>
        <v>791941</v>
      </c>
      <c r="G50" s="60"/>
      <c r="H50" s="58" t="s">
        <v>716</v>
      </c>
    </row>
    <row r="51" spans="1:8" x14ac:dyDescent="0.25">
      <c r="A51" s="57">
        <f t="shared" si="0"/>
        <v>42</v>
      </c>
      <c r="B51" s="210" t="s">
        <v>38</v>
      </c>
      <c r="C51" s="210" t="s">
        <v>701</v>
      </c>
      <c r="D51" s="60">
        <f>'WP II-E-3.1'!D46</f>
        <v>6670573</v>
      </c>
      <c r="E51" s="197" t="s">
        <v>701</v>
      </c>
      <c r="F51" s="60">
        <f>+D51</f>
        <v>6670573</v>
      </c>
      <c r="G51" s="60"/>
      <c r="H51" s="58" t="s">
        <v>716</v>
      </c>
    </row>
    <row r="52" spans="1:8" x14ac:dyDescent="0.25">
      <c r="A52" s="57">
        <f t="shared" si="0"/>
        <v>43</v>
      </c>
      <c r="B52" s="210" t="s">
        <v>39</v>
      </c>
      <c r="C52" s="210" t="s">
        <v>701</v>
      </c>
      <c r="D52" s="60">
        <f>'WP II-E-3.1'!D47</f>
        <v>0</v>
      </c>
      <c r="E52" s="197" t="s">
        <v>701</v>
      </c>
      <c r="F52" s="60">
        <f>D52</f>
        <v>0</v>
      </c>
      <c r="G52" s="60"/>
      <c r="H52" s="58" t="s">
        <v>716</v>
      </c>
    </row>
    <row r="53" spans="1:8" x14ac:dyDescent="0.25">
      <c r="A53" s="57">
        <f t="shared" si="0"/>
        <v>44</v>
      </c>
      <c r="B53" s="210" t="s">
        <v>40</v>
      </c>
      <c r="C53" s="210" t="s">
        <v>701</v>
      </c>
      <c r="D53" s="60">
        <f>'WP II-E-3.1'!D48</f>
        <v>59483290</v>
      </c>
      <c r="E53" s="197" t="s">
        <v>701</v>
      </c>
      <c r="F53" s="60">
        <f>D53</f>
        <v>59483290</v>
      </c>
      <c r="G53" s="60"/>
      <c r="H53" s="58" t="s">
        <v>716</v>
      </c>
    </row>
    <row r="54" spans="1:8" x14ac:dyDescent="0.25">
      <c r="A54" s="57">
        <f t="shared" si="0"/>
        <v>45</v>
      </c>
      <c r="B54" s="210" t="s">
        <v>41</v>
      </c>
      <c r="C54" s="210" t="s">
        <v>701</v>
      </c>
      <c r="D54" s="60">
        <f>'WP II-E-3.1'!D49</f>
        <v>-1092071</v>
      </c>
      <c r="E54" s="197" t="s">
        <v>701</v>
      </c>
      <c r="F54" s="60">
        <f>D54</f>
        <v>-1092071</v>
      </c>
      <c r="G54" s="60"/>
      <c r="H54" s="58" t="s">
        <v>716</v>
      </c>
    </row>
    <row r="55" spans="1:8" x14ac:dyDescent="0.25">
      <c r="A55" s="57">
        <f t="shared" si="0"/>
        <v>46</v>
      </c>
      <c r="B55" s="210" t="s">
        <v>42</v>
      </c>
      <c r="C55" s="210" t="s">
        <v>701</v>
      </c>
      <c r="D55" s="60">
        <f>'WP II-E-3.1'!D50</f>
        <v>-7155530</v>
      </c>
      <c r="E55" s="197" t="s">
        <v>701</v>
      </c>
      <c r="F55" s="60">
        <f t="shared" ref="F55:F62" si="2">D55</f>
        <v>-7155530</v>
      </c>
      <c r="G55" s="60"/>
      <c r="H55" s="58" t="s">
        <v>716</v>
      </c>
    </row>
    <row r="56" spans="1:8" x14ac:dyDescent="0.25">
      <c r="A56" s="57">
        <f t="shared" si="0"/>
        <v>47</v>
      </c>
      <c r="B56" s="210" t="s">
        <v>43</v>
      </c>
      <c r="C56" s="210" t="s">
        <v>701</v>
      </c>
      <c r="D56" s="60">
        <f>'WP II-E-3.1'!D51</f>
        <v>0</v>
      </c>
      <c r="E56" s="197" t="s">
        <v>701</v>
      </c>
      <c r="F56" s="60">
        <f t="shared" si="2"/>
        <v>0</v>
      </c>
      <c r="G56" s="60"/>
      <c r="H56" s="58" t="s">
        <v>716</v>
      </c>
    </row>
    <row r="57" spans="1:8" x14ac:dyDescent="0.25">
      <c r="A57" s="57">
        <f t="shared" si="0"/>
        <v>48</v>
      </c>
      <c r="B57" s="210" t="s">
        <v>44</v>
      </c>
      <c r="C57" s="210" t="s">
        <v>701</v>
      </c>
      <c r="D57" s="216">
        <f>'WP II-E-3.1'!D52</f>
        <v>0</v>
      </c>
      <c r="E57" s="197" t="s">
        <v>701</v>
      </c>
      <c r="F57" s="60">
        <f t="shared" si="2"/>
        <v>0</v>
      </c>
      <c r="G57" s="60"/>
      <c r="H57" s="58" t="s">
        <v>716</v>
      </c>
    </row>
    <row r="58" spans="1:8" x14ac:dyDescent="0.25">
      <c r="A58" s="57">
        <f t="shared" si="0"/>
        <v>49</v>
      </c>
      <c r="B58" s="210" t="s">
        <v>45</v>
      </c>
      <c r="C58" s="210" t="s">
        <v>701</v>
      </c>
      <c r="D58" s="60">
        <f>'WP II-E-3.1'!D53</f>
        <v>0</v>
      </c>
      <c r="E58" s="197" t="s">
        <v>701</v>
      </c>
      <c r="F58" s="60">
        <f t="shared" si="2"/>
        <v>0</v>
      </c>
      <c r="G58" s="60"/>
      <c r="H58" s="58" t="s">
        <v>716</v>
      </c>
    </row>
    <row r="59" spans="1:8" x14ac:dyDescent="0.25">
      <c r="A59" s="57">
        <f t="shared" si="0"/>
        <v>50</v>
      </c>
      <c r="B59" s="210" t="s">
        <v>46</v>
      </c>
      <c r="C59" s="210" t="s">
        <v>701</v>
      </c>
      <c r="D59" s="60">
        <f>'WP II-E-3.1'!D54</f>
        <v>-6076813</v>
      </c>
      <c r="E59" s="197" t="s">
        <v>701</v>
      </c>
      <c r="F59" s="60">
        <f t="shared" si="2"/>
        <v>-6076813</v>
      </c>
      <c r="G59" s="60"/>
      <c r="H59" s="58" t="s">
        <v>716</v>
      </c>
    </row>
    <row r="60" spans="1:8" x14ac:dyDescent="0.25">
      <c r="A60" s="57">
        <f t="shared" si="0"/>
        <v>51</v>
      </c>
      <c r="B60" s="210" t="s">
        <v>47</v>
      </c>
      <c r="C60" s="210" t="s">
        <v>701</v>
      </c>
      <c r="D60" s="60">
        <f>'WP II-E-3.1'!D55</f>
        <v>-362015</v>
      </c>
      <c r="E60" s="197" t="s">
        <v>701</v>
      </c>
      <c r="F60" s="60">
        <f t="shared" si="2"/>
        <v>-362015</v>
      </c>
      <c r="G60" s="60"/>
      <c r="H60" s="58" t="s">
        <v>716</v>
      </c>
    </row>
    <row r="61" spans="1:8" x14ac:dyDescent="0.25">
      <c r="A61" s="57">
        <f t="shared" si="0"/>
        <v>52</v>
      </c>
      <c r="B61" s="210" t="s">
        <v>48</v>
      </c>
      <c r="C61" s="210" t="s">
        <v>701</v>
      </c>
      <c r="D61" s="60">
        <f>'WP II-E-3.1'!D56</f>
        <v>-37286964</v>
      </c>
      <c r="E61" s="197" t="s">
        <v>701</v>
      </c>
      <c r="G61" s="60"/>
      <c r="H61" s="58" t="s">
        <v>716</v>
      </c>
    </row>
    <row r="62" spans="1:8" x14ac:dyDescent="0.25">
      <c r="A62" s="57">
        <f t="shared" si="0"/>
        <v>53</v>
      </c>
      <c r="B62" s="210" t="s">
        <v>49</v>
      </c>
      <c r="C62" s="210" t="s">
        <v>701</v>
      </c>
      <c r="D62" s="60">
        <f>'WP II-E-3.1'!D57</f>
        <v>542842</v>
      </c>
      <c r="E62" s="197" t="s">
        <v>701</v>
      </c>
      <c r="F62" s="60">
        <f t="shared" si="2"/>
        <v>542842</v>
      </c>
      <c r="G62" s="60"/>
      <c r="H62" s="58" t="s">
        <v>716</v>
      </c>
    </row>
    <row r="63" spans="1:8" x14ac:dyDescent="0.25">
      <c r="A63" s="57">
        <f t="shared" si="0"/>
        <v>54</v>
      </c>
      <c r="B63" s="210" t="s">
        <v>50</v>
      </c>
      <c r="C63" s="210" t="s">
        <v>701</v>
      </c>
      <c r="D63" s="60">
        <f>'WP II-E-3.1'!D58</f>
        <v>-31292824</v>
      </c>
      <c r="E63" s="197" t="s">
        <v>701</v>
      </c>
      <c r="G63" s="60"/>
      <c r="H63" s="58" t="s">
        <v>716</v>
      </c>
    </row>
    <row r="64" spans="1:8" x14ac:dyDescent="0.25">
      <c r="A64" s="57">
        <f t="shared" si="0"/>
        <v>55</v>
      </c>
      <c r="B64" s="210" t="s">
        <v>51</v>
      </c>
      <c r="C64" s="210" t="s">
        <v>701</v>
      </c>
      <c r="D64" s="60">
        <f>'WP II-E-3.1'!D59</f>
        <v>-16751175</v>
      </c>
      <c r="E64" s="197" t="s">
        <v>701</v>
      </c>
      <c r="F64" s="60">
        <f>+D64</f>
        <v>-16751175</v>
      </c>
      <c r="G64" s="60"/>
      <c r="H64" s="58" t="s">
        <v>716</v>
      </c>
    </row>
    <row r="65" spans="1:1022 1025:2046 2049:3070 3073:4094 4097:5118 5121:6142 6145:7166 7169:8190 8193:9214 9217:10238 10241:11262 11265:12286 12289:13310 13313:14334 14337:15358 15361:16382" x14ac:dyDescent="0.25">
      <c r="A65" s="57">
        <f t="shared" si="0"/>
        <v>56</v>
      </c>
      <c r="B65" s="210" t="s">
        <v>52</v>
      </c>
      <c r="C65" s="210" t="s">
        <v>701</v>
      </c>
      <c r="D65" s="60">
        <f>'WP II-E-3.1'!D60</f>
        <v>40711272</v>
      </c>
      <c r="E65" s="197" t="s">
        <v>701</v>
      </c>
      <c r="F65" s="60">
        <f t="shared" ref="F65:F70" si="3">D65</f>
        <v>40711272</v>
      </c>
      <c r="H65" s="58" t="s">
        <v>716</v>
      </c>
    </row>
    <row r="66" spans="1:1022 1025:2046 2049:3070 3073:4094 4097:5118 5121:6142 6145:7166 7169:8190 8193:9214 9217:10238 10241:11262 11265:12286 12289:13310 13313:14334 14337:15358 15361:16382" s="28" customFormat="1" x14ac:dyDescent="0.2">
      <c r="A66" s="57">
        <f t="shared" si="0"/>
        <v>57</v>
      </c>
      <c r="B66" s="210" t="s">
        <v>53</v>
      </c>
      <c r="C66" s="210" t="s">
        <v>701</v>
      </c>
      <c r="D66" s="60">
        <f>'WP II-E-3.1'!D61</f>
        <v>-2324212</v>
      </c>
      <c r="E66" s="197" t="s">
        <v>701</v>
      </c>
      <c r="F66" s="210">
        <f t="shared" si="3"/>
        <v>-2324212</v>
      </c>
      <c r="H66" s="58" t="s">
        <v>717</v>
      </c>
      <c r="I66" s="201"/>
      <c r="J66" s="210"/>
      <c r="M66" s="201"/>
      <c r="N66" s="210"/>
      <c r="Q66" s="201"/>
      <c r="R66" s="210"/>
      <c r="U66" s="201"/>
      <c r="V66" s="210"/>
      <c r="Y66" s="201"/>
      <c r="Z66" s="210"/>
      <c r="AC66" s="201"/>
      <c r="AD66" s="210"/>
      <c r="AG66" s="201"/>
      <c r="AH66" s="210"/>
      <c r="AK66" s="201"/>
      <c r="AL66" s="210"/>
      <c r="AO66" s="201"/>
      <c r="AP66" s="210"/>
      <c r="AS66" s="201"/>
      <c r="AT66" s="210"/>
      <c r="AW66" s="201"/>
      <c r="AX66" s="210"/>
      <c r="BA66" s="201"/>
      <c r="BB66" s="210"/>
      <c r="BE66" s="201"/>
      <c r="BF66" s="210"/>
      <c r="BI66" s="201"/>
      <c r="BJ66" s="210"/>
      <c r="BM66" s="201"/>
      <c r="BN66" s="210"/>
      <c r="BQ66" s="201"/>
      <c r="BR66" s="210"/>
      <c r="BU66" s="201"/>
      <c r="BV66" s="210"/>
      <c r="BY66" s="201"/>
      <c r="BZ66" s="210"/>
      <c r="CC66" s="201"/>
      <c r="CD66" s="210"/>
      <c r="CG66" s="201"/>
      <c r="CH66" s="210"/>
      <c r="CK66" s="201"/>
      <c r="CL66" s="210"/>
      <c r="CO66" s="201"/>
      <c r="CP66" s="210"/>
      <c r="CS66" s="201"/>
      <c r="CT66" s="210"/>
      <c r="CW66" s="201"/>
      <c r="CX66" s="210"/>
      <c r="DA66" s="201"/>
      <c r="DB66" s="210"/>
      <c r="DE66" s="201"/>
      <c r="DF66" s="210"/>
      <c r="DI66" s="201"/>
      <c r="DJ66" s="210"/>
      <c r="DM66" s="201"/>
      <c r="DN66" s="210"/>
      <c r="DQ66" s="201"/>
      <c r="DR66" s="210"/>
      <c r="DU66" s="201"/>
      <c r="DV66" s="210"/>
      <c r="DY66" s="201"/>
      <c r="DZ66" s="210"/>
      <c r="EC66" s="201"/>
      <c r="ED66" s="210"/>
      <c r="EG66" s="201"/>
      <c r="EH66" s="210"/>
      <c r="EK66" s="201"/>
      <c r="EL66" s="210"/>
      <c r="EO66" s="201"/>
      <c r="EP66" s="210"/>
      <c r="ES66" s="201"/>
      <c r="ET66" s="210"/>
      <c r="EW66" s="201"/>
      <c r="EX66" s="210"/>
      <c r="FA66" s="201"/>
      <c r="FB66" s="210"/>
      <c r="FE66" s="201"/>
      <c r="FF66" s="210"/>
      <c r="FI66" s="201"/>
      <c r="FJ66" s="210"/>
      <c r="FM66" s="201"/>
      <c r="FN66" s="210"/>
      <c r="FQ66" s="201"/>
      <c r="FR66" s="210"/>
      <c r="FU66" s="201"/>
      <c r="FV66" s="210"/>
      <c r="FY66" s="201"/>
      <c r="FZ66" s="210"/>
      <c r="GC66" s="201"/>
      <c r="GD66" s="210"/>
      <c r="GG66" s="201"/>
      <c r="GH66" s="210"/>
      <c r="GK66" s="201"/>
      <c r="GL66" s="210"/>
      <c r="GO66" s="201"/>
      <c r="GP66" s="210"/>
      <c r="GS66" s="201"/>
      <c r="GT66" s="210"/>
      <c r="GW66" s="201"/>
      <c r="GX66" s="210"/>
      <c r="HA66" s="201"/>
      <c r="HB66" s="210"/>
      <c r="HE66" s="201"/>
      <c r="HF66" s="210"/>
      <c r="HI66" s="201"/>
      <c r="HJ66" s="210"/>
      <c r="HM66" s="201"/>
      <c r="HN66" s="210"/>
      <c r="HQ66" s="201"/>
      <c r="HR66" s="210"/>
      <c r="HU66" s="201"/>
      <c r="HV66" s="210"/>
      <c r="HY66" s="201"/>
      <c r="HZ66" s="210"/>
      <c r="IC66" s="201"/>
      <c r="ID66" s="210"/>
      <c r="IG66" s="201"/>
      <c r="IH66" s="210"/>
      <c r="IK66" s="201"/>
      <c r="IL66" s="210"/>
      <c r="IO66" s="201"/>
      <c r="IP66" s="210"/>
      <c r="IS66" s="201"/>
      <c r="IT66" s="210"/>
      <c r="IW66" s="201"/>
      <c r="IX66" s="210"/>
      <c r="JA66" s="201"/>
      <c r="JB66" s="210"/>
      <c r="JE66" s="201"/>
      <c r="JF66" s="210"/>
      <c r="JI66" s="201"/>
      <c r="JJ66" s="210"/>
      <c r="JM66" s="201"/>
      <c r="JN66" s="210"/>
      <c r="JQ66" s="201"/>
      <c r="JR66" s="210"/>
      <c r="JU66" s="201"/>
      <c r="JV66" s="210"/>
      <c r="JY66" s="201"/>
      <c r="JZ66" s="210"/>
      <c r="KC66" s="201"/>
      <c r="KD66" s="210"/>
      <c r="KG66" s="201"/>
      <c r="KH66" s="210"/>
      <c r="KK66" s="201"/>
      <c r="KL66" s="210"/>
      <c r="KO66" s="201"/>
      <c r="KP66" s="210"/>
      <c r="KS66" s="201"/>
      <c r="KT66" s="210"/>
      <c r="KW66" s="201"/>
      <c r="KX66" s="210"/>
      <c r="LA66" s="201"/>
      <c r="LB66" s="210"/>
      <c r="LE66" s="201"/>
      <c r="LF66" s="210"/>
      <c r="LI66" s="201"/>
      <c r="LJ66" s="210"/>
      <c r="LM66" s="201"/>
      <c r="LN66" s="210"/>
      <c r="LQ66" s="201"/>
      <c r="LR66" s="210"/>
      <c r="LU66" s="201"/>
      <c r="LV66" s="210"/>
      <c r="LY66" s="201"/>
      <c r="LZ66" s="210"/>
      <c r="MC66" s="201"/>
      <c r="MD66" s="210"/>
      <c r="MG66" s="201"/>
      <c r="MH66" s="210"/>
      <c r="MK66" s="201"/>
      <c r="ML66" s="210"/>
      <c r="MO66" s="201"/>
      <c r="MP66" s="210"/>
      <c r="MS66" s="201"/>
      <c r="MT66" s="210"/>
      <c r="MW66" s="201"/>
      <c r="MX66" s="210"/>
      <c r="NA66" s="201"/>
      <c r="NB66" s="210"/>
      <c r="NE66" s="201"/>
      <c r="NF66" s="210"/>
      <c r="NI66" s="201"/>
      <c r="NJ66" s="210"/>
      <c r="NM66" s="201"/>
      <c r="NN66" s="210"/>
      <c r="NQ66" s="201"/>
      <c r="NR66" s="210"/>
      <c r="NU66" s="201"/>
      <c r="NV66" s="210"/>
      <c r="NY66" s="201"/>
      <c r="NZ66" s="210"/>
      <c r="OC66" s="201"/>
      <c r="OD66" s="210"/>
      <c r="OG66" s="201"/>
      <c r="OH66" s="210"/>
      <c r="OK66" s="201"/>
      <c r="OL66" s="210"/>
      <c r="OO66" s="201"/>
      <c r="OP66" s="210"/>
      <c r="OS66" s="201"/>
      <c r="OT66" s="210"/>
      <c r="OW66" s="201"/>
      <c r="OX66" s="210"/>
      <c r="PA66" s="201"/>
      <c r="PB66" s="210"/>
      <c r="PE66" s="201"/>
      <c r="PF66" s="210"/>
      <c r="PI66" s="201"/>
      <c r="PJ66" s="210"/>
      <c r="PM66" s="201"/>
      <c r="PN66" s="210"/>
      <c r="PQ66" s="201"/>
      <c r="PR66" s="210"/>
      <c r="PU66" s="201"/>
      <c r="PV66" s="210"/>
      <c r="PY66" s="201"/>
      <c r="PZ66" s="210"/>
      <c r="QC66" s="201"/>
      <c r="QD66" s="210"/>
      <c r="QG66" s="201"/>
      <c r="QH66" s="210"/>
      <c r="QK66" s="201"/>
      <c r="QL66" s="210"/>
      <c r="QO66" s="201"/>
      <c r="QP66" s="210"/>
      <c r="QS66" s="201"/>
      <c r="QT66" s="210"/>
      <c r="QW66" s="201"/>
      <c r="QX66" s="210"/>
      <c r="RA66" s="201"/>
      <c r="RB66" s="210"/>
      <c r="RE66" s="201"/>
      <c r="RF66" s="210"/>
      <c r="RI66" s="201"/>
      <c r="RJ66" s="210"/>
      <c r="RM66" s="201"/>
      <c r="RN66" s="210"/>
      <c r="RQ66" s="201"/>
      <c r="RR66" s="210"/>
      <c r="RU66" s="201"/>
      <c r="RV66" s="210"/>
      <c r="RY66" s="201"/>
      <c r="RZ66" s="210"/>
      <c r="SC66" s="201"/>
      <c r="SD66" s="210"/>
      <c r="SG66" s="201"/>
      <c r="SH66" s="210"/>
      <c r="SK66" s="201"/>
      <c r="SL66" s="210"/>
      <c r="SO66" s="201"/>
      <c r="SP66" s="210"/>
      <c r="SS66" s="201"/>
      <c r="ST66" s="210"/>
      <c r="SW66" s="201"/>
      <c r="SX66" s="210"/>
      <c r="TA66" s="201"/>
      <c r="TB66" s="210"/>
      <c r="TE66" s="201"/>
      <c r="TF66" s="210"/>
      <c r="TI66" s="201"/>
      <c r="TJ66" s="210"/>
      <c r="TM66" s="201"/>
      <c r="TN66" s="210"/>
      <c r="TQ66" s="201"/>
      <c r="TR66" s="210"/>
      <c r="TU66" s="201"/>
      <c r="TV66" s="210"/>
      <c r="TY66" s="201"/>
      <c r="TZ66" s="210"/>
      <c r="UC66" s="201"/>
      <c r="UD66" s="210"/>
      <c r="UG66" s="201"/>
      <c r="UH66" s="210"/>
      <c r="UK66" s="201"/>
      <c r="UL66" s="210"/>
      <c r="UO66" s="201"/>
      <c r="UP66" s="210"/>
      <c r="US66" s="201"/>
      <c r="UT66" s="210"/>
      <c r="UW66" s="201"/>
      <c r="UX66" s="210"/>
      <c r="VA66" s="201"/>
      <c r="VB66" s="210"/>
      <c r="VE66" s="201"/>
      <c r="VF66" s="210"/>
      <c r="VI66" s="201"/>
      <c r="VJ66" s="210"/>
      <c r="VM66" s="201"/>
      <c r="VN66" s="210"/>
      <c r="VQ66" s="201"/>
      <c r="VR66" s="210"/>
      <c r="VU66" s="201"/>
      <c r="VV66" s="210"/>
      <c r="VY66" s="201"/>
      <c r="VZ66" s="210"/>
      <c r="WC66" s="201"/>
      <c r="WD66" s="210"/>
      <c r="WG66" s="201"/>
      <c r="WH66" s="210"/>
      <c r="WK66" s="201"/>
      <c r="WL66" s="210"/>
      <c r="WO66" s="201"/>
      <c r="WP66" s="210"/>
      <c r="WS66" s="201"/>
      <c r="WT66" s="210"/>
      <c r="WW66" s="201"/>
      <c r="WX66" s="210"/>
      <c r="XA66" s="201"/>
      <c r="XB66" s="210"/>
      <c r="XE66" s="201"/>
      <c r="XF66" s="210"/>
      <c r="XI66" s="201"/>
      <c r="XJ66" s="210"/>
      <c r="XM66" s="201"/>
      <c r="XN66" s="210"/>
      <c r="XQ66" s="201"/>
      <c r="XR66" s="210"/>
      <c r="XU66" s="201"/>
      <c r="XV66" s="210"/>
      <c r="XY66" s="201"/>
      <c r="XZ66" s="210"/>
      <c r="YC66" s="201"/>
      <c r="YD66" s="210"/>
      <c r="YG66" s="201"/>
      <c r="YH66" s="210"/>
      <c r="YK66" s="201"/>
      <c r="YL66" s="210"/>
      <c r="YO66" s="201"/>
      <c r="YP66" s="210"/>
      <c r="YS66" s="201"/>
      <c r="YT66" s="210"/>
      <c r="YW66" s="201"/>
      <c r="YX66" s="210"/>
      <c r="ZA66" s="201"/>
      <c r="ZB66" s="210"/>
      <c r="ZE66" s="201"/>
      <c r="ZF66" s="210"/>
      <c r="ZI66" s="201"/>
      <c r="ZJ66" s="210"/>
      <c r="ZM66" s="201"/>
      <c r="ZN66" s="210"/>
      <c r="ZQ66" s="201"/>
      <c r="ZR66" s="210"/>
      <c r="ZU66" s="201"/>
      <c r="ZV66" s="210"/>
      <c r="ZY66" s="201"/>
      <c r="ZZ66" s="210"/>
      <c r="AAC66" s="201"/>
      <c r="AAD66" s="210"/>
      <c r="AAG66" s="201"/>
      <c r="AAH66" s="210"/>
      <c r="AAK66" s="201"/>
      <c r="AAL66" s="210"/>
      <c r="AAO66" s="201"/>
      <c r="AAP66" s="210"/>
      <c r="AAS66" s="201"/>
      <c r="AAT66" s="210"/>
      <c r="AAW66" s="201"/>
      <c r="AAX66" s="210"/>
      <c r="ABA66" s="201"/>
      <c r="ABB66" s="210"/>
      <c r="ABE66" s="201"/>
      <c r="ABF66" s="210"/>
      <c r="ABI66" s="201"/>
      <c r="ABJ66" s="210"/>
      <c r="ABM66" s="201"/>
      <c r="ABN66" s="210"/>
      <c r="ABQ66" s="201"/>
      <c r="ABR66" s="210"/>
      <c r="ABU66" s="201"/>
      <c r="ABV66" s="210"/>
      <c r="ABY66" s="201"/>
      <c r="ABZ66" s="210"/>
      <c r="ACC66" s="201"/>
      <c r="ACD66" s="210"/>
      <c r="ACG66" s="201"/>
      <c r="ACH66" s="210"/>
      <c r="ACK66" s="201"/>
      <c r="ACL66" s="210"/>
      <c r="ACO66" s="201"/>
      <c r="ACP66" s="210"/>
      <c r="ACS66" s="201"/>
      <c r="ACT66" s="210"/>
      <c r="ACW66" s="201"/>
      <c r="ACX66" s="210"/>
      <c r="ADA66" s="201"/>
      <c r="ADB66" s="210"/>
      <c r="ADE66" s="201"/>
      <c r="ADF66" s="210"/>
      <c r="ADI66" s="201"/>
      <c r="ADJ66" s="210"/>
      <c r="ADM66" s="201"/>
      <c r="ADN66" s="210"/>
      <c r="ADQ66" s="201"/>
      <c r="ADR66" s="210"/>
      <c r="ADU66" s="201"/>
      <c r="ADV66" s="210"/>
      <c r="ADY66" s="201"/>
      <c r="ADZ66" s="210"/>
      <c r="AEC66" s="201"/>
      <c r="AED66" s="210"/>
      <c r="AEG66" s="201"/>
      <c r="AEH66" s="210"/>
      <c r="AEK66" s="201"/>
      <c r="AEL66" s="210"/>
      <c r="AEO66" s="201"/>
      <c r="AEP66" s="210"/>
      <c r="AES66" s="201"/>
      <c r="AET66" s="210"/>
      <c r="AEW66" s="201"/>
      <c r="AEX66" s="210"/>
      <c r="AFA66" s="201"/>
      <c r="AFB66" s="210"/>
      <c r="AFE66" s="201"/>
      <c r="AFF66" s="210"/>
      <c r="AFI66" s="201"/>
      <c r="AFJ66" s="210"/>
      <c r="AFM66" s="201"/>
      <c r="AFN66" s="210"/>
      <c r="AFQ66" s="201"/>
      <c r="AFR66" s="210"/>
      <c r="AFU66" s="201"/>
      <c r="AFV66" s="210"/>
      <c r="AFY66" s="201"/>
      <c r="AFZ66" s="210"/>
      <c r="AGC66" s="201"/>
      <c r="AGD66" s="210"/>
      <c r="AGG66" s="201"/>
      <c r="AGH66" s="210"/>
      <c r="AGK66" s="201"/>
      <c r="AGL66" s="210"/>
      <c r="AGO66" s="201"/>
      <c r="AGP66" s="210"/>
      <c r="AGS66" s="201"/>
      <c r="AGT66" s="210"/>
      <c r="AGW66" s="201"/>
      <c r="AGX66" s="210"/>
      <c r="AHA66" s="201"/>
      <c r="AHB66" s="210"/>
      <c r="AHE66" s="201"/>
      <c r="AHF66" s="210"/>
      <c r="AHI66" s="201"/>
      <c r="AHJ66" s="210"/>
      <c r="AHM66" s="201"/>
      <c r="AHN66" s="210"/>
      <c r="AHQ66" s="201"/>
      <c r="AHR66" s="210"/>
      <c r="AHU66" s="201"/>
      <c r="AHV66" s="210"/>
      <c r="AHY66" s="201"/>
      <c r="AHZ66" s="210"/>
      <c r="AIC66" s="201"/>
      <c r="AID66" s="210"/>
      <c r="AIG66" s="201"/>
      <c r="AIH66" s="210"/>
      <c r="AIK66" s="201"/>
      <c r="AIL66" s="210"/>
      <c r="AIO66" s="201"/>
      <c r="AIP66" s="210"/>
      <c r="AIS66" s="201"/>
      <c r="AIT66" s="210"/>
      <c r="AIW66" s="201"/>
      <c r="AIX66" s="210"/>
      <c r="AJA66" s="201"/>
      <c r="AJB66" s="210"/>
      <c r="AJE66" s="201"/>
      <c r="AJF66" s="210"/>
      <c r="AJI66" s="201"/>
      <c r="AJJ66" s="210"/>
      <c r="AJM66" s="201"/>
      <c r="AJN66" s="210"/>
      <c r="AJQ66" s="201"/>
      <c r="AJR66" s="210"/>
      <c r="AJU66" s="201"/>
      <c r="AJV66" s="210"/>
      <c r="AJY66" s="201"/>
      <c r="AJZ66" s="210"/>
      <c r="AKC66" s="201"/>
      <c r="AKD66" s="210"/>
      <c r="AKG66" s="201"/>
      <c r="AKH66" s="210"/>
      <c r="AKK66" s="201"/>
      <c r="AKL66" s="210"/>
      <c r="AKO66" s="201"/>
      <c r="AKP66" s="210"/>
      <c r="AKS66" s="201"/>
      <c r="AKT66" s="210"/>
      <c r="AKW66" s="201"/>
      <c r="AKX66" s="210"/>
      <c r="ALA66" s="201"/>
      <c r="ALB66" s="210"/>
      <c r="ALE66" s="201"/>
      <c r="ALF66" s="210"/>
      <c r="ALI66" s="201"/>
      <c r="ALJ66" s="210"/>
      <c r="ALM66" s="201"/>
      <c r="ALN66" s="210"/>
      <c r="ALQ66" s="201"/>
      <c r="ALR66" s="210"/>
      <c r="ALU66" s="201"/>
      <c r="ALV66" s="210"/>
      <c r="ALY66" s="201"/>
      <c r="ALZ66" s="210"/>
      <c r="AMC66" s="201"/>
      <c r="AMD66" s="210"/>
      <c r="AMG66" s="201"/>
      <c r="AMH66" s="210"/>
      <c r="AMK66" s="201"/>
      <c r="AML66" s="210"/>
      <c r="AMO66" s="201"/>
      <c r="AMP66" s="210"/>
      <c r="AMS66" s="201"/>
      <c r="AMT66" s="210"/>
      <c r="AMW66" s="201"/>
      <c r="AMX66" s="210"/>
      <c r="ANA66" s="201"/>
      <c r="ANB66" s="210"/>
      <c r="ANE66" s="201"/>
      <c r="ANF66" s="210"/>
      <c r="ANI66" s="201"/>
      <c r="ANJ66" s="210"/>
      <c r="ANM66" s="201"/>
      <c r="ANN66" s="210"/>
      <c r="ANQ66" s="201"/>
      <c r="ANR66" s="210"/>
      <c r="ANU66" s="201"/>
      <c r="ANV66" s="210"/>
      <c r="ANY66" s="201"/>
      <c r="ANZ66" s="210"/>
      <c r="AOC66" s="201"/>
      <c r="AOD66" s="210"/>
      <c r="AOG66" s="201"/>
      <c r="AOH66" s="210"/>
      <c r="AOK66" s="201"/>
      <c r="AOL66" s="210"/>
      <c r="AOO66" s="201"/>
      <c r="AOP66" s="210"/>
      <c r="AOS66" s="201"/>
      <c r="AOT66" s="210"/>
      <c r="AOW66" s="201"/>
      <c r="AOX66" s="210"/>
      <c r="APA66" s="201"/>
      <c r="APB66" s="210"/>
      <c r="APE66" s="201"/>
      <c r="APF66" s="210"/>
      <c r="API66" s="201"/>
      <c r="APJ66" s="210"/>
      <c r="APM66" s="201"/>
      <c r="APN66" s="210"/>
      <c r="APQ66" s="201"/>
      <c r="APR66" s="210"/>
      <c r="APU66" s="201"/>
      <c r="APV66" s="210"/>
      <c r="APY66" s="201"/>
      <c r="APZ66" s="210"/>
      <c r="AQC66" s="201"/>
      <c r="AQD66" s="210"/>
      <c r="AQG66" s="201"/>
      <c r="AQH66" s="210"/>
      <c r="AQK66" s="201"/>
      <c r="AQL66" s="210"/>
      <c r="AQO66" s="201"/>
      <c r="AQP66" s="210"/>
      <c r="AQS66" s="201"/>
      <c r="AQT66" s="210"/>
      <c r="AQW66" s="201"/>
      <c r="AQX66" s="210"/>
      <c r="ARA66" s="201"/>
      <c r="ARB66" s="210"/>
      <c r="ARE66" s="201"/>
      <c r="ARF66" s="210"/>
      <c r="ARI66" s="201"/>
      <c r="ARJ66" s="210"/>
      <c r="ARM66" s="201"/>
      <c r="ARN66" s="210"/>
      <c r="ARQ66" s="201"/>
      <c r="ARR66" s="210"/>
      <c r="ARU66" s="201"/>
      <c r="ARV66" s="210"/>
      <c r="ARY66" s="201"/>
      <c r="ARZ66" s="210"/>
      <c r="ASC66" s="201"/>
      <c r="ASD66" s="210"/>
      <c r="ASG66" s="201"/>
      <c r="ASH66" s="210"/>
      <c r="ASK66" s="201"/>
      <c r="ASL66" s="210"/>
      <c r="ASO66" s="201"/>
      <c r="ASP66" s="210"/>
      <c r="ASS66" s="201"/>
      <c r="AST66" s="210"/>
      <c r="ASW66" s="201"/>
      <c r="ASX66" s="210"/>
      <c r="ATA66" s="201"/>
      <c r="ATB66" s="210"/>
      <c r="ATE66" s="201"/>
      <c r="ATF66" s="210"/>
      <c r="ATI66" s="201"/>
      <c r="ATJ66" s="210"/>
      <c r="ATM66" s="201"/>
      <c r="ATN66" s="210"/>
      <c r="ATQ66" s="201"/>
      <c r="ATR66" s="210"/>
      <c r="ATU66" s="201"/>
      <c r="ATV66" s="210"/>
      <c r="ATY66" s="201"/>
      <c r="ATZ66" s="210"/>
      <c r="AUC66" s="201"/>
      <c r="AUD66" s="210"/>
      <c r="AUG66" s="201"/>
      <c r="AUH66" s="210"/>
      <c r="AUK66" s="201"/>
      <c r="AUL66" s="210"/>
      <c r="AUO66" s="201"/>
      <c r="AUP66" s="210"/>
      <c r="AUS66" s="201"/>
      <c r="AUT66" s="210"/>
      <c r="AUW66" s="201"/>
      <c r="AUX66" s="210"/>
      <c r="AVA66" s="201"/>
      <c r="AVB66" s="210"/>
      <c r="AVE66" s="201"/>
      <c r="AVF66" s="210"/>
      <c r="AVI66" s="201"/>
      <c r="AVJ66" s="210"/>
      <c r="AVM66" s="201"/>
      <c r="AVN66" s="210"/>
      <c r="AVQ66" s="201"/>
      <c r="AVR66" s="210"/>
      <c r="AVU66" s="201"/>
      <c r="AVV66" s="210"/>
      <c r="AVY66" s="201"/>
      <c r="AVZ66" s="210"/>
      <c r="AWC66" s="201"/>
      <c r="AWD66" s="210"/>
      <c r="AWG66" s="201"/>
      <c r="AWH66" s="210"/>
      <c r="AWK66" s="201"/>
      <c r="AWL66" s="210"/>
      <c r="AWO66" s="201"/>
      <c r="AWP66" s="210"/>
      <c r="AWS66" s="201"/>
      <c r="AWT66" s="210"/>
      <c r="AWW66" s="201"/>
      <c r="AWX66" s="210"/>
      <c r="AXA66" s="201"/>
      <c r="AXB66" s="210"/>
      <c r="AXE66" s="201"/>
      <c r="AXF66" s="210"/>
      <c r="AXI66" s="201"/>
      <c r="AXJ66" s="210"/>
      <c r="AXM66" s="201"/>
      <c r="AXN66" s="210"/>
      <c r="AXQ66" s="201"/>
      <c r="AXR66" s="210"/>
      <c r="AXU66" s="201"/>
      <c r="AXV66" s="210"/>
      <c r="AXY66" s="201"/>
      <c r="AXZ66" s="210"/>
      <c r="AYC66" s="201"/>
      <c r="AYD66" s="210"/>
      <c r="AYG66" s="201"/>
      <c r="AYH66" s="210"/>
      <c r="AYK66" s="201"/>
      <c r="AYL66" s="210"/>
      <c r="AYO66" s="201"/>
      <c r="AYP66" s="210"/>
      <c r="AYS66" s="201"/>
      <c r="AYT66" s="210"/>
      <c r="AYW66" s="201"/>
      <c r="AYX66" s="210"/>
      <c r="AZA66" s="201"/>
      <c r="AZB66" s="210"/>
      <c r="AZE66" s="201"/>
      <c r="AZF66" s="210"/>
      <c r="AZI66" s="201"/>
      <c r="AZJ66" s="210"/>
      <c r="AZM66" s="201"/>
      <c r="AZN66" s="210"/>
      <c r="AZQ66" s="201"/>
      <c r="AZR66" s="210"/>
      <c r="AZU66" s="201"/>
      <c r="AZV66" s="210"/>
      <c r="AZY66" s="201"/>
      <c r="AZZ66" s="210"/>
      <c r="BAC66" s="201"/>
      <c r="BAD66" s="210"/>
      <c r="BAG66" s="201"/>
      <c r="BAH66" s="210"/>
      <c r="BAK66" s="201"/>
      <c r="BAL66" s="210"/>
      <c r="BAO66" s="201"/>
      <c r="BAP66" s="210"/>
      <c r="BAS66" s="201"/>
      <c r="BAT66" s="210"/>
      <c r="BAW66" s="201"/>
      <c r="BAX66" s="210"/>
      <c r="BBA66" s="201"/>
      <c r="BBB66" s="210"/>
      <c r="BBE66" s="201"/>
      <c r="BBF66" s="210"/>
      <c r="BBI66" s="201"/>
      <c r="BBJ66" s="210"/>
      <c r="BBM66" s="201"/>
      <c r="BBN66" s="210"/>
      <c r="BBQ66" s="201"/>
      <c r="BBR66" s="210"/>
      <c r="BBU66" s="201"/>
      <c r="BBV66" s="210"/>
      <c r="BBY66" s="201"/>
      <c r="BBZ66" s="210"/>
      <c r="BCC66" s="201"/>
      <c r="BCD66" s="210"/>
      <c r="BCG66" s="201"/>
      <c r="BCH66" s="210"/>
      <c r="BCK66" s="201"/>
      <c r="BCL66" s="210"/>
      <c r="BCO66" s="201"/>
      <c r="BCP66" s="210"/>
      <c r="BCS66" s="201"/>
      <c r="BCT66" s="210"/>
      <c r="BCW66" s="201"/>
      <c r="BCX66" s="210"/>
      <c r="BDA66" s="201"/>
      <c r="BDB66" s="210"/>
      <c r="BDE66" s="201"/>
      <c r="BDF66" s="210"/>
      <c r="BDI66" s="201"/>
      <c r="BDJ66" s="210"/>
      <c r="BDM66" s="201"/>
      <c r="BDN66" s="210"/>
      <c r="BDQ66" s="201"/>
      <c r="BDR66" s="210"/>
      <c r="BDU66" s="201"/>
      <c r="BDV66" s="210"/>
      <c r="BDY66" s="201"/>
      <c r="BDZ66" s="210"/>
      <c r="BEC66" s="201"/>
      <c r="BED66" s="210"/>
      <c r="BEG66" s="201"/>
      <c r="BEH66" s="210"/>
      <c r="BEK66" s="201"/>
      <c r="BEL66" s="210"/>
      <c r="BEO66" s="201"/>
      <c r="BEP66" s="210"/>
      <c r="BES66" s="201"/>
      <c r="BET66" s="210"/>
      <c r="BEW66" s="201"/>
      <c r="BEX66" s="210"/>
      <c r="BFA66" s="201"/>
      <c r="BFB66" s="210"/>
      <c r="BFE66" s="201"/>
      <c r="BFF66" s="210"/>
      <c r="BFI66" s="201"/>
      <c r="BFJ66" s="210"/>
      <c r="BFM66" s="201"/>
      <c r="BFN66" s="210"/>
      <c r="BFQ66" s="201"/>
      <c r="BFR66" s="210"/>
      <c r="BFU66" s="201"/>
      <c r="BFV66" s="210"/>
      <c r="BFY66" s="201"/>
      <c r="BFZ66" s="210"/>
      <c r="BGC66" s="201"/>
      <c r="BGD66" s="210"/>
      <c r="BGG66" s="201"/>
      <c r="BGH66" s="210"/>
      <c r="BGK66" s="201"/>
      <c r="BGL66" s="210"/>
      <c r="BGO66" s="201"/>
      <c r="BGP66" s="210"/>
      <c r="BGS66" s="201"/>
      <c r="BGT66" s="210"/>
      <c r="BGW66" s="201"/>
      <c r="BGX66" s="210"/>
      <c r="BHA66" s="201"/>
      <c r="BHB66" s="210"/>
      <c r="BHE66" s="201"/>
      <c r="BHF66" s="210"/>
      <c r="BHI66" s="201"/>
      <c r="BHJ66" s="210"/>
      <c r="BHM66" s="201"/>
      <c r="BHN66" s="210"/>
      <c r="BHQ66" s="201"/>
      <c r="BHR66" s="210"/>
      <c r="BHU66" s="201"/>
      <c r="BHV66" s="210"/>
      <c r="BHY66" s="201"/>
      <c r="BHZ66" s="210"/>
      <c r="BIC66" s="201"/>
      <c r="BID66" s="210"/>
      <c r="BIG66" s="201"/>
      <c r="BIH66" s="210"/>
      <c r="BIK66" s="201"/>
      <c r="BIL66" s="210"/>
      <c r="BIO66" s="201"/>
      <c r="BIP66" s="210"/>
      <c r="BIS66" s="201"/>
      <c r="BIT66" s="210"/>
      <c r="BIW66" s="201"/>
      <c r="BIX66" s="210"/>
      <c r="BJA66" s="201"/>
      <c r="BJB66" s="210"/>
      <c r="BJE66" s="201"/>
      <c r="BJF66" s="210"/>
      <c r="BJI66" s="201"/>
      <c r="BJJ66" s="210"/>
      <c r="BJM66" s="201"/>
      <c r="BJN66" s="210"/>
      <c r="BJQ66" s="201"/>
      <c r="BJR66" s="210"/>
      <c r="BJU66" s="201"/>
      <c r="BJV66" s="210"/>
      <c r="BJY66" s="201"/>
      <c r="BJZ66" s="210"/>
      <c r="BKC66" s="201"/>
      <c r="BKD66" s="210"/>
      <c r="BKG66" s="201"/>
      <c r="BKH66" s="210"/>
      <c r="BKK66" s="201"/>
      <c r="BKL66" s="210"/>
      <c r="BKO66" s="201"/>
      <c r="BKP66" s="210"/>
      <c r="BKS66" s="201"/>
      <c r="BKT66" s="210"/>
      <c r="BKW66" s="201"/>
      <c r="BKX66" s="210"/>
      <c r="BLA66" s="201"/>
      <c r="BLB66" s="210"/>
      <c r="BLE66" s="201"/>
      <c r="BLF66" s="210"/>
      <c r="BLI66" s="201"/>
      <c r="BLJ66" s="210"/>
      <c r="BLM66" s="201"/>
      <c r="BLN66" s="210"/>
      <c r="BLQ66" s="201"/>
      <c r="BLR66" s="210"/>
      <c r="BLU66" s="201"/>
      <c r="BLV66" s="210"/>
      <c r="BLY66" s="201"/>
      <c r="BLZ66" s="210"/>
      <c r="BMC66" s="201"/>
      <c r="BMD66" s="210"/>
      <c r="BMG66" s="201"/>
      <c r="BMH66" s="210"/>
      <c r="BMK66" s="201"/>
      <c r="BML66" s="210"/>
      <c r="BMO66" s="201"/>
      <c r="BMP66" s="210"/>
      <c r="BMS66" s="201"/>
      <c r="BMT66" s="210"/>
      <c r="BMW66" s="201"/>
      <c r="BMX66" s="210"/>
      <c r="BNA66" s="201"/>
      <c r="BNB66" s="210"/>
      <c r="BNE66" s="201"/>
      <c r="BNF66" s="210"/>
      <c r="BNI66" s="201"/>
      <c r="BNJ66" s="210"/>
      <c r="BNM66" s="201"/>
      <c r="BNN66" s="210"/>
      <c r="BNQ66" s="201"/>
      <c r="BNR66" s="210"/>
      <c r="BNU66" s="201"/>
      <c r="BNV66" s="210"/>
      <c r="BNY66" s="201"/>
      <c r="BNZ66" s="210"/>
      <c r="BOC66" s="201"/>
      <c r="BOD66" s="210"/>
      <c r="BOG66" s="201"/>
      <c r="BOH66" s="210"/>
      <c r="BOK66" s="201"/>
      <c r="BOL66" s="210"/>
      <c r="BOO66" s="201"/>
      <c r="BOP66" s="210"/>
      <c r="BOS66" s="201"/>
      <c r="BOT66" s="210"/>
      <c r="BOW66" s="201"/>
      <c r="BOX66" s="210"/>
      <c r="BPA66" s="201"/>
      <c r="BPB66" s="210"/>
      <c r="BPE66" s="201"/>
      <c r="BPF66" s="210"/>
      <c r="BPI66" s="201"/>
      <c r="BPJ66" s="210"/>
      <c r="BPM66" s="201"/>
      <c r="BPN66" s="210"/>
      <c r="BPQ66" s="201"/>
      <c r="BPR66" s="210"/>
      <c r="BPU66" s="201"/>
      <c r="BPV66" s="210"/>
      <c r="BPY66" s="201"/>
      <c r="BPZ66" s="210"/>
      <c r="BQC66" s="201"/>
      <c r="BQD66" s="210"/>
      <c r="BQG66" s="201"/>
      <c r="BQH66" s="210"/>
      <c r="BQK66" s="201"/>
      <c r="BQL66" s="210"/>
      <c r="BQO66" s="201"/>
      <c r="BQP66" s="210"/>
      <c r="BQS66" s="201"/>
      <c r="BQT66" s="210"/>
      <c r="BQW66" s="201"/>
      <c r="BQX66" s="210"/>
      <c r="BRA66" s="201"/>
      <c r="BRB66" s="210"/>
      <c r="BRE66" s="201"/>
      <c r="BRF66" s="210"/>
      <c r="BRI66" s="201"/>
      <c r="BRJ66" s="210"/>
      <c r="BRM66" s="201"/>
      <c r="BRN66" s="210"/>
      <c r="BRQ66" s="201"/>
      <c r="BRR66" s="210"/>
      <c r="BRU66" s="201"/>
      <c r="BRV66" s="210"/>
      <c r="BRY66" s="201"/>
      <c r="BRZ66" s="210"/>
      <c r="BSC66" s="201"/>
      <c r="BSD66" s="210"/>
      <c r="BSG66" s="201"/>
      <c r="BSH66" s="210"/>
      <c r="BSK66" s="201"/>
      <c r="BSL66" s="210"/>
      <c r="BSO66" s="201"/>
      <c r="BSP66" s="210"/>
      <c r="BSS66" s="201"/>
      <c r="BST66" s="210"/>
      <c r="BSW66" s="201"/>
      <c r="BSX66" s="210"/>
      <c r="BTA66" s="201"/>
      <c r="BTB66" s="210"/>
      <c r="BTE66" s="201"/>
      <c r="BTF66" s="210"/>
      <c r="BTI66" s="201"/>
      <c r="BTJ66" s="210"/>
      <c r="BTM66" s="201"/>
      <c r="BTN66" s="210"/>
      <c r="BTQ66" s="201"/>
      <c r="BTR66" s="210"/>
      <c r="BTU66" s="201"/>
      <c r="BTV66" s="210"/>
      <c r="BTY66" s="201"/>
      <c r="BTZ66" s="210"/>
      <c r="BUC66" s="201"/>
      <c r="BUD66" s="210"/>
      <c r="BUG66" s="201"/>
      <c r="BUH66" s="210"/>
      <c r="BUK66" s="201"/>
      <c r="BUL66" s="210"/>
      <c r="BUO66" s="201"/>
      <c r="BUP66" s="210"/>
      <c r="BUS66" s="201"/>
      <c r="BUT66" s="210"/>
      <c r="BUW66" s="201"/>
      <c r="BUX66" s="210"/>
      <c r="BVA66" s="201"/>
      <c r="BVB66" s="210"/>
      <c r="BVE66" s="201"/>
      <c r="BVF66" s="210"/>
      <c r="BVI66" s="201"/>
      <c r="BVJ66" s="210"/>
      <c r="BVM66" s="201"/>
      <c r="BVN66" s="210"/>
      <c r="BVQ66" s="201"/>
      <c r="BVR66" s="210"/>
      <c r="BVU66" s="201"/>
      <c r="BVV66" s="210"/>
      <c r="BVY66" s="201"/>
      <c r="BVZ66" s="210"/>
      <c r="BWC66" s="201"/>
      <c r="BWD66" s="210"/>
      <c r="BWG66" s="201"/>
      <c r="BWH66" s="210"/>
      <c r="BWK66" s="201"/>
      <c r="BWL66" s="210"/>
      <c r="BWO66" s="201"/>
      <c r="BWP66" s="210"/>
      <c r="BWS66" s="201"/>
      <c r="BWT66" s="210"/>
      <c r="BWW66" s="201"/>
      <c r="BWX66" s="210"/>
      <c r="BXA66" s="201"/>
      <c r="BXB66" s="210"/>
      <c r="BXE66" s="201"/>
      <c r="BXF66" s="210"/>
      <c r="BXI66" s="201"/>
      <c r="BXJ66" s="210"/>
      <c r="BXM66" s="201"/>
      <c r="BXN66" s="210"/>
      <c r="BXQ66" s="201"/>
      <c r="BXR66" s="210"/>
      <c r="BXU66" s="201"/>
      <c r="BXV66" s="210"/>
      <c r="BXY66" s="201"/>
      <c r="BXZ66" s="210"/>
      <c r="BYC66" s="201"/>
      <c r="BYD66" s="210"/>
      <c r="BYG66" s="201"/>
      <c r="BYH66" s="210"/>
      <c r="BYK66" s="201"/>
      <c r="BYL66" s="210"/>
      <c r="BYO66" s="201"/>
      <c r="BYP66" s="210"/>
      <c r="BYS66" s="201"/>
      <c r="BYT66" s="210"/>
      <c r="BYW66" s="201"/>
      <c r="BYX66" s="210"/>
      <c r="BZA66" s="201"/>
      <c r="BZB66" s="210"/>
      <c r="BZE66" s="201"/>
      <c r="BZF66" s="210"/>
      <c r="BZI66" s="201"/>
      <c r="BZJ66" s="210"/>
      <c r="BZM66" s="201"/>
      <c r="BZN66" s="210"/>
      <c r="BZQ66" s="201"/>
      <c r="BZR66" s="210"/>
      <c r="BZU66" s="201"/>
      <c r="BZV66" s="210"/>
      <c r="BZY66" s="201"/>
      <c r="BZZ66" s="210"/>
      <c r="CAC66" s="201"/>
      <c r="CAD66" s="210"/>
      <c r="CAG66" s="201"/>
      <c r="CAH66" s="210"/>
      <c r="CAK66" s="201"/>
      <c r="CAL66" s="210"/>
      <c r="CAO66" s="201"/>
      <c r="CAP66" s="210"/>
      <c r="CAS66" s="201"/>
      <c r="CAT66" s="210"/>
      <c r="CAW66" s="201"/>
      <c r="CAX66" s="210"/>
      <c r="CBA66" s="201"/>
      <c r="CBB66" s="210"/>
      <c r="CBE66" s="201"/>
      <c r="CBF66" s="210"/>
      <c r="CBI66" s="201"/>
      <c r="CBJ66" s="210"/>
      <c r="CBM66" s="201"/>
      <c r="CBN66" s="210"/>
      <c r="CBQ66" s="201"/>
      <c r="CBR66" s="210"/>
      <c r="CBU66" s="201"/>
      <c r="CBV66" s="210"/>
      <c r="CBY66" s="201"/>
      <c r="CBZ66" s="210"/>
      <c r="CCC66" s="201"/>
      <c r="CCD66" s="210"/>
      <c r="CCG66" s="201"/>
      <c r="CCH66" s="210"/>
      <c r="CCK66" s="201"/>
      <c r="CCL66" s="210"/>
      <c r="CCO66" s="201"/>
      <c r="CCP66" s="210"/>
      <c r="CCS66" s="201"/>
      <c r="CCT66" s="210"/>
      <c r="CCW66" s="201"/>
      <c r="CCX66" s="210"/>
      <c r="CDA66" s="201"/>
      <c r="CDB66" s="210"/>
      <c r="CDE66" s="201"/>
      <c r="CDF66" s="210"/>
      <c r="CDI66" s="201"/>
      <c r="CDJ66" s="210"/>
      <c r="CDM66" s="201"/>
      <c r="CDN66" s="210"/>
      <c r="CDQ66" s="201"/>
      <c r="CDR66" s="210"/>
      <c r="CDU66" s="201"/>
      <c r="CDV66" s="210"/>
      <c r="CDY66" s="201"/>
      <c r="CDZ66" s="210"/>
      <c r="CEC66" s="201"/>
      <c r="CED66" s="210"/>
      <c r="CEG66" s="201"/>
      <c r="CEH66" s="210"/>
      <c r="CEK66" s="201"/>
      <c r="CEL66" s="210"/>
      <c r="CEO66" s="201"/>
      <c r="CEP66" s="210"/>
      <c r="CES66" s="201"/>
      <c r="CET66" s="210"/>
      <c r="CEW66" s="201"/>
      <c r="CEX66" s="210"/>
      <c r="CFA66" s="201"/>
      <c r="CFB66" s="210"/>
      <c r="CFE66" s="201"/>
      <c r="CFF66" s="210"/>
      <c r="CFI66" s="201"/>
      <c r="CFJ66" s="210"/>
      <c r="CFM66" s="201"/>
      <c r="CFN66" s="210"/>
      <c r="CFQ66" s="201"/>
      <c r="CFR66" s="210"/>
      <c r="CFU66" s="201"/>
      <c r="CFV66" s="210"/>
      <c r="CFY66" s="201"/>
      <c r="CFZ66" s="210"/>
      <c r="CGC66" s="201"/>
      <c r="CGD66" s="210"/>
      <c r="CGG66" s="201"/>
      <c r="CGH66" s="210"/>
      <c r="CGK66" s="201"/>
      <c r="CGL66" s="210"/>
      <c r="CGO66" s="201"/>
      <c r="CGP66" s="210"/>
      <c r="CGS66" s="201"/>
      <c r="CGT66" s="210"/>
      <c r="CGW66" s="201"/>
      <c r="CGX66" s="210"/>
      <c r="CHA66" s="201"/>
      <c r="CHB66" s="210"/>
      <c r="CHE66" s="201"/>
      <c r="CHF66" s="210"/>
      <c r="CHI66" s="201"/>
      <c r="CHJ66" s="210"/>
      <c r="CHM66" s="201"/>
      <c r="CHN66" s="210"/>
      <c r="CHQ66" s="201"/>
      <c r="CHR66" s="210"/>
      <c r="CHU66" s="201"/>
      <c r="CHV66" s="210"/>
      <c r="CHY66" s="201"/>
      <c r="CHZ66" s="210"/>
      <c r="CIC66" s="201"/>
      <c r="CID66" s="210"/>
      <c r="CIG66" s="201"/>
      <c r="CIH66" s="210"/>
      <c r="CIK66" s="201"/>
      <c r="CIL66" s="210"/>
      <c r="CIO66" s="201"/>
      <c r="CIP66" s="210"/>
      <c r="CIS66" s="201"/>
      <c r="CIT66" s="210"/>
      <c r="CIW66" s="201"/>
      <c r="CIX66" s="210"/>
      <c r="CJA66" s="201"/>
      <c r="CJB66" s="210"/>
      <c r="CJE66" s="201"/>
      <c r="CJF66" s="210"/>
      <c r="CJI66" s="201"/>
      <c r="CJJ66" s="210"/>
      <c r="CJM66" s="201"/>
      <c r="CJN66" s="210"/>
      <c r="CJQ66" s="201"/>
      <c r="CJR66" s="210"/>
      <c r="CJU66" s="201"/>
      <c r="CJV66" s="210"/>
      <c r="CJY66" s="201"/>
      <c r="CJZ66" s="210"/>
      <c r="CKC66" s="201"/>
      <c r="CKD66" s="210"/>
      <c r="CKG66" s="201"/>
      <c r="CKH66" s="210"/>
      <c r="CKK66" s="201"/>
      <c r="CKL66" s="210"/>
      <c r="CKO66" s="201"/>
      <c r="CKP66" s="210"/>
      <c r="CKS66" s="201"/>
      <c r="CKT66" s="210"/>
      <c r="CKW66" s="201"/>
      <c r="CKX66" s="210"/>
      <c r="CLA66" s="201"/>
      <c r="CLB66" s="210"/>
      <c r="CLE66" s="201"/>
      <c r="CLF66" s="210"/>
      <c r="CLI66" s="201"/>
      <c r="CLJ66" s="210"/>
      <c r="CLM66" s="201"/>
      <c r="CLN66" s="210"/>
      <c r="CLQ66" s="201"/>
      <c r="CLR66" s="210"/>
      <c r="CLU66" s="201"/>
      <c r="CLV66" s="210"/>
      <c r="CLY66" s="201"/>
      <c r="CLZ66" s="210"/>
      <c r="CMC66" s="201"/>
      <c r="CMD66" s="210"/>
      <c r="CMG66" s="201"/>
      <c r="CMH66" s="210"/>
      <c r="CMK66" s="201"/>
      <c r="CML66" s="210"/>
      <c r="CMO66" s="201"/>
      <c r="CMP66" s="210"/>
      <c r="CMS66" s="201"/>
      <c r="CMT66" s="210"/>
      <c r="CMW66" s="201"/>
      <c r="CMX66" s="210"/>
      <c r="CNA66" s="201"/>
      <c r="CNB66" s="210"/>
      <c r="CNE66" s="201"/>
      <c r="CNF66" s="210"/>
      <c r="CNI66" s="201"/>
      <c r="CNJ66" s="210"/>
      <c r="CNM66" s="201"/>
      <c r="CNN66" s="210"/>
      <c r="CNQ66" s="201"/>
      <c r="CNR66" s="210"/>
      <c r="CNU66" s="201"/>
      <c r="CNV66" s="210"/>
      <c r="CNY66" s="201"/>
      <c r="CNZ66" s="210"/>
      <c r="COC66" s="201"/>
      <c r="COD66" s="210"/>
      <c r="COG66" s="201"/>
      <c r="COH66" s="210"/>
      <c r="COK66" s="201"/>
      <c r="COL66" s="210"/>
      <c r="COO66" s="201"/>
      <c r="COP66" s="210"/>
      <c r="COS66" s="201"/>
      <c r="COT66" s="210"/>
      <c r="COW66" s="201"/>
      <c r="COX66" s="210"/>
      <c r="CPA66" s="201"/>
      <c r="CPB66" s="210"/>
      <c r="CPE66" s="201"/>
      <c r="CPF66" s="210"/>
      <c r="CPI66" s="201"/>
      <c r="CPJ66" s="210"/>
      <c r="CPM66" s="201"/>
      <c r="CPN66" s="210"/>
      <c r="CPQ66" s="201"/>
      <c r="CPR66" s="210"/>
      <c r="CPU66" s="201"/>
      <c r="CPV66" s="210"/>
      <c r="CPY66" s="201"/>
      <c r="CPZ66" s="210"/>
      <c r="CQC66" s="201"/>
      <c r="CQD66" s="210"/>
      <c r="CQG66" s="201"/>
      <c r="CQH66" s="210"/>
      <c r="CQK66" s="201"/>
      <c r="CQL66" s="210"/>
      <c r="CQO66" s="201"/>
      <c r="CQP66" s="210"/>
      <c r="CQS66" s="201"/>
      <c r="CQT66" s="210"/>
      <c r="CQW66" s="201"/>
      <c r="CQX66" s="210"/>
      <c r="CRA66" s="201"/>
      <c r="CRB66" s="210"/>
      <c r="CRE66" s="201"/>
      <c r="CRF66" s="210"/>
      <c r="CRI66" s="201"/>
      <c r="CRJ66" s="210"/>
      <c r="CRM66" s="201"/>
      <c r="CRN66" s="210"/>
      <c r="CRQ66" s="201"/>
      <c r="CRR66" s="210"/>
      <c r="CRU66" s="201"/>
      <c r="CRV66" s="210"/>
      <c r="CRY66" s="201"/>
      <c r="CRZ66" s="210"/>
      <c r="CSC66" s="201"/>
      <c r="CSD66" s="210"/>
      <c r="CSG66" s="201"/>
      <c r="CSH66" s="210"/>
      <c r="CSK66" s="201"/>
      <c r="CSL66" s="210"/>
      <c r="CSO66" s="201"/>
      <c r="CSP66" s="210"/>
      <c r="CSS66" s="201"/>
      <c r="CST66" s="210"/>
      <c r="CSW66" s="201"/>
      <c r="CSX66" s="210"/>
      <c r="CTA66" s="201"/>
      <c r="CTB66" s="210"/>
      <c r="CTE66" s="201"/>
      <c r="CTF66" s="210"/>
      <c r="CTI66" s="201"/>
      <c r="CTJ66" s="210"/>
      <c r="CTM66" s="201"/>
      <c r="CTN66" s="210"/>
      <c r="CTQ66" s="201"/>
      <c r="CTR66" s="210"/>
      <c r="CTU66" s="201"/>
      <c r="CTV66" s="210"/>
      <c r="CTY66" s="201"/>
      <c r="CTZ66" s="210"/>
      <c r="CUC66" s="201"/>
      <c r="CUD66" s="210"/>
      <c r="CUG66" s="201"/>
      <c r="CUH66" s="210"/>
      <c r="CUK66" s="201"/>
      <c r="CUL66" s="210"/>
      <c r="CUO66" s="201"/>
      <c r="CUP66" s="210"/>
      <c r="CUS66" s="201"/>
      <c r="CUT66" s="210"/>
      <c r="CUW66" s="201"/>
      <c r="CUX66" s="210"/>
      <c r="CVA66" s="201"/>
      <c r="CVB66" s="210"/>
      <c r="CVE66" s="201"/>
      <c r="CVF66" s="210"/>
      <c r="CVI66" s="201"/>
      <c r="CVJ66" s="210"/>
      <c r="CVM66" s="201"/>
      <c r="CVN66" s="210"/>
      <c r="CVQ66" s="201"/>
      <c r="CVR66" s="210"/>
      <c r="CVU66" s="201"/>
      <c r="CVV66" s="210"/>
      <c r="CVY66" s="201"/>
      <c r="CVZ66" s="210"/>
      <c r="CWC66" s="201"/>
      <c r="CWD66" s="210"/>
      <c r="CWG66" s="201"/>
      <c r="CWH66" s="210"/>
      <c r="CWK66" s="201"/>
      <c r="CWL66" s="210"/>
      <c r="CWO66" s="201"/>
      <c r="CWP66" s="210"/>
      <c r="CWS66" s="201"/>
      <c r="CWT66" s="210"/>
      <c r="CWW66" s="201"/>
      <c r="CWX66" s="210"/>
      <c r="CXA66" s="201"/>
      <c r="CXB66" s="210"/>
      <c r="CXE66" s="201"/>
      <c r="CXF66" s="210"/>
      <c r="CXI66" s="201"/>
      <c r="CXJ66" s="210"/>
      <c r="CXM66" s="201"/>
      <c r="CXN66" s="210"/>
      <c r="CXQ66" s="201"/>
      <c r="CXR66" s="210"/>
      <c r="CXU66" s="201"/>
      <c r="CXV66" s="210"/>
      <c r="CXY66" s="201"/>
      <c r="CXZ66" s="210"/>
      <c r="CYC66" s="201"/>
      <c r="CYD66" s="210"/>
      <c r="CYG66" s="201"/>
      <c r="CYH66" s="210"/>
      <c r="CYK66" s="201"/>
      <c r="CYL66" s="210"/>
      <c r="CYO66" s="201"/>
      <c r="CYP66" s="210"/>
      <c r="CYS66" s="201"/>
      <c r="CYT66" s="210"/>
      <c r="CYW66" s="201"/>
      <c r="CYX66" s="210"/>
      <c r="CZA66" s="201"/>
      <c r="CZB66" s="210"/>
      <c r="CZE66" s="201"/>
      <c r="CZF66" s="210"/>
      <c r="CZI66" s="201"/>
      <c r="CZJ66" s="210"/>
      <c r="CZM66" s="201"/>
      <c r="CZN66" s="210"/>
      <c r="CZQ66" s="201"/>
      <c r="CZR66" s="210"/>
      <c r="CZU66" s="201"/>
      <c r="CZV66" s="210"/>
      <c r="CZY66" s="201"/>
      <c r="CZZ66" s="210"/>
      <c r="DAC66" s="201"/>
      <c r="DAD66" s="210"/>
      <c r="DAG66" s="201"/>
      <c r="DAH66" s="210"/>
      <c r="DAK66" s="201"/>
      <c r="DAL66" s="210"/>
      <c r="DAO66" s="201"/>
      <c r="DAP66" s="210"/>
      <c r="DAS66" s="201"/>
      <c r="DAT66" s="210"/>
      <c r="DAW66" s="201"/>
      <c r="DAX66" s="210"/>
      <c r="DBA66" s="201"/>
      <c r="DBB66" s="210"/>
      <c r="DBE66" s="201"/>
      <c r="DBF66" s="210"/>
      <c r="DBI66" s="201"/>
      <c r="DBJ66" s="210"/>
      <c r="DBM66" s="201"/>
      <c r="DBN66" s="210"/>
      <c r="DBQ66" s="201"/>
      <c r="DBR66" s="210"/>
      <c r="DBU66" s="201"/>
      <c r="DBV66" s="210"/>
      <c r="DBY66" s="201"/>
      <c r="DBZ66" s="210"/>
      <c r="DCC66" s="201"/>
      <c r="DCD66" s="210"/>
      <c r="DCG66" s="201"/>
      <c r="DCH66" s="210"/>
      <c r="DCK66" s="201"/>
      <c r="DCL66" s="210"/>
      <c r="DCO66" s="201"/>
      <c r="DCP66" s="210"/>
      <c r="DCS66" s="201"/>
      <c r="DCT66" s="210"/>
      <c r="DCW66" s="201"/>
      <c r="DCX66" s="210"/>
      <c r="DDA66" s="201"/>
      <c r="DDB66" s="210"/>
      <c r="DDE66" s="201"/>
      <c r="DDF66" s="210"/>
      <c r="DDI66" s="201"/>
      <c r="DDJ66" s="210"/>
      <c r="DDM66" s="201"/>
      <c r="DDN66" s="210"/>
      <c r="DDQ66" s="201"/>
      <c r="DDR66" s="210"/>
      <c r="DDU66" s="201"/>
      <c r="DDV66" s="210"/>
      <c r="DDY66" s="201"/>
      <c r="DDZ66" s="210"/>
      <c r="DEC66" s="201"/>
      <c r="DED66" s="210"/>
      <c r="DEG66" s="201"/>
      <c r="DEH66" s="210"/>
      <c r="DEK66" s="201"/>
      <c r="DEL66" s="210"/>
      <c r="DEO66" s="201"/>
      <c r="DEP66" s="210"/>
      <c r="DES66" s="201"/>
      <c r="DET66" s="210"/>
      <c r="DEW66" s="201"/>
      <c r="DEX66" s="210"/>
      <c r="DFA66" s="201"/>
      <c r="DFB66" s="210"/>
      <c r="DFE66" s="201"/>
      <c r="DFF66" s="210"/>
      <c r="DFI66" s="201"/>
      <c r="DFJ66" s="210"/>
      <c r="DFM66" s="201"/>
      <c r="DFN66" s="210"/>
      <c r="DFQ66" s="201"/>
      <c r="DFR66" s="210"/>
      <c r="DFU66" s="201"/>
      <c r="DFV66" s="210"/>
      <c r="DFY66" s="201"/>
      <c r="DFZ66" s="210"/>
      <c r="DGC66" s="201"/>
      <c r="DGD66" s="210"/>
      <c r="DGG66" s="201"/>
      <c r="DGH66" s="210"/>
      <c r="DGK66" s="201"/>
      <c r="DGL66" s="210"/>
      <c r="DGO66" s="201"/>
      <c r="DGP66" s="210"/>
      <c r="DGS66" s="201"/>
      <c r="DGT66" s="210"/>
      <c r="DGW66" s="201"/>
      <c r="DGX66" s="210"/>
      <c r="DHA66" s="201"/>
      <c r="DHB66" s="210"/>
      <c r="DHE66" s="201"/>
      <c r="DHF66" s="210"/>
      <c r="DHI66" s="201"/>
      <c r="DHJ66" s="210"/>
      <c r="DHM66" s="201"/>
      <c r="DHN66" s="210"/>
      <c r="DHQ66" s="201"/>
      <c r="DHR66" s="210"/>
      <c r="DHU66" s="201"/>
      <c r="DHV66" s="210"/>
      <c r="DHY66" s="201"/>
      <c r="DHZ66" s="210"/>
      <c r="DIC66" s="201"/>
      <c r="DID66" s="210"/>
      <c r="DIG66" s="201"/>
      <c r="DIH66" s="210"/>
      <c r="DIK66" s="201"/>
      <c r="DIL66" s="210"/>
      <c r="DIO66" s="201"/>
      <c r="DIP66" s="210"/>
      <c r="DIS66" s="201"/>
      <c r="DIT66" s="210"/>
      <c r="DIW66" s="201"/>
      <c r="DIX66" s="210"/>
      <c r="DJA66" s="201"/>
      <c r="DJB66" s="210"/>
      <c r="DJE66" s="201"/>
      <c r="DJF66" s="210"/>
      <c r="DJI66" s="201"/>
      <c r="DJJ66" s="210"/>
      <c r="DJM66" s="201"/>
      <c r="DJN66" s="210"/>
      <c r="DJQ66" s="201"/>
      <c r="DJR66" s="210"/>
      <c r="DJU66" s="201"/>
      <c r="DJV66" s="210"/>
      <c r="DJY66" s="201"/>
      <c r="DJZ66" s="210"/>
      <c r="DKC66" s="201"/>
      <c r="DKD66" s="210"/>
      <c r="DKG66" s="201"/>
      <c r="DKH66" s="210"/>
      <c r="DKK66" s="201"/>
      <c r="DKL66" s="210"/>
      <c r="DKO66" s="201"/>
      <c r="DKP66" s="210"/>
      <c r="DKS66" s="201"/>
      <c r="DKT66" s="210"/>
      <c r="DKW66" s="201"/>
      <c r="DKX66" s="210"/>
      <c r="DLA66" s="201"/>
      <c r="DLB66" s="210"/>
      <c r="DLE66" s="201"/>
      <c r="DLF66" s="210"/>
      <c r="DLI66" s="201"/>
      <c r="DLJ66" s="210"/>
      <c r="DLM66" s="201"/>
      <c r="DLN66" s="210"/>
      <c r="DLQ66" s="201"/>
      <c r="DLR66" s="210"/>
      <c r="DLU66" s="201"/>
      <c r="DLV66" s="210"/>
      <c r="DLY66" s="201"/>
      <c r="DLZ66" s="210"/>
      <c r="DMC66" s="201"/>
      <c r="DMD66" s="210"/>
      <c r="DMG66" s="201"/>
      <c r="DMH66" s="210"/>
      <c r="DMK66" s="201"/>
      <c r="DML66" s="210"/>
      <c r="DMO66" s="201"/>
      <c r="DMP66" s="210"/>
      <c r="DMS66" s="201"/>
      <c r="DMT66" s="210"/>
      <c r="DMW66" s="201"/>
      <c r="DMX66" s="210"/>
      <c r="DNA66" s="201"/>
      <c r="DNB66" s="210"/>
      <c r="DNE66" s="201"/>
      <c r="DNF66" s="210"/>
      <c r="DNI66" s="201"/>
      <c r="DNJ66" s="210"/>
      <c r="DNM66" s="201"/>
      <c r="DNN66" s="210"/>
      <c r="DNQ66" s="201"/>
      <c r="DNR66" s="210"/>
      <c r="DNU66" s="201"/>
      <c r="DNV66" s="210"/>
      <c r="DNY66" s="201"/>
      <c r="DNZ66" s="210"/>
      <c r="DOC66" s="201"/>
      <c r="DOD66" s="210"/>
      <c r="DOG66" s="201"/>
      <c r="DOH66" s="210"/>
      <c r="DOK66" s="201"/>
      <c r="DOL66" s="210"/>
      <c r="DOO66" s="201"/>
      <c r="DOP66" s="210"/>
      <c r="DOS66" s="201"/>
      <c r="DOT66" s="210"/>
      <c r="DOW66" s="201"/>
      <c r="DOX66" s="210"/>
      <c r="DPA66" s="201"/>
      <c r="DPB66" s="210"/>
      <c r="DPE66" s="201"/>
      <c r="DPF66" s="210"/>
      <c r="DPI66" s="201"/>
      <c r="DPJ66" s="210"/>
      <c r="DPM66" s="201"/>
      <c r="DPN66" s="210"/>
      <c r="DPQ66" s="201"/>
      <c r="DPR66" s="210"/>
      <c r="DPU66" s="201"/>
      <c r="DPV66" s="210"/>
      <c r="DPY66" s="201"/>
      <c r="DPZ66" s="210"/>
      <c r="DQC66" s="201"/>
      <c r="DQD66" s="210"/>
      <c r="DQG66" s="201"/>
      <c r="DQH66" s="210"/>
      <c r="DQK66" s="201"/>
      <c r="DQL66" s="210"/>
      <c r="DQO66" s="201"/>
      <c r="DQP66" s="210"/>
      <c r="DQS66" s="201"/>
      <c r="DQT66" s="210"/>
      <c r="DQW66" s="201"/>
      <c r="DQX66" s="210"/>
      <c r="DRA66" s="201"/>
      <c r="DRB66" s="210"/>
      <c r="DRE66" s="201"/>
      <c r="DRF66" s="210"/>
      <c r="DRI66" s="201"/>
      <c r="DRJ66" s="210"/>
      <c r="DRM66" s="201"/>
      <c r="DRN66" s="210"/>
      <c r="DRQ66" s="201"/>
      <c r="DRR66" s="210"/>
      <c r="DRU66" s="201"/>
      <c r="DRV66" s="210"/>
      <c r="DRY66" s="201"/>
      <c r="DRZ66" s="210"/>
      <c r="DSC66" s="201"/>
      <c r="DSD66" s="210"/>
      <c r="DSG66" s="201"/>
      <c r="DSH66" s="210"/>
      <c r="DSK66" s="201"/>
      <c r="DSL66" s="210"/>
      <c r="DSO66" s="201"/>
      <c r="DSP66" s="210"/>
      <c r="DSS66" s="201"/>
      <c r="DST66" s="210"/>
      <c r="DSW66" s="201"/>
      <c r="DSX66" s="210"/>
      <c r="DTA66" s="201"/>
      <c r="DTB66" s="210"/>
      <c r="DTE66" s="201"/>
      <c r="DTF66" s="210"/>
      <c r="DTI66" s="201"/>
      <c r="DTJ66" s="210"/>
      <c r="DTM66" s="201"/>
      <c r="DTN66" s="210"/>
      <c r="DTQ66" s="201"/>
      <c r="DTR66" s="210"/>
      <c r="DTU66" s="201"/>
      <c r="DTV66" s="210"/>
      <c r="DTY66" s="201"/>
      <c r="DTZ66" s="210"/>
      <c r="DUC66" s="201"/>
      <c r="DUD66" s="210"/>
      <c r="DUG66" s="201"/>
      <c r="DUH66" s="210"/>
      <c r="DUK66" s="201"/>
      <c r="DUL66" s="210"/>
      <c r="DUO66" s="201"/>
      <c r="DUP66" s="210"/>
      <c r="DUS66" s="201"/>
      <c r="DUT66" s="210"/>
      <c r="DUW66" s="201"/>
      <c r="DUX66" s="210"/>
      <c r="DVA66" s="201"/>
      <c r="DVB66" s="210"/>
      <c r="DVE66" s="201"/>
      <c r="DVF66" s="210"/>
      <c r="DVI66" s="201"/>
      <c r="DVJ66" s="210"/>
      <c r="DVM66" s="201"/>
      <c r="DVN66" s="210"/>
      <c r="DVQ66" s="201"/>
      <c r="DVR66" s="210"/>
      <c r="DVU66" s="201"/>
      <c r="DVV66" s="210"/>
      <c r="DVY66" s="201"/>
      <c r="DVZ66" s="210"/>
      <c r="DWC66" s="201"/>
      <c r="DWD66" s="210"/>
      <c r="DWG66" s="201"/>
      <c r="DWH66" s="210"/>
      <c r="DWK66" s="201"/>
      <c r="DWL66" s="210"/>
      <c r="DWO66" s="201"/>
      <c r="DWP66" s="210"/>
      <c r="DWS66" s="201"/>
      <c r="DWT66" s="210"/>
      <c r="DWW66" s="201"/>
      <c r="DWX66" s="210"/>
      <c r="DXA66" s="201"/>
      <c r="DXB66" s="210"/>
      <c r="DXE66" s="201"/>
      <c r="DXF66" s="210"/>
      <c r="DXI66" s="201"/>
      <c r="DXJ66" s="210"/>
      <c r="DXM66" s="201"/>
      <c r="DXN66" s="210"/>
      <c r="DXQ66" s="201"/>
      <c r="DXR66" s="210"/>
      <c r="DXU66" s="201"/>
      <c r="DXV66" s="210"/>
      <c r="DXY66" s="201"/>
      <c r="DXZ66" s="210"/>
      <c r="DYC66" s="201"/>
      <c r="DYD66" s="210"/>
      <c r="DYG66" s="201"/>
      <c r="DYH66" s="210"/>
      <c r="DYK66" s="201"/>
      <c r="DYL66" s="210"/>
      <c r="DYO66" s="201"/>
      <c r="DYP66" s="210"/>
      <c r="DYS66" s="201"/>
      <c r="DYT66" s="210"/>
      <c r="DYW66" s="201"/>
      <c r="DYX66" s="210"/>
      <c r="DZA66" s="201"/>
      <c r="DZB66" s="210"/>
      <c r="DZE66" s="201"/>
      <c r="DZF66" s="210"/>
      <c r="DZI66" s="201"/>
      <c r="DZJ66" s="210"/>
      <c r="DZM66" s="201"/>
      <c r="DZN66" s="210"/>
      <c r="DZQ66" s="201"/>
      <c r="DZR66" s="210"/>
      <c r="DZU66" s="201"/>
      <c r="DZV66" s="210"/>
      <c r="DZY66" s="201"/>
      <c r="DZZ66" s="210"/>
      <c r="EAC66" s="201"/>
      <c r="EAD66" s="210"/>
      <c r="EAG66" s="201"/>
      <c r="EAH66" s="210"/>
      <c r="EAK66" s="201"/>
      <c r="EAL66" s="210"/>
      <c r="EAO66" s="201"/>
      <c r="EAP66" s="210"/>
      <c r="EAS66" s="201"/>
      <c r="EAT66" s="210"/>
      <c r="EAW66" s="201"/>
      <c r="EAX66" s="210"/>
      <c r="EBA66" s="201"/>
      <c r="EBB66" s="210"/>
      <c r="EBE66" s="201"/>
      <c r="EBF66" s="210"/>
      <c r="EBI66" s="201"/>
      <c r="EBJ66" s="210"/>
      <c r="EBM66" s="201"/>
      <c r="EBN66" s="210"/>
      <c r="EBQ66" s="201"/>
      <c r="EBR66" s="210"/>
      <c r="EBU66" s="201"/>
      <c r="EBV66" s="210"/>
      <c r="EBY66" s="201"/>
      <c r="EBZ66" s="210"/>
      <c r="ECC66" s="201"/>
      <c r="ECD66" s="210"/>
      <c r="ECG66" s="201"/>
      <c r="ECH66" s="210"/>
      <c r="ECK66" s="201"/>
      <c r="ECL66" s="210"/>
      <c r="ECO66" s="201"/>
      <c r="ECP66" s="210"/>
      <c r="ECS66" s="201"/>
      <c r="ECT66" s="210"/>
      <c r="ECW66" s="201"/>
      <c r="ECX66" s="210"/>
      <c r="EDA66" s="201"/>
      <c r="EDB66" s="210"/>
      <c r="EDE66" s="201"/>
      <c r="EDF66" s="210"/>
      <c r="EDI66" s="201"/>
      <c r="EDJ66" s="210"/>
      <c r="EDM66" s="201"/>
      <c r="EDN66" s="210"/>
      <c r="EDQ66" s="201"/>
      <c r="EDR66" s="210"/>
      <c r="EDU66" s="201"/>
      <c r="EDV66" s="210"/>
      <c r="EDY66" s="201"/>
      <c r="EDZ66" s="210"/>
      <c r="EEC66" s="201"/>
      <c r="EED66" s="210"/>
      <c r="EEG66" s="201"/>
      <c r="EEH66" s="210"/>
      <c r="EEK66" s="201"/>
      <c r="EEL66" s="210"/>
      <c r="EEO66" s="201"/>
      <c r="EEP66" s="210"/>
      <c r="EES66" s="201"/>
      <c r="EET66" s="210"/>
      <c r="EEW66" s="201"/>
      <c r="EEX66" s="210"/>
      <c r="EFA66" s="201"/>
      <c r="EFB66" s="210"/>
      <c r="EFE66" s="201"/>
      <c r="EFF66" s="210"/>
      <c r="EFI66" s="201"/>
      <c r="EFJ66" s="210"/>
      <c r="EFM66" s="201"/>
      <c r="EFN66" s="210"/>
      <c r="EFQ66" s="201"/>
      <c r="EFR66" s="210"/>
      <c r="EFU66" s="201"/>
      <c r="EFV66" s="210"/>
      <c r="EFY66" s="201"/>
      <c r="EFZ66" s="210"/>
      <c r="EGC66" s="201"/>
      <c r="EGD66" s="210"/>
      <c r="EGG66" s="201"/>
      <c r="EGH66" s="210"/>
      <c r="EGK66" s="201"/>
      <c r="EGL66" s="210"/>
      <c r="EGO66" s="201"/>
      <c r="EGP66" s="210"/>
      <c r="EGS66" s="201"/>
      <c r="EGT66" s="210"/>
      <c r="EGW66" s="201"/>
      <c r="EGX66" s="210"/>
      <c r="EHA66" s="201"/>
      <c r="EHB66" s="210"/>
      <c r="EHE66" s="201"/>
      <c r="EHF66" s="210"/>
      <c r="EHI66" s="201"/>
      <c r="EHJ66" s="210"/>
      <c r="EHM66" s="201"/>
      <c r="EHN66" s="210"/>
      <c r="EHQ66" s="201"/>
      <c r="EHR66" s="210"/>
      <c r="EHU66" s="201"/>
      <c r="EHV66" s="210"/>
      <c r="EHY66" s="201"/>
      <c r="EHZ66" s="210"/>
      <c r="EIC66" s="201"/>
      <c r="EID66" s="210"/>
      <c r="EIG66" s="201"/>
      <c r="EIH66" s="210"/>
      <c r="EIK66" s="201"/>
      <c r="EIL66" s="210"/>
      <c r="EIO66" s="201"/>
      <c r="EIP66" s="210"/>
      <c r="EIS66" s="201"/>
      <c r="EIT66" s="210"/>
      <c r="EIW66" s="201"/>
      <c r="EIX66" s="210"/>
      <c r="EJA66" s="201"/>
      <c r="EJB66" s="210"/>
      <c r="EJE66" s="201"/>
      <c r="EJF66" s="210"/>
      <c r="EJI66" s="201"/>
      <c r="EJJ66" s="210"/>
      <c r="EJM66" s="201"/>
      <c r="EJN66" s="210"/>
      <c r="EJQ66" s="201"/>
      <c r="EJR66" s="210"/>
      <c r="EJU66" s="201"/>
      <c r="EJV66" s="210"/>
      <c r="EJY66" s="201"/>
      <c r="EJZ66" s="210"/>
      <c r="EKC66" s="201"/>
      <c r="EKD66" s="210"/>
      <c r="EKG66" s="201"/>
      <c r="EKH66" s="210"/>
      <c r="EKK66" s="201"/>
      <c r="EKL66" s="210"/>
      <c r="EKO66" s="201"/>
      <c r="EKP66" s="210"/>
      <c r="EKS66" s="201"/>
      <c r="EKT66" s="210"/>
      <c r="EKW66" s="201"/>
      <c r="EKX66" s="210"/>
      <c r="ELA66" s="201"/>
      <c r="ELB66" s="210"/>
      <c r="ELE66" s="201"/>
      <c r="ELF66" s="210"/>
      <c r="ELI66" s="201"/>
      <c r="ELJ66" s="210"/>
      <c r="ELM66" s="201"/>
      <c r="ELN66" s="210"/>
      <c r="ELQ66" s="201"/>
      <c r="ELR66" s="210"/>
      <c r="ELU66" s="201"/>
      <c r="ELV66" s="210"/>
      <c r="ELY66" s="201"/>
      <c r="ELZ66" s="210"/>
      <c r="EMC66" s="201"/>
      <c r="EMD66" s="210"/>
      <c r="EMG66" s="201"/>
      <c r="EMH66" s="210"/>
      <c r="EMK66" s="201"/>
      <c r="EML66" s="210"/>
      <c r="EMO66" s="201"/>
      <c r="EMP66" s="210"/>
      <c r="EMS66" s="201"/>
      <c r="EMT66" s="210"/>
      <c r="EMW66" s="201"/>
      <c r="EMX66" s="210"/>
      <c r="ENA66" s="201"/>
      <c r="ENB66" s="210"/>
      <c r="ENE66" s="201"/>
      <c r="ENF66" s="210"/>
      <c r="ENI66" s="201"/>
      <c r="ENJ66" s="210"/>
      <c r="ENM66" s="201"/>
      <c r="ENN66" s="210"/>
      <c r="ENQ66" s="201"/>
      <c r="ENR66" s="210"/>
      <c r="ENU66" s="201"/>
      <c r="ENV66" s="210"/>
      <c r="ENY66" s="201"/>
      <c r="ENZ66" s="210"/>
      <c r="EOC66" s="201"/>
      <c r="EOD66" s="210"/>
      <c r="EOG66" s="201"/>
      <c r="EOH66" s="210"/>
      <c r="EOK66" s="201"/>
      <c r="EOL66" s="210"/>
      <c r="EOO66" s="201"/>
      <c r="EOP66" s="210"/>
      <c r="EOS66" s="201"/>
      <c r="EOT66" s="210"/>
      <c r="EOW66" s="201"/>
      <c r="EOX66" s="210"/>
      <c r="EPA66" s="201"/>
      <c r="EPB66" s="210"/>
      <c r="EPE66" s="201"/>
      <c r="EPF66" s="210"/>
      <c r="EPI66" s="201"/>
      <c r="EPJ66" s="210"/>
      <c r="EPM66" s="201"/>
      <c r="EPN66" s="210"/>
      <c r="EPQ66" s="201"/>
      <c r="EPR66" s="210"/>
      <c r="EPU66" s="201"/>
      <c r="EPV66" s="210"/>
      <c r="EPY66" s="201"/>
      <c r="EPZ66" s="210"/>
      <c r="EQC66" s="201"/>
      <c r="EQD66" s="210"/>
      <c r="EQG66" s="201"/>
      <c r="EQH66" s="210"/>
      <c r="EQK66" s="201"/>
      <c r="EQL66" s="210"/>
      <c r="EQO66" s="201"/>
      <c r="EQP66" s="210"/>
      <c r="EQS66" s="201"/>
      <c r="EQT66" s="210"/>
      <c r="EQW66" s="201"/>
      <c r="EQX66" s="210"/>
      <c r="ERA66" s="201"/>
      <c r="ERB66" s="210"/>
      <c r="ERE66" s="201"/>
      <c r="ERF66" s="210"/>
      <c r="ERI66" s="201"/>
      <c r="ERJ66" s="210"/>
      <c r="ERM66" s="201"/>
      <c r="ERN66" s="210"/>
      <c r="ERQ66" s="201"/>
      <c r="ERR66" s="210"/>
      <c r="ERU66" s="201"/>
      <c r="ERV66" s="210"/>
      <c r="ERY66" s="201"/>
      <c r="ERZ66" s="210"/>
      <c r="ESC66" s="201"/>
      <c r="ESD66" s="210"/>
      <c r="ESG66" s="201"/>
      <c r="ESH66" s="210"/>
      <c r="ESK66" s="201"/>
      <c r="ESL66" s="210"/>
      <c r="ESO66" s="201"/>
      <c r="ESP66" s="210"/>
      <c r="ESS66" s="201"/>
      <c r="EST66" s="210"/>
      <c r="ESW66" s="201"/>
      <c r="ESX66" s="210"/>
      <c r="ETA66" s="201"/>
      <c r="ETB66" s="210"/>
      <c r="ETE66" s="201"/>
      <c r="ETF66" s="210"/>
      <c r="ETI66" s="201"/>
      <c r="ETJ66" s="210"/>
      <c r="ETM66" s="201"/>
      <c r="ETN66" s="210"/>
      <c r="ETQ66" s="201"/>
      <c r="ETR66" s="210"/>
      <c r="ETU66" s="201"/>
      <c r="ETV66" s="210"/>
      <c r="ETY66" s="201"/>
      <c r="ETZ66" s="210"/>
      <c r="EUC66" s="201"/>
      <c r="EUD66" s="210"/>
      <c r="EUG66" s="201"/>
      <c r="EUH66" s="210"/>
      <c r="EUK66" s="201"/>
      <c r="EUL66" s="210"/>
      <c r="EUO66" s="201"/>
      <c r="EUP66" s="210"/>
      <c r="EUS66" s="201"/>
      <c r="EUT66" s="210"/>
      <c r="EUW66" s="201"/>
      <c r="EUX66" s="210"/>
      <c r="EVA66" s="201"/>
      <c r="EVB66" s="210"/>
      <c r="EVE66" s="201"/>
      <c r="EVF66" s="210"/>
      <c r="EVI66" s="201"/>
      <c r="EVJ66" s="210"/>
      <c r="EVM66" s="201"/>
      <c r="EVN66" s="210"/>
      <c r="EVQ66" s="201"/>
      <c r="EVR66" s="210"/>
      <c r="EVU66" s="201"/>
      <c r="EVV66" s="210"/>
      <c r="EVY66" s="201"/>
      <c r="EVZ66" s="210"/>
      <c r="EWC66" s="201"/>
      <c r="EWD66" s="210"/>
      <c r="EWG66" s="201"/>
      <c r="EWH66" s="210"/>
      <c r="EWK66" s="201"/>
      <c r="EWL66" s="210"/>
      <c r="EWO66" s="201"/>
      <c r="EWP66" s="210"/>
      <c r="EWS66" s="201"/>
      <c r="EWT66" s="210"/>
      <c r="EWW66" s="201"/>
      <c r="EWX66" s="210"/>
      <c r="EXA66" s="201"/>
      <c r="EXB66" s="210"/>
      <c r="EXE66" s="201"/>
      <c r="EXF66" s="210"/>
      <c r="EXI66" s="201"/>
      <c r="EXJ66" s="210"/>
      <c r="EXM66" s="201"/>
      <c r="EXN66" s="210"/>
      <c r="EXQ66" s="201"/>
      <c r="EXR66" s="210"/>
      <c r="EXU66" s="201"/>
      <c r="EXV66" s="210"/>
      <c r="EXY66" s="201"/>
      <c r="EXZ66" s="210"/>
      <c r="EYC66" s="201"/>
      <c r="EYD66" s="210"/>
      <c r="EYG66" s="201"/>
      <c r="EYH66" s="210"/>
      <c r="EYK66" s="201"/>
      <c r="EYL66" s="210"/>
      <c r="EYO66" s="201"/>
      <c r="EYP66" s="210"/>
      <c r="EYS66" s="201"/>
      <c r="EYT66" s="210"/>
      <c r="EYW66" s="201"/>
      <c r="EYX66" s="210"/>
      <c r="EZA66" s="201"/>
      <c r="EZB66" s="210"/>
      <c r="EZE66" s="201"/>
      <c r="EZF66" s="210"/>
      <c r="EZI66" s="201"/>
      <c r="EZJ66" s="210"/>
      <c r="EZM66" s="201"/>
      <c r="EZN66" s="210"/>
      <c r="EZQ66" s="201"/>
      <c r="EZR66" s="210"/>
      <c r="EZU66" s="201"/>
      <c r="EZV66" s="210"/>
      <c r="EZY66" s="201"/>
      <c r="EZZ66" s="210"/>
      <c r="FAC66" s="201"/>
      <c r="FAD66" s="210"/>
      <c r="FAG66" s="201"/>
      <c r="FAH66" s="210"/>
      <c r="FAK66" s="201"/>
      <c r="FAL66" s="210"/>
      <c r="FAO66" s="201"/>
      <c r="FAP66" s="210"/>
      <c r="FAS66" s="201"/>
      <c r="FAT66" s="210"/>
      <c r="FAW66" s="201"/>
      <c r="FAX66" s="210"/>
      <c r="FBA66" s="201"/>
      <c r="FBB66" s="210"/>
      <c r="FBE66" s="201"/>
      <c r="FBF66" s="210"/>
      <c r="FBI66" s="201"/>
      <c r="FBJ66" s="210"/>
      <c r="FBM66" s="201"/>
      <c r="FBN66" s="210"/>
      <c r="FBQ66" s="201"/>
      <c r="FBR66" s="210"/>
      <c r="FBU66" s="201"/>
      <c r="FBV66" s="210"/>
      <c r="FBY66" s="201"/>
      <c r="FBZ66" s="210"/>
      <c r="FCC66" s="201"/>
      <c r="FCD66" s="210"/>
      <c r="FCG66" s="201"/>
      <c r="FCH66" s="210"/>
      <c r="FCK66" s="201"/>
      <c r="FCL66" s="210"/>
      <c r="FCO66" s="201"/>
      <c r="FCP66" s="210"/>
      <c r="FCS66" s="201"/>
      <c r="FCT66" s="210"/>
      <c r="FCW66" s="201"/>
      <c r="FCX66" s="210"/>
      <c r="FDA66" s="201"/>
      <c r="FDB66" s="210"/>
      <c r="FDE66" s="201"/>
      <c r="FDF66" s="210"/>
      <c r="FDI66" s="201"/>
      <c r="FDJ66" s="210"/>
      <c r="FDM66" s="201"/>
      <c r="FDN66" s="210"/>
      <c r="FDQ66" s="201"/>
      <c r="FDR66" s="210"/>
      <c r="FDU66" s="201"/>
      <c r="FDV66" s="210"/>
      <c r="FDY66" s="201"/>
      <c r="FDZ66" s="210"/>
      <c r="FEC66" s="201"/>
      <c r="FED66" s="210"/>
      <c r="FEG66" s="201"/>
      <c r="FEH66" s="210"/>
      <c r="FEK66" s="201"/>
      <c r="FEL66" s="210"/>
      <c r="FEO66" s="201"/>
      <c r="FEP66" s="210"/>
      <c r="FES66" s="201"/>
      <c r="FET66" s="210"/>
      <c r="FEW66" s="201"/>
      <c r="FEX66" s="210"/>
      <c r="FFA66" s="201"/>
      <c r="FFB66" s="210"/>
      <c r="FFE66" s="201"/>
      <c r="FFF66" s="210"/>
      <c r="FFI66" s="201"/>
      <c r="FFJ66" s="210"/>
      <c r="FFM66" s="201"/>
      <c r="FFN66" s="210"/>
      <c r="FFQ66" s="201"/>
      <c r="FFR66" s="210"/>
      <c r="FFU66" s="201"/>
      <c r="FFV66" s="210"/>
      <c r="FFY66" s="201"/>
      <c r="FFZ66" s="210"/>
      <c r="FGC66" s="201"/>
      <c r="FGD66" s="210"/>
      <c r="FGG66" s="201"/>
      <c r="FGH66" s="210"/>
      <c r="FGK66" s="201"/>
      <c r="FGL66" s="210"/>
      <c r="FGO66" s="201"/>
      <c r="FGP66" s="210"/>
      <c r="FGS66" s="201"/>
      <c r="FGT66" s="210"/>
      <c r="FGW66" s="201"/>
      <c r="FGX66" s="210"/>
      <c r="FHA66" s="201"/>
      <c r="FHB66" s="210"/>
      <c r="FHE66" s="201"/>
      <c r="FHF66" s="210"/>
      <c r="FHI66" s="201"/>
      <c r="FHJ66" s="210"/>
      <c r="FHM66" s="201"/>
      <c r="FHN66" s="210"/>
      <c r="FHQ66" s="201"/>
      <c r="FHR66" s="210"/>
      <c r="FHU66" s="201"/>
      <c r="FHV66" s="210"/>
      <c r="FHY66" s="201"/>
      <c r="FHZ66" s="210"/>
      <c r="FIC66" s="201"/>
      <c r="FID66" s="210"/>
      <c r="FIG66" s="201"/>
      <c r="FIH66" s="210"/>
      <c r="FIK66" s="201"/>
      <c r="FIL66" s="210"/>
      <c r="FIO66" s="201"/>
      <c r="FIP66" s="210"/>
      <c r="FIS66" s="201"/>
      <c r="FIT66" s="210"/>
      <c r="FIW66" s="201"/>
      <c r="FIX66" s="210"/>
      <c r="FJA66" s="201"/>
      <c r="FJB66" s="210"/>
      <c r="FJE66" s="201"/>
      <c r="FJF66" s="210"/>
      <c r="FJI66" s="201"/>
      <c r="FJJ66" s="210"/>
      <c r="FJM66" s="201"/>
      <c r="FJN66" s="210"/>
      <c r="FJQ66" s="201"/>
      <c r="FJR66" s="210"/>
      <c r="FJU66" s="201"/>
      <c r="FJV66" s="210"/>
      <c r="FJY66" s="201"/>
      <c r="FJZ66" s="210"/>
      <c r="FKC66" s="201"/>
      <c r="FKD66" s="210"/>
      <c r="FKG66" s="201"/>
      <c r="FKH66" s="210"/>
      <c r="FKK66" s="201"/>
      <c r="FKL66" s="210"/>
      <c r="FKO66" s="201"/>
      <c r="FKP66" s="210"/>
      <c r="FKS66" s="201"/>
      <c r="FKT66" s="210"/>
      <c r="FKW66" s="201"/>
      <c r="FKX66" s="210"/>
      <c r="FLA66" s="201"/>
      <c r="FLB66" s="210"/>
      <c r="FLE66" s="201"/>
      <c r="FLF66" s="210"/>
      <c r="FLI66" s="201"/>
      <c r="FLJ66" s="210"/>
      <c r="FLM66" s="201"/>
      <c r="FLN66" s="210"/>
      <c r="FLQ66" s="201"/>
      <c r="FLR66" s="210"/>
      <c r="FLU66" s="201"/>
      <c r="FLV66" s="210"/>
      <c r="FLY66" s="201"/>
      <c r="FLZ66" s="210"/>
      <c r="FMC66" s="201"/>
      <c r="FMD66" s="210"/>
      <c r="FMG66" s="201"/>
      <c r="FMH66" s="210"/>
      <c r="FMK66" s="201"/>
      <c r="FML66" s="210"/>
      <c r="FMO66" s="201"/>
      <c r="FMP66" s="210"/>
      <c r="FMS66" s="201"/>
      <c r="FMT66" s="210"/>
      <c r="FMW66" s="201"/>
      <c r="FMX66" s="210"/>
      <c r="FNA66" s="201"/>
      <c r="FNB66" s="210"/>
      <c r="FNE66" s="201"/>
      <c r="FNF66" s="210"/>
      <c r="FNI66" s="201"/>
      <c r="FNJ66" s="210"/>
      <c r="FNM66" s="201"/>
      <c r="FNN66" s="210"/>
      <c r="FNQ66" s="201"/>
      <c r="FNR66" s="210"/>
      <c r="FNU66" s="201"/>
      <c r="FNV66" s="210"/>
      <c r="FNY66" s="201"/>
      <c r="FNZ66" s="210"/>
      <c r="FOC66" s="201"/>
      <c r="FOD66" s="210"/>
      <c r="FOG66" s="201"/>
      <c r="FOH66" s="210"/>
      <c r="FOK66" s="201"/>
      <c r="FOL66" s="210"/>
      <c r="FOO66" s="201"/>
      <c r="FOP66" s="210"/>
      <c r="FOS66" s="201"/>
      <c r="FOT66" s="210"/>
      <c r="FOW66" s="201"/>
      <c r="FOX66" s="210"/>
      <c r="FPA66" s="201"/>
      <c r="FPB66" s="210"/>
      <c r="FPE66" s="201"/>
      <c r="FPF66" s="210"/>
      <c r="FPI66" s="201"/>
      <c r="FPJ66" s="210"/>
      <c r="FPM66" s="201"/>
      <c r="FPN66" s="210"/>
      <c r="FPQ66" s="201"/>
      <c r="FPR66" s="210"/>
      <c r="FPU66" s="201"/>
      <c r="FPV66" s="210"/>
      <c r="FPY66" s="201"/>
      <c r="FPZ66" s="210"/>
      <c r="FQC66" s="201"/>
      <c r="FQD66" s="210"/>
      <c r="FQG66" s="201"/>
      <c r="FQH66" s="210"/>
      <c r="FQK66" s="201"/>
      <c r="FQL66" s="210"/>
      <c r="FQO66" s="201"/>
      <c r="FQP66" s="210"/>
      <c r="FQS66" s="201"/>
      <c r="FQT66" s="210"/>
      <c r="FQW66" s="201"/>
      <c r="FQX66" s="210"/>
      <c r="FRA66" s="201"/>
      <c r="FRB66" s="210"/>
      <c r="FRE66" s="201"/>
      <c r="FRF66" s="210"/>
      <c r="FRI66" s="201"/>
      <c r="FRJ66" s="210"/>
      <c r="FRM66" s="201"/>
      <c r="FRN66" s="210"/>
      <c r="FRQ66" s="201"/>
      <c r="FRR66" s="210"/>
      <c r="FRU66" s="201"/>
      <c r="FRV66" s="210"/>
      <c r="FRY66" s="201"/>
      <c r="FRZ66" s="210"/>
      <c r="FSC66" s="201"/>
      <c r="FSD66" s="210"/>
      <c r="FSG66" s="201"/>
      <c r="FSH66" s="210"/>
      <c r="FSK66" s="201"/>
      <c r="FSL66" s="210"/>
      <c r="FSO66" s="201"/>
      <c r="FSP66" s="210"/>
      <c r="FSS66" s="201"/>
      <c r="FST66" s="210"/>
      <c r="FSW66" s="201"/>
      <c r="FSX66" s="210"/>
      <c r="FTA66" s="201"/>
      <c r="FTB66" s="210"/>
      <c r="FTE66" s="201"/>
      <c r="FTF66" s="210"/>
      <c r="FTI66" s="201"/>
      <c r="FTJ66" s="210"/>
      <c r="FTM66" s="201"/>
      <c r="FTN66" s="210"/>
      <c r="FTQ66" s="201"/>
      <c r="FTR66" s="210"/>
      <c r="FTU66" s="201"/>
      <c r="FTV66" s="210"/>
      <c r="FTY66" s="201"/>
      <c r="FTZ66" s="210"/>
      <c r="FUC66" s="201"/>
      <c r="FUD66" s="210"/>
      <c r="FUG66" s="201"/>
      <c r="FUH66" s="210"/>
      <c r="FUK66" s="201"/>
      <c r="FUL66" s="210"/>
      <c r="FUO66" s="201"/>
      <c r="FUP66" s="210"/>
      <c r="FUS66" s="201"/>
      <c r="FUT66" s="210"/>
      <c r="FUW66" s="201"/>
      <c r="FUX66" s="210"/>
      <c r="FVA66" s="201"/>
      <c r="FVB66" s="210"/>
      <c r="FVE66" s="201"/>
      <c r="FVF66" s="210"/>
      <c r="FVI66" s="201"/>
      <c r="FVJ66" s="210"/>
      <c r="FVM66" s="201"/>
      <c r="FVN66" s="210"/>
      <c r="FVQ66" s="201"/>
      <c r="FVR66" s="210"/>
      <c r="FVU66" s="201"/>
      <c r="FVV66" s="210"/>
      <c r="FVY66" s="201"/>
      <c r="FVZ66" s="210"/>
      <c r="FWC66" s="201"/>
      <c r="FWD66" s="210"/>
      <c r="FWG66" s="201"/>
      <c r="FWH66" s="210"/>
      <c r="FWK66" s="201"/>
      <c r="FWL66" s="210"/>
      <c r="FWO66" s="201"/>
      <c r="FWP66" s="210"/>
      <c r="FWS66" s="201"/>
      <c r="FWT66" s="210"/>
      <c r="FWW66" s="201"/>
      <c r="FWX66" s="210"/>
      <c r="FXA66" s="201"/>
      <c r="FXB66" s="210"/>
      <c r="FXE66" s="201"/>
      <c r="FXF66" s="210"/>
      <c r="FXI66" s="201"/>
      <c r="FXJ66" s="210"/>
      <c r="FXM66" s="201"/>
      <c r="FXN66" s="210"/>
      <c r="FXQ66" s="201"/>
      <c r="FXR66" s="210"/>
      <c r="FXU66" s="201"/>
      <c r="FXV66" s="210"/>
      <c r="FXY66" s="201"/>
      <c r="FXZ66" s="210"/>
      <c r="FYC66" s="201"/>
      <c r="FYD66" s="210"/>
      <c r="FYG66" s="201"/>
      <c r="FYH66" s="210"/>
      <c r="FYK66" s="201"/>
      <c r="FYL66" s="210"/>
      <c r="FYO66" s="201"/>
      <c r="FYP66" s="210"/>
      <c r="FYS66" s="201"/>
      <c r="FYT66" s="210"/>
      <c r="FYW66" s="201"/>
      <c r="FYX66" s="210"/>
      <c r="FZA66" s="201"/>
      <c r="FZB66" s="210"/>
      <c r="FZE66" s="201"/>
      <c r="FZF66" s="210"/>
      <c r="FZI66" s="201"/>
      <c r="FZJ66" s="210"/>
      <c r="FZM66" s="201"/>
      <c r="FZN66" s="210"/>
      <c r="FZQ66" s="201"/>
      <c r="FZR66" s="210"/>
      <c r="FZU66" s="201"/>
      <c r="FZV66" s="210"/>
      <c r="FZY66" s="201"/>
      <c r="FZZ66" s="210"/>
      <c r="GAC66" s="201"/>
      <c r="GAD66" s="210"/>
      <c r="GAG66" s="201"/>
      <c r="GAH66" s="210"/>
      <c r="GAK66" s="201"/>
      <c r="GAL66" s="210"/>
      <c r="GAO66" s="201"/>
      <c r="GAP66" s="210"/>
      <c r="GAS66" s="201"/>
      <c r="GAT66" s="210"/>
      <c r="GAW66" s="201"/>
      <c r="GAX66" s="210"/>
      <c r="GBA66" s="201"/>
      <c r="GBB66" s="210"/>
      <c r="GBE66" s="201"/>
      <c r="GBF66" s="210"/>
      <c r="GBI66" s="201"/>
      <c r="GBJ66" s="210"/>
      <c r="GBM66" s="201"/>
      <c r="GBN66" s="210"/>
      <c r="GBQ66" s="201"/>
      <c r="GBR66" s="210"/>
      <c r="GBU66" s="201"/>
      <c r="GBV66" s="210"/>
      <c r="GBY66" s="201"/>
      <c r="GBZ66" s="210"/>
      <c r="GCC66" s="201"/>
      <c r="GCD66" s="210"/>
      <c r="GCG66" s="201"/>
      <c r="GCH66" s="210"/>
      <c r="GCK66" s="201"/>
      <c r="GCL66" s="210"/>
      <c r="GCO66" s="201"/>
      <c r="GCP66" s="210"/>
      <c r="GCS66" s="201"/>
      <c r="GCT66" s="210"/>
      <c r="GCW66" s="201"/>
      <c r="GCX66" s="210"/>
      <c r="GDA66" s="201"/>
      <c r="GDB66" s="210"/>
      <c r="GDE66" s="201"/>
      <c r="GDF66" s="210"/>
      <c r="GDI66" s="201"/>
      <c r="GDJ66" s="210"/>
      <c r="GDM66" s="201"/>
      <c r="GDN66" s="210"/>
      <c r="GDQ66" s="201"/>
      <c r="GDR66" s="210"/>
      <c r="GDU66" s="201"/>
      <c r="GDV66" s="210"/>
      <c r="GDY66" s="201"/>
      <c r="GDZ66" s="210"/>
      <c r="GEC66" s="201"/>
      <c r="GED66" s="210"/>
      <c r="GEG66" s="201"/>
      <c r="GEH66" s="210"/>
      <c r="GEK66" s="201"/>
      <c r="GEL66" s="210"/>
      <c r="GEO66" s="201"/>
      <c r="GEP66" s="210"/>
      <c r="GES66" s="201"/>
      <c r="GET66" s="210"/>
      <c r="GEW66" s="201"/>
      <c r="GEX66" s="210"/>
      <c r="GFA66" s="201"/>
      <c r="GFB66" s="210"/>
      <c r="GFE66" s="201"/>
      <c r="GFF66" s="210"/>
      <c r="GFI66" s="201"/>
      <c r="GFJ66" s="210"/>
      <c r="GFM66" s="201"/>
      <c r="GFN66" s="210"/>
      <c r="GFQ66" s="201"/>
      <c r="GFR66" s="210"/>
      <c r="GFU66" s="201"/>
      <c r="GFV66" s="210"/>
      <c r="GFY66" s="201"/>
      <c r="GFZ66" s="210"/>
      <c r="GGC66" s="201"/>
      <c r="GGD66" s="210"/>
      <c r="GGG66" s="201"/>
      <c r="GGH66" s="210"/>
      <c r="GGK66" s="201"/>
      <c r="GGL66" s="210"/>
      <c r="GGO66" s="201"/>
      <c r="GGP66" s="210"/>
      <c r="GGS66" s="201"/>
      <c r="GGT66" s="210"/>
      <c r="GGW66" s="201"/>
      <c r="GGX66" s="210"/>
      <c r="GHA66" s="201"/>
      <c r="GHB66" s="210"/>
      <c r="GHE66" s="201"/>
      <c r="GHF66" s="210"/>
      <c r="GHI66" s="201"/>
      <c r="GHJ66" s="210"/>
      <c r="GHM66" s="201"/>
      <c r="GHN66" s="210"/>
      <c r="GHQ66" s="201"/>
      <c r="GHR66" s="210"/>
      <c r="GHU66" s="201"/>
      <c r="GHV66" s="210"/>
      <c r="GHY66" s="201"/>
      <c r="GHZ66" s="210"/>
      <c r="GIC66" s="201"/>
      <c r="GID66" s="210"/>
      <c r="GIG66" s="201"/>
      <c r="GIH66" s="210"/>
      <c r="GIK66" s="201"/>
      <c r="GIL66" s="210"/>
      <c r="GIO66" s="201"/>
      <c r="GIP66" s="210"/>
      <c r="GIS66" s="201"/>
      <c r="GIT66" s="210"/>
      <c r="GIW66" s="201"/>
      <c r="GIX66" s="210"/>
      <c r="GJA66" s="201"/>
      <c r="GJB66" s="210"/>
      <c r="GJE66" s="201"/>
      <c r="GJF66" s="210"/>
      <c r="GJI66" s="201"/>
      <c r="GJJ66" s="210"/>
      <c r="GJM66" s="201"/>
      <c r="GJN66" s="210"/>
      <c r="GJQ66" s="201"/>
      <c r="GJR66" s="210"/>
      <c r="GJU66" s="201"/>
      <c r="GJV66" s="210"/>
      <c r="GJY66" s="201"/>
      <c r="GJZ66" s="210"/>
      <c r="GKC66" s="201"/>
      <c r="GKD66" s="210"/>
      <c r="GKG66" s="201"/>
      <c r="GKH66" s="210"/>
      <c r="GKK66" s="201"/>
      <c r="GKL66" s="210"/>
      <c r="GKO66" s="201"/>
      <c r="GKP66" s="210"/>
      <c r="GKS66" s="201"/>
      <c r="GKT66" s="210"/>
      <c r="GKW66" s="201"/>
      <c r="GKX66" s="210"/>
      <c r="GLA66" s="201"/>
      <c r="GLB66" s="210"/>
      <c r="GLE66" s="201"/>
      <c r="GLF66" s="210"/>
      <c r="GLI66" s="201"/>
      <c r="GLJ66" s="210"/>
      <c r="GLM66" s="201"/>
      <c r="GLN66" s="210"/>
      <c r="GLQ66" s="201"/>
      <c r="GLR66" s="210"/>
      <c r="GLU66" s="201"/>
      <c r="GLV66" s="210"/>
      <c r="GLY66" s="201"/>
      <c r="GLZ66" s="210"/>
      <c r="GMC66" s="201"/>
      <c r="GMD66" s="210"/>
      <c r="GMG66" s="201"/>
      <c r="GMH66" s="210"/>
      <c r="GMK66" s="201"/>
      <c r="GML66" s="210"/>
      <c r="GMO66" s="201"/>
      <c r="GMP66" s="210"/>
      <c r="GMS66" s="201"/>
      <c r="GMT66" s="210"/>
      <c r="GMW66" s="201"/>
      <c r="GMX66" s="210"/>
      <c r="GNA66" s="201"/>
      <c r="GNB66" s="210"/>
      <c r="GNE66" s="201"/>
      <c r="GNF66" s="210"/>
      <c r="GNI66" s="201"/>
      <c r="GNJ66" s="210"/>
      <c r="GNM66" s="201"/>
      <c r="GNN66" s="210"/>
      <c r="GNQ66" s="201"/>
      <c r="GNR66" s="210"/>
      <c r="GNU66" s="201"/>
      <c r="GNV66" s="210"/>
      <c r="GNY66" s="201"/>
      <c r="GNZ66" s="210"/>
      <c r="GOC66" s="201"/>
      <c r="GOD66" s="210"/>
      <c r="GOG66" s="201"/>
      <c r="GOH66" s="210"/>
      <c r="GOK66" s="201"/>
      <c r="GOL66" s="210"/>
      <c r="GOO66" s="201"/>
      <c r="GOP66" s="210"/>
      <c r="GOS66" s="201"/>
      <c r="GOT66" s="210"/>
      <c r="GOW66" s="201"/>
      <c r="GOX66" s="210"/>
      <c r="GPA66" s="201"/>
      <c r="GPB66" s="210"/>
      <c r="GPE66" s="201"/>
      <c r="GPF66" s="210"/>
      <c r="GPI66" s="201"/>
      <c r="GPJ66" s="210"/>
      <c r="GPM66" s="201"/>
      <c r="GPN66" s="210"/>
      <c r="GPQ66" s="201"/>
      <c r="GPR66" s="210"/>
      <c r="GPU66" s="201"/>
      <c r="GPV66" s="210"/>
      <c r="GPY66" s="201"/>
      <c r="GPZ66" s="210"/>
      <c r="GQC66" s="201"/>
      <c r="GQD66" s="210"/>
      <c r="GQG66" s="201"/>
      <c r="GQH66" s="210"/>
      <c r="GQK66" s="201"/>
      <c r="GQL66" s="210"/>
      <c r="GQO66" s="201"/>
      <c r="GQP66" s="210"/>
      <c r="GQS66" s="201"/>
      <c r="GQT66" s="210"/>
      <c r="GQW66" s="201"/>
      <c r="GQX66" s="210"/>
      <c r="GRA66" s="201"/>
      <c r="GRB66" s="210"/>
      <c r="GRE66" s="201"/>
      <c r="GRF66" s="210"/>
      <c r="GRI66" s="201"/>
      <c r="GRJ66" s="210"/>
      <c r="GRM66" s="201"/>
      <c r="GRN66" s="210"/>
      <c r="GRQ66" s="201"/>
      <c r="GRR66" s="210"/>
      <c r="GRU66" s="201"/>
      <c r="GRV66" s="210"/>
      <c r="GRY66" s="201"/>
      <c r="GRZ66" s="210"/>
      <c r="GSC66" s="201"/>
      <c r="GSD66" s="210"/>
      <c r="GSG66" s="201"/>
      <c r="GSH66" s="210"/>
      <c r="GSK66" s="201"/>
      <c r="GSL66" s="210"/>
      <c r="GSO66" s="201"/>
      <c r="GSP66" s="210"/>
      <c r="GSS66" s="201"/>
      <c r="GST66" s="210"/>
      <c r="GSW66" s="201"/>
      <c r="GSX66" s="210"/>
      <c r="GTA66" s="201"/>
      <c r="GTB66" s="210"/>
      <c r="GTE66" s="201"/>
      <c r="GTF66" s="210"/>
      <c r="GTI66" s="201"/>
      <c r="GTJ66" s="210"/>
      <c r="GTM66" s="201"/>
      <c r="GTN66" s="210"/>
      <c r="GTQ66" s="201"/>
      <c r="GTR66" s="210"/>
      <c r="GTU66" s="201"/>
      <c r="GTV66" s="210"/>
      <c r="GTY66" s="201"/>
      <c r="GTZ66" s="210"/>
      <c r="GUC66" s="201"/>
      <c r="GUD66" s="210"/>
      <c r="GUG66" s="201"/>
      <c r="GUH66" s="210"/>
      <c r="GUK66" s="201"/>
      <c r="GUL66" s="210"/>
      <c r="GUO66" s="201"/>
      <c r="GUP66" s="210"/>
      <c r="GUS66" s="201"/>
      <c r="GUT66" s="210"/>
      <c r="GUW66" s="201"/>
      <c r="GUX66" s="210"/>
      <c r="GVA66" s="201"/>
      <c r="GVB66" s="210"/>
      <c r="GVE66" s="201"/>
      <c r="GVF66" s="210"/>
      <c r="GVI66" s="201"/>
      <c r="GVJ66" s="210"/>
      <c r="GVM66" s="201"/>
      <c r="GVN66" s="210"/>
      <c r="GVQ66" s="201"/>
      <c r="GVR66" s="210"/>
      <c r="GVU66" s="201"/>
      <c r="GVV66" s="210"/>
      <c r="GVY66" s="201"/>
      <c r="GVZ66" s="210"/>
      <c r="GWC66" s="201"/>
      <c r="GWD66" s="210"/>
      <c r="GWG66" s="201"/>
      <c r="GWH66" s="210"/>
      <c r="GWK66" s="201"/>
      <c r="GWL66" s="210"/>
      <c r="GWO66" s="201"/>
      <c r="GWP66" s="210"/>
      <c r="GWS66" s="201"/>
      <c r="GWT66" s="210"/>
      <c r="GWW66" s="201"/>
      <c r="GWX66" s="210"/>
      <c r="GXA66" s="201"/>
      <c r="GXB66" s="210"/>
      <c r="GXE66" s="201"/>
      <c r="GXF66" s="210"/>
      <c r="GXI66" s="201"/>
      <c r="GXJ66" s="210"/>
      <c r="GXM66" s="201"/>
      <c r="GXN66" s="210"/>
      <c r="GXQ66" s="201"/>
      <c r="GXR66" s="210"/>
      <c r="GXU66" s="201"/>
      <c r="GXV66" s="210"/>
      <c r="GXY66" s="201"/>
      <c r="GXZ66" s="210"/>
      <c r="GYC66" s="201"/>
      <c r="GYD66" s="210"/>
      <c r="GYG66" s="201"/>
      <c r="GYH66" s="210"/>
      <c r="GYK66" s="201"/>
      <c r="GYL66" s="210"/>
      <c r="GYO66" s="201"/>
      <c r="GYP66" s="210"/>
      <c r="GYS66" s="201"/>
      <c r="GYT66" s="210"/>
      <c r="GYW66" s="201"/>
      <c r="GYX66" s="210"/>
      <c r="GZA66" s="201"/>
      <c r="GZB66" s="210"/>
      <c r="GZE66" s="201"/>
      <c r="GZF66" s="210"/>
      <c r="GZI66" s="201"/>
      <c r="GZJ66" s="210"/>
      <c r="GZM66" s="201"/>
      <c r="GZN66" s="210"/>
      <c r="GZQ66" s="201"/>
      <c r="GZR66" s="210"/>
      <c r="GZU66" s="201"/>
      <c r="GZV66" s="210"/>
      <c r="GZY66" s="201"/>
      <c r="GZZ66" s="210"/>
      <c r="HAC66" s="201"/>
      <c r="HAD66" s="210"/>
      <c r="HAG66" s="201"/>
      <c r="HAH66" s="210"/>
      <c r="HAK66" s="201"/>
      <c r="HAL66" s="210"/>
      <c r="HAO66" s="201"/>
      <c r="HAP66" s="210"/>
      <c r="HAS66" s="201"/>
      <c r="HAT66" s="210"/>
      <c r="HAW66" s="201"/>
      <c r="HAX66" s="210"/>
      <c r="HBA66" s="201"/>
      <c r="HBB66" s="210"/>
      <c r="HBE66" s="201"/>
      <c r="HBF66" s="210"/>
      <c r="HBI66" s="201"/>
      <c r="HBJ66" s="210"/>
      <c r="HBM66" s="201"/>
      <c r="HBN66" s="210"/>
      <c r="HBQ66" s="201"/>
      <c r="HBR66" s="210"/>
      <c r="HBU66" s="201"/>
      <c r="HBV66" s="210"/>
      <c r="HBY66" s="201"/>
      <c r="HBZ66" s="210"/>
      <c r="HCC66" s="201"/>
      <c r="HCD66" s="210"/>
      <c r="HCG66" s="201"/>
      <c r="HCH66" s="210"/>
      <c r="HCK66" s="201"/>
      <c r="HCL66" s="210"/>
      <c r="HCO66" s="201"/>
      <c r="HCP66" s="210"/>
      <c r="HCS66" s="201"/>
      <c r="HCT66" s="210"/>
      <c r="HCW66" s="201"/>
      <c r="HCX66" s="210"/>
      <c r="HDA66" s="201"/>
      <c r="HDB66" s="210"/>
      <c r="HDE66" s="201"/>
      <c r="HDF66" s="210"/>
      <c r="HDI66" s="201"/>
      <c r="HDJ66" s="210"/>
      <c r="HDM66" s="201"/>
      <c r="HDN66" s="210"/>
      <c r="HDQ66" s="201"/>
      <c r="HDR66" s="210"/>
      <c r="HDU66" s="201"/>
      <c r="HDV66" s="210"/>
      <c r="HDY66" s="201"/>
      <c r="HDZ66" s="210"/>
      <c r="HEC66" s="201"/>
      <c r="HED66" s="210"/>
      <c r="HEG66" s="201"/>
      <c r="HEH66" s="210"/>
      <c r="HEK66" s="201"/>
      <c r="HEL66" s="210"/>
      <c r="HEO66" s="201"/>
      <c r="HEP66" s="210"/>
      <c r="HES66" s="201"/>
      <c r="HET66" s="210"/>
      <c r="HEW66" s="201"/>
      <c r="HEX66" s="210"/>
      <c r="HFA66" s="201"/>
      <c r="HFB66" s="210"/>
      <c r="HFE66" s="201"/>
      <c r="HFF66" s="210"/>
      <c r="HFI66" s="201"/>
      <c r="HFJ66" s="210"/>
      <c r="HFM66" s="201"/>
      <c r="HFN66" s="210"/>
      <c r="HFQ66" s="201"/>
      <c r="HFR66" s="210"/>
      <c r="HFU66" s="201"/>
      <c r="HFV66" s="210"/>
      <c r="HFY66" s="201"/>
      <c r="HFZ66" s="210"/>
      <c r="HGC66" s="201"/>
      <c r="HGD66" s="210"/>
      <c r="HGG66" s="201"/>
      <c r="HGH66" s="210"/>
      <c r="HGK66" s="201"/>
      <c r="HGL66" s="210"/>
      <c r="HGO66" s="201"/>
      <c r="HGP66" s="210"/>
      <c r="HGS66" s="201"/>
      <c r="HGT66" s="210"/>
      <c r="HGW66" s="201"/>
      <c r="HGX66" s="210"/>
      <c r="HHA66" s="201"/>
      <c r="HHB66" s="210"/>
      <c r="HHE66" s="201"/>
      <c r="HHF66" s="210"/>
      <c r="HHI66" s="201"/>
      <c r="HHJ66" s="210"/>
      <c r="HHM66" s="201"/>
      <c r="HHN66" s="210"/>
      <c r="HHQ66" s="201"/>
      <c r="HHR66" s="210"/>
      <c r="HHU66" s="201"/>
      <c r="HHV66" s="210"/>
      <c r="HHY66" s="201"/>
      <c r="HHZ66" s="210"/>
      <c r="HIC66" s="201"/>
      <c r="HID66" s="210"/>
      <c r="HIG66" s="201"/>
      <c r="HIH66" s="210"/>
      <c r="HIK66" s="201"/>
      <c r="HIL66" s="210"/>
      <c r="HIO66" s="201"/>
      <c r="HIP66" s="210"/>
      <c r="HIS66" s="201"/>
      <c r="HIT66" s="210"/>
      <c r="HIW66" s="201"/>
      <c r="HIX66" s="210"/>
      <c r="HJA66" s="201"/>
      <c r="HJB66" s="210"/>
      <c r="HJE66" s="201"/>
      <c r="HJF66" s="210"/>
      <c r="HJI66" s="201"/>
      <c r="HJJ66" s="210"/>
      <c r="HJM66" s="201"/>
      <c r="HJN66" s="210"/>
      <c r="HJQ66" s="201"/>
      <c r="HJR66" s="210"/>
      <c r="HJU66" s="201"/>
      <c r="HJV66" s="210"/>
      <c r="HJY66" s="201"/>
      <c r="HJZ66" s="210"/>
      <c r="HKC66" s="201"/>
      <c r="HKD66" s="210"/>
      <c r="HKG66" s="201"/>
      <c r="HKH66" s="210"/>
      <c r="HKK66" s="201"/>
      <c r="HKL66" s="210"/>
      <c r="HKO66" s="201"/>
      <c r="HKP66" s="210"/>
      <c r="HKS66" s="201"/>
      <c r="HKT66" s="210"/>
      <c r="HKW66" s="201"/>
      <c r="HKX66" s="210"/>
      <c r="HLA66" s="201"/>
      <c r="HLB66" s="210"/>
      <c r="HLE66" s="201"/>
      <c r="HLF66" s="210"/>
      <c r="HLI66" s="201"/>
      <c r="HLJ66" s="210"/>
      <c r="HLM66" s="201"/>
      <c r="HLN66" s="210"/>
      <c r="HLQ66" s="201"/>
      <c r="HLR66" s="210"/>
      <c r="HLU66" s="201"/>
      <c r="HLV66" s="210"/>
      <c r="HLY66" s="201"/>
      <c r="HLZ66" s="210"/>
      <c r="HMC66" s="201"/>
      <c r="HMD66" s="210"/>
      <c r="HMG66" s="201"/>
      <c r="HMH66" s="210"/>
      <c r="HMK66" s="201"/>
      <c r="HML66" s="210"/>
      <c r="HMO66" s="201"/>
      <c r="HMP66" s="210"/>
      <c r="HMS66" s="201"/>
      <c r="HMT66" s="210"/>
      <c r="HMW66" s="201"/>
      <c r="HMX66" s="210"/>
      <c r="HNA66" s="201"/>
      <c r="HNB66" s="210"/>
      <c r="HNE66" s="201"/>
      <c r="HNF66" s="210"/>
      <c r="HNI66" s="201"/>
      <c r="HNJ66" s="210"/>
      <c r="HNM66" s="201"/>
      <c r="HNN66" s="210"/>
      <c r="HNQ66" s="201"/>
      <c r="HNR66" s="210"/>
      <c r="HNU66" s="201"/>
      <c r="HNV66" s="210"/>
      <c r="HNY66" s="201"/>
      <c r="HNZ66" s="210"/>
      <c r="HOC66" s="201"/>
      <c r="HOD66" s="210"/>
      <c r="HOG66" s="201"/>
      <c r="HOH66" s="210"/>
      <c r="HOK66" s="201"/>
      <c r="HOL66" s="210"/>
      <c r="HOO66" s="201"/>
      <c r="HOP66" s="210"/>
      <c r="HOS66" s="201"/>
      <c r="HOT66" s="210"/>
      <c r="HOW66" s="201"/>
      <c r="HOX66" s="210"/>
      <c r="HPA66" s="201"/>
      <c r="HPB66" s="210"/>
      <c r="HPE66" s="201"/>
      <c r="HPF66" s="210"/>
      <c r="HPI66" s="201"/>
      <c r="HPJ66" s="210"/>
      <c r="HPM66" s="201"/>
      <c r="HPN66" s="210"/>
      <c r="HPQ66" s="201"/>
      <c r="HPR66" s="210"/>
      <c r="HPU66" s="201"/>
      <c r="HPV66" s="210"/>
      <c r="HPY66" s="201"/>
      <c r="HPZ66" s="210"/>
      <c r="HQC66" s="201"/>
      <c r="HQD66" s="210"/>
      <c r="HQG66" s="201"/>
      <c r="HQH66" s="210"/>
      <c r="HQK66" s="201"/>
      <c r="HQL66" s="210"/>
      <c r="HQO66" s="201"/>
      <c r="HQP66" s="210"/>
      <c r="HQS66" s="201"/>
      <c r="HQT66" s="210"/>
      <c r="HQW66" s="201"/>
      <c r="HQX66" s="210"/>
      <c r="HRA66" s="201"/>
      <c r="HRB66" s="210"/>
      <c r="HRE66" s="201"/>
      <c r="HRF66" s="210"/>
      <c r="HRI66" s="201"/>
      <c r="HRJ66" s="210"/>
      <c r="HRM66" s="201"/>
      <c r="HRN66" s="210"/>
      <c r="HRQ66" s="201"/>
      <c r="HRR66" s="210"/>
      <c r="HRU66" s="201"/>
      <c r="HRV66" s="210"/>
      <c r="HRY66" s="201"/>
      <c r="HRZ66" s="210"/>
      <c r="HSC66" s="201"/>
      <c r="HSD66" s="210"/>
      <c r="HSG66" s="201"/>
      <c r="HSH66" s="210"/>
      <c r="HSK66" s="201"/>
      <c r="HSL66" s="210"/>
      <c r="HSO66" s="201"/>
      <c r="HSP66" s="210"/>
      <c r="HSS66" s="201"/>
      <c r="HST66" s="210"/>
      <c r="HSW66" s="201"/>
      <c r="HSX66" s="210"/>
      <c r="HTA66" s="201"/>
      <c r="HTB66" s="210"/>
      <c r="HTE66" s="201"/>
      <c r="HTF66" s="210"/>
      <c r="HTI66" s="201"/>
      <c r="HTJ66" s="210"/>
      <c r="HTM66" s="201"/>
      <c r="HTN66" s="210"/>
      <c r="HTQ66" s="201"/>
      <c r="HTR66" s="210"/>
      <c r="HTU66" s="201"/>
      <c r="HTV66" s="210"/>
      <c r="HTY66" s="201"/>
      <c r="HTZ66" s="210"/>
      <c r="HUC66" s="201"/>
      <c r="HUD66" s="210"/>
      <c r="HUG66" s="201"/>
      <c r="HUH66" s="210"/>
      <c r="HUK66" s="201"/>
      <c r="HUL66" s="210"/>
      <c r="HUO66" s="201"/>
      <c r="HUP66" s="210"/>
      <c r="HUS66" s="201"/>
      <c r="HUT66" s="210"/>
      <c r="HUW66" s="201"/>
      <c r="HUX66" s="210"/>
      <c r="HVA66" s="201"/>
      <c r="HVB66" s="210"/>
      <c r="HVE66" s="201"/>
      <c r="HVF66" s="210"/>
      <c r="HVI66" s="201"/>
      <c r="HVJ66" s="210"/>
      <c r="HVM66" s="201"/>
      <c r="HVN66" s="210"/>
      <c r="HVQ66" s="201"/>
      <c r="HVR66" s="210"/>
      <c r="HVU66" s="201"/>
      <c r="HVV66" s="210"/>
      <c r="HVY66" s="201"/>
      <c r="HVZ66" s="210"/>
      <c r="HWC66" s="201"/>
      <c r="HWD66" s="210"/>
      <c r="HWG66" s="201"/>
      <c r="HWH66" s="210"/>
      <c r="HWK66" s="201"/>
      <c r="HWL66" s="210"/>
      <c r="HWO66" s="201"/>
      <c r="HWP66" s="210"/>
      <c r="HWS66" s="201"/>
      <c r="HWT66" s="210"/>
      <c r="HWW66" s="201"/>
      <c r="HWX66" s="210"/>
      <c r="HXA66" s="201"/>
      <c r="HXB66" s="210"/>
      <c r="HXE66" s="201"/>
      <c r="HXF66" s="210"/>
      <c r="HXI66" s="201"/>
      <c r="HXJ66" s="210"/>
      <c r="HXM66" s="201"/>
      <c r="HXN66" s="210"/>
      <c r="HXQ66" s="201"/>
      <c r="HXR66" s="210"/>
      <c r="HXU66" s="201"/>
      <c r="HXV66" s="210"/>
      <c r="HXY66" s="201"/>
      <c r="HXZ66" s="210"/>
      <c r="HYC66" s="201"/>
      <c r="HYD66" s="210"/>
      <c r="HYG66" s="201"/>
      <c r="HYH66" s="210"/>
      <c r="HYK66" s="201"/>
      <c r="HYL66" s="210"/>
      <c r="HYO66" s="201"/>
      <c r="HYP66" s="210"/>
      <c r="HYS66" s="201"/>
      <c r="HYT66" s="210"/>
      <c r="HYW66" s="201"/>
      <c r="HYX66" s="210"/>
      <c r="HZA66" s="201"/>
      <c r="HZB66" s="210"/>
      <c r="HZE66" s="201"/>
      <c r="HZF66" s="210"/>
      <c r="HZI66" s="201"/>
      <c r="HZJ66" s="210"/>
      <c r="HZM66" s="201"/>
      <c r="HZN66" s="210"/>
      <c r="HZQ66" s="201"/>
      <c r="HZR66" s="210"/>
      <c r="HZU66" s="201"/>
      <c r="HZV66" s="210"/>
      <c r="HZY66" s="201"/>
      <c r="HZZ66" s="210"/>
      <c r="IAC66" s="201"/>
      <c r="IAD66" s="210"/>
      <c r="IAG66" s="201"/>
      <c r="IAH66" s="210"/>
      <c r="IAK66" s="201"/>
      <c r="IAL66" s="210"/>
      <c r="IAO66" s="201"/>
      <c r="IAP66" s="210"/>
      <c r="IAS66" s="201"/>
      <c r="IAT66" s="210"/>
      <c r="IAW66" s="201"/>
      <c r="IAX66" s="210"/>
      <c r="IBA66" s="201"/>
      <c r="IBB66" s="210"/>
      <c r="IBE66" s="201"/>
      <c r="IBF66" s="210"/>
      <c r="IBI66" s="201"/>
      <c r="IBJ66" s="210"/>
      <c r="IBM66" s="201"/>
      <c r="IBN66" s="210"/>
      <c r="IBQ66" s="201"/>
      <c r="IBR66" s="210"/>
      <c r="IBU66" s="201"/>
      <c r="IBV66" s="210"/>
      <c r="IBY66" s="201"/>
      <c r="IBZ66" s="210"/>
      <c r="ICC66" s="201"/>
      <c r="ICD66" s="210"/>
      <c r="ICG66" s="201"/>
      <c r="ICH66" s="210"/>
      <c r="ICK66" s="201"/>
      <c r="ICL66" s="210"/>
      <c r="ICO66" s="201"/>
      <c r="ICP66" s="210"/>
      <c r="ICS66" s="201"/>
      <c r="ICT66" s="210"/>
      <c r="ICW66" s="201"/>
      <c r="ICX66" s="210"/>
      <c r="IDA66" s="201"/>
      <c r="IDB66" s="210"/>
      <c r="IDE66" s="201"/>
      <c r="IDF66" s="210"/>
      <c r="IDI66" s="201"/>
      <c r="IDJ66" s="210"/>
      <c r="IDM66" s="201"/>
      <c r="IDN66" s="210"/>
      <c r="IDQ66" s="201"/>
      <c r="IDR66" s="210"/>
      <c r="IDU66" s="201"/>
      <c r="IDV66" s="210"/>
      <c r="IDY66" s="201"/>
      <c r="IDZ66" s="210"/>
      <c r="IEC66" s="201"/>
      <c r="IED66" s="210"/>
      <c r="IEG66" s="201"/>
      <c r="IEH66" s="210"/>
      <c r="IEK66" s="201"/>
      <c r="IEL66" s="210"/>
      <c r="IEO66" s="201"/>
      <c r="IEP66" s="210"/>
      <c r="IES66" s="201"/>
      <c r="IET66" s="210"/>
      <c r="IEW66" s="201"/>
      <c r="IEX66" s="210"/>
      <c r="IFA66" s="201"/>
      <c r="IFB66" s="210"/>
      <c r="IFE66" s="201"/>
      <c r="IFF66" s="210"/>
      <c r="IFI66" s="201"/>
      <c r="IFJ66" s="210"/>
      <c r="IFM66" s="201"/>
      <c r="IFN66" s="210"/>
      <c r="IFQ66" s="201"/>
      <c r="IFR66" s="210"/>
      <c r="IFU66" s="201"/>
      <c r="IFV66" s="210"/>
      <c r="IFY66" s="201"/>
      <c r="IFZ66" s="210"/>
      <c r="IGC66" s="201"/>
      <c r="IGD66" s="210"/>
      <c r="IGG66" s="201"/>
      <c r="IGH66" s="210"/>
      <c r="IGK66" s="201"/>
      <c r="IGL66" s="210"/>
      <c r="IGO66" s="201"/>
      <c r="IGP66" s="210"/>
      <c r="IGS66" s="201"/>
      <c r="IGT66" s="210"/>
      <c r="IGW66" s="201"/>
      <c r="IGX66" s="210"/>
      <c r="IHA66" s="201"/>
      <c r="IHB66" s="210"/>
      <c r="IHE66" s="201"/>
      <c r="IHF66" s="210"/>
      <c r="IHI66" s="201"/>
      <c r="IHJ66" s="210"/>
      <c r="IHM66" s="201"/>
      <c r="IHN66" s="210"/>
      <c r="IHQ66" s="201"/>
      <c r="IHR66" s="210"/>
      <c r="IHU66" s="201"/>
      <c r="IHV66" s="210"/>
      <c r="IHY66" s="201"/>
      <c r="IHZ66" s="210"/>
      <c r="IIC66" s="201"/>
      <c r="IID66" s="210"/>
      <c r="IIG66" s="201"/>
      <c r="IIH66" s="210"/>
      <c r="IIK66" s="201"/>
      <c r="IIL66" s="210"/>
      <c r="IIO66" s="201"/>
      <c r="IIP66" s="210"/>
      <c r="IIS66" s="201"/>
      <c r="IIT66" s="210"/>
      <c r="IIW66" s="201"/>
      <c r="IIX66" s="210"/>
      <c r="IJA66" s="201"/>
      <c r="IJB66" s="210"/>
      <c r="IJE66" s="201"/>
      <c r="IJF66" s="210"/>
      <c r="IJI66" s="201"/>
      <c r="IJJ66" s="210"/>
      <c r="IJM66" s="201"/>
      <c r="IJN66" s="210"/>
      <c r="IJQ66" s="201"/>
      <c r="IJR66" s="210"/>
      <c r="IJU66" s="201"/>
      <c r="IJV66" s="210"/>
      <c r="IJY66" s="201"/>
      <c r="IJZ66" s="210"/>
      <c r="IKC66" s="201"/>
      <c r="IKD66" s="210"/>
      <c r="IKG66" s="201"/>
      <c r="IKH66" s="210"/>
      <c r="IKK66" s="201"/>
      <c r="IKL66" s="210"/>
      <c r="IKO66" s="201"/>
      <c r="IKP66" s="210"/>
      <c r="IKS66" s="201"/>
      <c r="IKT66" s="210"/>
      <c r="IKW66" s="201"/>
      <c r="IKX66" s="210"/>
      <c r="ILA66" s="201"/>
      <c r="ILB66" s="210"/>
      <c r="ILE66" s="201"/>
      <c r="ILF66" s="210"/>
      <c r="ILI66" s="201"/>
      <c r="ILJ66" s="210"/>
      <c r="ILM66" s="201"/>
      <c r="ILN66" s="210"/>
      <c r="ILQ66" s="201"/>
      <c r="ILR66" s="210"/>
      <c r="ILU66" s="201"/>
      <c r="ILV66" s="210"/>
      <c r="ILY66" s="201"/>
      <c r="ILZ66" s="210"/>
      <c r="IMC66" s="201"/>
      <c r="IMD66" s="210"/>
      <c r="IMG66" s="201"/>
      <c r="IMH66" s="210"/>
      <c r="IMK66" s="201"/>
      <c r="IML66" s="210"/>
      <c r="IMO66" s="201"/>
      <c r="IMP66" s="210"/>
      <c r="IMS66" s="201"/>
      <c r="IMT66" s="210"/>
      <c r="IMW66" s="201"/>
      <c r="IMX66" s="210"/>
      <c r="INA66" s="201"/>
      <c r="INB66" s="210"/>
      <c r="INE66" s="201"/>
      <c r="INF66" s="210"/>
      <c r="INI66" s="201"/>
      <c r="INJ66" s="210"/>
      <c r="INM66" s="201"/>
      <c r="INN66" s="210"/>
      <c r="INQ66" s="201"/>
      <c r="INR66" s="210"/>
      <c r="INU66" s="201"/>
      <c r="INV66" s="210"/>
      <c r="INY66" s="201"/>
      <c r="INZ66" s="210"/>
      <c r="IOC66" s="201"/>
      <c r="IOD66" s="210"/>
      <c r="IOG66" s="201"/>
      <c r="IOH66" s="210"/>
      <c r="IOK66" s="201"/>
      <c r="IOL66" s="210"/>
      <c r="IOO66" s="201"/>
      <c r="IOP66" s="210"/>
      <c r="IOS66" s="201"/>
      <c r="IOT66" s="210"/>
      <c r="IOW66" s="201"/>
      <c r="IOX66" s="210"/>
      <c r="IPA66" s="201"/>
      <c r="IPB66" s="210"/>
      <c r="IPE66" s="201"/>
      <c r="IPF66" s="210"/>
      <c r="IPI66" s="201"/>
      <c r="IPJ66" s="210"/>
      <c r="IPM66" s="201"/>
      <c r="IPN66" s="210"/>
      <c r="IPQ66" s="201"/>
      <c r="IPR66" s="210"/>
      <c r="IPU66" s="201"/>
      <c r="IPV66" s="210"/>
      <c r="IPY66" s="201"/>
      <c r="IPZ66" s="210"/>
      <c r="IQC66" s="201"/>
      <c r="IQD66" s="210"/>
      <c r="IQG66" s="201"/>
      <c r="IQH66" s="210"/>
      <c r="IQK66" s="201"/>
      <c r="IQL66" s="210"/>
      <c r="IQO66" s="201"/>
      <c r="IQP66" s="210"/>
      <c r="IQS66" s="201"/>
      <c r="IQT66" s="210"/>
      <c r="IQW66" s="201"/>
      <c r="IQX66" s="210"/>
      <c r="IRA66" s="201"/>
      <c r="IRB66" s="210"/>
      <c r="IRE66" s="201"/>
      <c r="IRF66" s="210"/>
      <c r="IRI66" s="201"/>
      <c r="IRJ66" s="210"/>
      <c r="IRM66" s="201"/>
      <c r="IRN66" s="210"/>
      <c r="IRQ66" s="201"/>
      <c r="IRR66" s="210"/>
      <c r="IRU66" s="201"/>
      <c r="IRV66" s="210"/>
      <c r="IRY66" s="201"/>
      <c r="IRZ66" s="210"/>
      <c r="ISC66" s="201"/>
      <c r="ISD66" s="210"/>
      <c r="ISG66" s="201"/>
      <c r="ISH66" s="210"/>
      <c r="ISK66" s="201"/>
      <c r="ISL66" s="210"/>
      <c r="ISO66" s="201"/>
      <c r="ISP66" s="210"/>
      <c r="ISS66" s="201"/>
      <c r="IST66" s="210"/>
      <c r="ISW66" s="201"/>
      <c r="ISX66" s="210"/>
      <c r="ITA66" s="201"/>
      <c r="ITB66" s="210"/>
      <c r="ITE66" s="201"/>
      <c r="ITF66" s="210"/>
      <c r="ITI66" s="201"/>
      <c r="ITJ66" s="210"/>
      <c r="ITM66" s="201"/>
      <c r="ITN66" s="210"/>
      <c r="ITQ66" s="201"/>
      <c r="ITR66" s="210"/>
      <c r="ITU66" s="201"/>
      <c r="ITV66" s="210"/>
      <c r="ITY66" s="201"/>
      <c r="ITZ66" s="210"/>
      <c r="IUC66" s="201"/>
      <c r="IUD66" s="210"/>
      <c r="IUG66" s="201"/>
      <c r="IUH66" s="210"/>
      <c r="IUK66" s="201"/>
      <c r="IUL66" s="210"/>
      <c r="IUO66" s="201"/>
      <c r="IUP66" s="210"/>
      <c r="IUS66" s="201"/>
      <c r="IUT66" s="210"/>
      <c r="IUW66" s="201"/>
      <c r="IUX66" s="210"/>
      <c r="IVA66" s="201"/>
      <c r="IVB66" s="210"/>
      <c r="IVE66" s="201"/>
      <c r="IVF66" s="210"/>
      <c r="IVI66" s="201"/>
      <c r="IVJ66" s="210"/>
      <c r="IVM66" s="201"/>
      <c r="IVN66" s="210"/>
      <c r="IVQ66" s="201"/>
      <c r="IVR66" s="210"/>
      <c r="IVU66" s="201"/>
      <c r="IVV66" s="210"/>
      <c r="IVY66" s="201"/>
      <c r="IVZ66" s="210"/>
      <c r="IWC66" s="201"/>
      <c r="IWD66" s="210"/>
      <c r="IWG66" s="201"/>
      <c r="IWH66" s="210"/>
      <c r="IWK66" s="201"/>
      <c r="IWL66" s="210"/>
      <c r="IWO66" s="201"/>
      <c r="IWP66" s="210"/>
      <c r="IWS66" s="201"/>
      <c r="IWT66" s="210"/>
      <c r="IWW66" s="201"/>
      <c r="IWX66" s="210"/>
      <c r="IXA66" s="201"/>
      <c r="IXB66" s="210"/>
      <c r="IXE66" s="201"/>
      <c r="IXF66" s="210"/>
      <c r="IXI66" s="201"/>
      <c r="IXJ66" s="210"/>
      <c r="IXM66" s="201"/>
      <c r="IXN66" s="210"/>
      <c r="IXQ66" s="201"/>
      <c r="IXR66" s="210"/>
      <c r="IXU66" s="201"/>
      <c r="IXV66" s="210"/>
      <c r="IXY66" s="201"/>
      <c r="IXZ66" s="210"/>
      <c r="IYC66" s="201"/>
      <c r="IYD66" s="210"/>
      <c r="IYG66" s="201"/>
      <c r="IYH66" s="210"/>
      <c r="IYK66" s="201"/>
      <c r="IYL66" s="210"/>
      <c r="IYO66" s="201"/>
      <c r="IYP66" s="210"/>
      <c r="IYS66" s="201"/>
      <c r="IYT66" s="210"/>
      <c r="IYW66" s="201"/>
      <c r="IYX66" s="210"/>
      <c r="IZA66" s="201"/>
      <c r="IZB66" s="210"/>
      <c r="IZE66" s="201"/>
      <c r="IZF66" s="210"/>
      <c r="IZI66" s="201"/>
      <c r="IZJ66" s="210"/>
      <c r="IZM66" s="201"/>
      <c r="IZN66" s="210"/>
      <c r="IZQ66" s="201"/>
      <c r="IZR66" s="210"/>
      <c r="IZU66" s="201"/>
      <c r="IZV66" s="210"/>
      <c r="IZY66" s="201"/>
      <c r="IZZ66" s="210"/>
      <c r="JAC66" s="201"/>
      <c r="JAD66" s="210"/>
      <c r="JAG66" s="201"/>
      <c r="JAH66" s="210"/>
      <c r="JAK66" s="201"/>
      <c r="JAL66" s="210"/>
      <c r="JAO66" s="201"/>
      <c r="JAP66" s="210"/>
      <c r="JAS66" s="201"/>
      <c r="JAT66" s="210"/>
      <c r="JAW66" s="201"/>
      <c r="JAX66" s="210"/>
      <c r="JBA66" s="201"/>
      <c r="JBB66" s="210"/>
      <c r="JBE66" s="201"/>
      <c r="JBF66" s="210"/>
      <c r="JBI66" s="201"/>
      <c r="JBJ66" s="210"/>
      <c r="JBM66" s="201"/>
      <c r="JBN66" s="210"/>
      <c r="JBQ66" s="201"/>
      <c r="JBR66" s="210"/>
      <c r="JBU66" s="201"/>
      <c r="JBV66" s="210"/>
      <c r="JBY66" s="201"/>
      <c r="JBZ66" s="210"/>
      <c r="JCC66" s="201"/>
      <c r="JCD66" s="210"/>
      <c r="JCG66" s="201"/>
      <c r="JCH66" s="210"/>
      <c r="JCK66" s="201"/>
      <c r="JCL66" s="210"/>
      <c r="JCO66" s="201"/>
      <c r="JCP66" s="210"/>
      <c r="JCS66" s="201"/>
      <c r="JCT66" s="210"/>
      <c r="JCW66" s="201"/>
      <c r="JCX66" s="210"/>
      <c r="JDA66" s="201"/>
      <c r="JDB66" s="210"/>
      <c r="JDE66" s="201"/>
      <c r="JDF66" s="210"/>
      <c r="JDI66" s="201"/>
      <c r="JDJ66" s="210"/>
      <c r="JDM66" s="201"/>
      <c r="JDN66" s="210"/>
      <c r="JDQ66" s="201"/>
      <c r="JDR66" s="210"/>
      <c r="JDU66" s="201"/>
      <c r="JDV66" s="210"/>
      <c r="JDY66" s="201"/>
      <c r="JDZ66" s="210"/>
      <c r="JEC66" s="201"/>
      <c r="JED66" s="210"/>
      <c r="JEG66" s="201"/>
      <c r="JEH66" s="210"/>
      <c r="JEK66" s="201"/>
      <c r="JEL66" s="210"/>
      <c r="JEO66" s="201"/>
      <c r="JEP66" s="210"/>
      <c r="JES66" s="201"/>
      <c r="JET66" s="210"/>
      <c r="JEW66" s="201"/>
      <c r="JEX66" s="210"/>
      <c r="JFA66" s="201"/>
      <c r="JFB66" s="210"/>
      <c r="JFE66" s="201"/>
      <c r="JFF66" s="210"/>
      <c r="JFI66" s="201"/>
      <c r="JFJ66" s="210"/>
      <c r="JFM66" s="201"/>
      <c r="JFN66" s="210"/>
      <c r="JFQ66" s="201"/>
      <c r="JFR66" s="210"/>
      <c r="JFU66" s="201"/>
      <c r="JFV66" s="210"/>
      <c r="JFY66" s="201"/>
      <c r="JFZ66" s="210"/>
      <c r="JGC66" s="201"/>
      <c r="JGD66" s="210"/>
      <c r="JGG66" s="201"/>
      <c r="JGH66" s="210"/>
      <c r="JGK66" s="201"/>
      <c r="JGL66" s="210"/>
      <c r="JGO66" s="201"/>
      <c r="JGP66" s="210"/>
      <c r="JGS66" s="201"/>
      <c r="JGT66" s="210"/>
      <c r="JGW66" s="201"/>
      <c r="JGX66" s="210"/>
      <c r="JHA66" s="201"/>
      <c r="JHB66" s="210"/>
      <c r="JHE66" s="201"/>
      <c r="JHF66" s="210"/>
      <c r="JHI66" s="201"/>
      <c r="JHJ66" s="210"/>
      <c r="JHM66" s="201"/>
      <c r="JHN66" s="210"/>
      <c r="JHQ66" s="201"/>
      <c r="JHR66" s="210"/>
      <c r="JHU66" s="201"/>
      <c r="JHV66" s="210"/>
      <c r="JHY66" s="201"/>
      <c r="JHZ66" s="210"/>
      <c r="JIC66" s="201"/>
      <c r="JID66" s="210"/>
      <c r="JIG66" s="201"/>
      <c r="JIH66" s="210"/>
      <c r="JIK66" s="201"/>
      <c r="JIL66" s="210"/>
      <c r="JIO66" s="201"/>
      <c r="JIP66" s="210"/>
      <c r="JIS66" s="201"/>
      <c r="JIT66" s="210"/>
      <c r="JIW66" s="201"/>
      <c r="JIX66" s="210"/>
      <c r="JJA66" s="201"/>
      <c r="JJB66" s="210"/>
      <c r="JJE66" s="201"/>
      <c r="JJF66" s="210"/>
      <c r="JJI66" s="201"/>
      <c r="JJJ66" s="210"/>
      <c r="JJM66" s="201"/>
      <c r="JJN66" s="210"/>
      <c r="JJQ66" s="201"/>
      <c r="JJR66" s="210"/>
      <c r="JJU66" s="201"/>
      <c r="JJV66" s="210"/>
      <c r="JJY66" s="201"/>
      <c r="JJZ66" s="210"/>
      <c r="JKC66" s="201"/>
      <c r="JKD66" s="210"/>
      <c r="JKG66" s="201"/>
      <c r="JKH66" s="210"/>
      <c r="JKK66" s="201"/>
      <c r="JKL66" s="210"/>
      <c r="JKO66" s="201"/>
      <c r="JKP66" s="210"/>
      <c r="JKS66" s="201"/>
      <c r="JKT66" s="210"/>
      <c r="JKW66" s="201"/>
      <c r="JKX66" s="210"/>
      <c r="JLA66" s="201"/>
      <c r="JLB66" s="210"/>
      <c r="JLE66" s="201"/>
      <c r="JLF66" s="210"/>
      <c r="JLI66" s="201"/>
      <c r="JLJ66" s="210"/>
      <c r="JLM66" s="201"/>
      <c r="JLN66" s="210"/>
      <c r="JLQ66" s="201"/>
      <c r="JLR66" s="210"/>
      <c r="JLU66" s="201"/>
      <c r="JLV66" s="210"/>
      <c r="JLY66" s="201"/>
      <c r="JLZ66" s="210"/>
      <c r="JMC66" s="201"/>
      <c r="JMD66" s="210"/>
      <c r="JMG66" s="201"/>
      <c r="JMH66" s="210"/>
      <c r="JMK66" s="201"/>
      <c r="JML66" s="210"/>
      <c r="JMO66" s="201"/>
      <c r="JMP66" s="210"/>
      <c r="JMS66" s="201"/>
      <c r="JMT66" s="210"/>
      <c r="JMW66" s="201"/>
      <c r="JMX66" s="210"/>
      <c r="JNA66" s="201"/>
      <c r="JNB66" s="210"/>
      <c r="JNE66" s="201"/>
      <c r="JNF66" s="210"/>
      <c r="JNI66" s="201"/>
      <c r="JNJ66" s="210"/>
      <c r="JNM66" s="201"/>
      <c r="JNN66" s="210"/>
      <c r="JNQ66" s="201"/>
      <c r="JNR66" s="210"/>
      <c r="JNU66" s="201"/>
      <c r="JNV66" s="210"/>
      <c r="JNY66" s="201"/>
      <c r="JNZ66" s="210"/>
      <c r="JOC66" s="201"/>
      <c r="JOD66" s="210"/>
      <c r="JOG66" s="201"/>
      <c r="JOH66" s="210"/>
      <c r="JOK66" s="201"/>
      <c r="JOL66" s="210"/>
      <c r="JOO66" s="201"/>
      <c r="JOP66" s="210"/>
      <c r="JOS66" s="201"/>
      <c r="JOT66" s="210"/>
      <c r="JOW66" s="201"/>
      <c r="JOX66" s="210"/>
      <c r="JPA66" s="201"/>
      <c r="JPB66" s="210"/>
      <c r="JPE66" s="201"/>
      <c r="JPF66" s="210"/>
      <c r="JPI66" s="201"/>
      <c r="JPJ66" s="210"/>
      <c r="JPM66" s="201"/>
      <c r="JPN66" s="210"/>
      <c r="JPQ66" s="201"/>
      <c r="JPR66" s="210"/>
      <c r="JPU66" s="201"/>
      <c r="JPV66" s="210"/>
      <c r="JPY66" s="201"/>
      <c r="JPZ66" s="210"/>
      <c r="JQC66" s="201"/>
      <c r="JQD66" s="210"/>
      <c r="JQG66" s="201"/>
      <c r="JQH66" s="210"/>
      <c r="JQK66" s="201"/>
      <c r="JQL66" s="210"/>
      <c r="JQO66" s="201"/>
      <c r="JQP66" s="210"/>
      <c r="JQS66" s="201"/>
      <c r="JQT66" s="210"/>
      <c r="JQW66" s="201"/>
      <c r="JQX66" s="210"/>
      <c r="JRA66" s="201"/>
      <c r="JRB66" s="210"/>
      <c r="JRE66" s="201"/>
      <c r="JRF66" s="210"/>
      <c r="JRI66" s="201"/>
      <c r="JRJ66" s="210"/>
      <c r="JRM66" s="201"/>
      <c r="JRN66" s="210"/>
      <c r="JRQ66" s="201"/>
      <c r="JRR66" s="210"/>
      <c r="JRU66" s="201"/>
      <c r="JRV66" s="210"/>
      <c r="JRY66" s="201"/>
      <c r="JRZ66" s="210"/>
      <c r="JSC66" s="201"/>
      <c r="JSD66" s="210"/>
      <c r="JSG66" s="201"/>
      <c r="JSH66" s="210"/>
      <c r="JSK66" s="201"/>
      <c r="JSL66" s="210"/>
      <c r="JSO66" s="201"/>
      <c r="JSP66" s="210"/>
      <c r="JSS66" s="201"/>
      <c r="JST66" s="210"/>
      <c r="JSW66" s="201"/>
      <c r="JSX66" s="210"/>
      <c r="JTA66" s="201"/>
      <c r="JTB66" s="210"/>
      <c r="JTE66" s="201"/>
      <c r="JTF66" s="210"/>
      <c r="JTI66" s="201"/>
      <c r="JTJ66" s="210"/>
      <c r="JTM66" s="201"/>
      <c r="JTN66" s="210"/>
      <c r="JTQ66" s="201"/>
      <c r="JTR66" s="210"/>
      <c r="JTU66" s="201"/>
      <c r="JTV66" s="210"/>
      <c r="JTY66" s="201"/>
      <c r="JTZ66" s="210"/>
      <c r="JUC66" s="201"/>
      <c r="JUD66" s="210"/>
      <c r="JUG66" s="201"/>
      <c r="JUH66" s="210"/>
      <c r="JUK66" s="201"/>
      <c r="JUL66" s="210"/>
      <c r="JUO66" s="201"/>
      <c r="JUP66" s="210"/>
      <c r="JUS66" s="201"/>
      <c r="JUT66" s="210"/>
      <c r="JUW66" s="201"/>
      <c r="JUX66" s="210"/>
      <c r="JVA66" s="201"/>
      <c r="JVB66" s="210"/>
      <c r="JVE66" s="201"/>
      <c r="JVF66" s="210"/>
      <c r="JVI66" s="201"/>
      <c r="JVJ66" s="210"/>
      <c r="JVM66" s="201"/>
      <c r="JVN66" s="210"/>
      <c r="JVQ66" s="201"/>
      <c r="JVR66" s="210"/>
      <c r="JVU66" s="201"/>
      <c r="JVV66" s="210"/>
      <c r="JVY66" s="201"/>
      <c r="JVZ66" s="210"/>
      <c r="JWC66" s="201"/>
      <c r="JWD66" s="210"/>
      <c r="JWG66" s="201"/>
      <c r="JWH66" s="210"/>
      <c r="JWK66" s="201"/>
      <c r="JWL66" s="210"/>
      <c r="JWO66" s="201"/>
      <c r="JWP66" s="210"/>
      <c r="JWS66" s="201"/>
      <c r="JWT66" s="210"/>
      <c r="JWW66" s="201"/>
      <c r="JWX66" s="210"/>
      <c r="JXA66" s="201"/>
      <c r="JXB66" s="210"/>
      <c r="JXE66" s="201"/>
      <c r="JXF66" s="210"/>
      <c r="JXI66" s="201"/>
      <c r="JXJ66" s="210"/>
      <c r="JXM66" s="201"/>
      <c r="JXN66" s="210"/>
      <c r="JXQ66" s="201"/>
      <c r="JXR66" s="210"/>
      <c r="JXU66" s="201"/>
      <c r="JXV66" s="210"/>
      <c r="JXY66" s="201"/>
      <c r="JXZ66" s="210"/>
      <c r="JYC66" s="201"/>
      <c r="JYD66" s="210"/>
      <c r="JYG66" s="201"/>
      <c r="JYH66" s="210"/>
      <c r="JYK66" s="201"/>
      <c r="JYL66" s="210"/>
      <c r="JYO66" s="201"/>
      <c r="JYP66" s="210"/>
      <c r="JYS66" s="201"/>
      <c r="JYT66" s="210"/>
      <c r="JYW66" s="201"/>
      <c r="JYX66" s="210"/>
      <c r="JZA66" s="201"/>
      <c r="JZB66" s="210"/>
      <c r="JZE66" s="201"/>
      <c r="JZF66" s="210"/>
      <c r="JZI66" s="201"/>
      <c r="JZJ66" s="210"/>
      <c r="JZM66" s="201"/>
      <c r="JZN66" s="210"/>
      <c r="JZQ66" s="201"/>
      <c r="JZR66" s="210"/>
      <c r="JZU66" s="201"/>
      <c r="JZV66" s="210"/>
      <c r="JZY66" s="201"/>
      <c r="JZZ66" s="210"/>
      <c r="KAC66" s="201"/>
      <c r="KAD66" s="210"/>
      <c r="KAG66" s="201"/>
      <c r="KAH66" s="210"/>
      <c r="KAK66" s="201"/>
      <c r="KAL66" s="210"/>
      <c r="KAO66" s="201"/>
      <c r="KAP66" s="210"/>
      <c r="KAS66" s="201"/>
      <c r="KAT66" s="210"/>
      <c r="KAW66" s="201"/>
      <c r="KAX66" s="210"/>
      <c r="KBA66" s="201"/>
      <c r="KBB66" s="210"/>
      <c r="KBE66" s="201"/>
      <c r="KBF66" s="210"/>
      <c r="KBI66" s="201"/>
      <c r="KBJ66" s="210"/>
      <c r="KBM66" s="201"/>
      <c r="KBN66" s="210"/>
      <c r="KBQ66" s="201"/>
      <c r="KBR66" s="210"/>
      <c r="KBU66" s="201"/>
      <c r="KBV66" s="210"/>
      <c r="KBY66" s="201"/>
      <c r="KBZ66" s="210"/>
      <c r="KCC66" s="201"/>
      <c r="KCD66" s="210"/>
      <c r="KCG66" s="201"/>
      <c r="KCH66" s="210"/>
      <c r="KCK66" s="201"/>
      <c r="KCL66" s="210"/>
      <c r="KCO66" s="201"/>
      <c r="KCP66" s="210"/>
      <c r="KCS66" s="201"/>
      <c r="KCT66" s="210"/>
      <c r="KCW66" s="201"/>
      <c r="KCX66" s="210"/>
      <c r="KDA66" s="201"/>
      <c r="KDB66" s="210"/>
      <c r="KDE66" s="201"/>
      <c r="KDF66" s="210"/>
      <c r="KDI66" s="201"/>
      <c r="KDJ66" s="210"/>
      <c r="KDM66" s="201"/>
      <c r="KDN66" s="210"/>
      <c r="KDQ66" s="201"/>
      <c r="KDR66" s="210"/>
      <c r="KDU66" s="201"/>
      <c r="KDV66" s="210"/>
      <c r="KDY66" s="201"/>
      <c r="KDZ66" s="210"/>
      <c r="KEC66" s="201"/>
      <c r="KED66" s="210"/>
      <c r="KEG66" s="201"/>
      <c r="KEH66" s="210"/>
      <c r="KEK66" s="201"/>
      <c r="KEL66" s="210"/>
      <c r="KEO66" s="201"/>
      <c r="KEP66" s="210"/>
      <c r="KES66" s="201"/>
      <c r="KET66" s="210"/>
      <c r="KEW66" s="201"/>
      <c r="KEX66" s="210"/>
      <c r="KFA66" s="201"/>
      <c r="KFB66" s="210"/>
      <c r="KFE66" s="201"/>
      <c r="KFF66" s="210"/>
      <c r="KFI66" s="201"/>
      <c r="KFJ66" s="210"/>
      <c r="KFM66" s="201"/>
      <c r="KFN66" s="210"/>
      <c r="KFQ66" s="201"/>
      <c r="KFR66" s="210"/>
      <c r="KFU66" s="201"/>
      <c r="KFV66" s="210"/>
      <c r="KFY66" s="201"/>
      <c r="KFZ66" s="210"/>
      <c r="KGC66" s="201"/>
      <c r="KGD66" s="210"/>
      <c r="KGG66" s="201"/>
      <c r="KGH66" s="210"/>
      <c r="KGK66" s="201"/>
      <c r="KGL66" s="210"/>
      <c r="KGO66" s="201"/>
      <c r="KGP66" s="210"/>
      <c r="KGS66" s="201"/>
      <c r="KGT66" s="210"/>
      <c r="KGW66" s="201"/>
      <c r="KGX66" s="210"/>
      <c r="KHA66" s="201"/>
      <c r="KHB66" s="210"/>
      <c r="KHE66" s="201"/>
      <c r="KHF66" s="210"/>
      <c r="KHI66" s="201"/>
      <c r="KHJ66" s="210"/>
      <c r="KHM66" s="201"/>
      <c r="KHN66" s="210"/>
      <c r="KHQ66" s="201"/>
      <c r="KHR66" s="210"/>
      <c r="KHU66" s="201"/>
      <c r="KHV66" s="210"/>
      <c r="KHY66" s="201"/>
      <c r="KHZ66" s="210"/>
      <c r="KIC66" s="201"/>
      <c r="KID66" s="210"/>
      <c r="KIG66" s="201"/>
      <c r="KIH66" s="210"/>
      <c r="KIK66" s="201"/>
      <c r="KIL66" s="210"/>
      <c r="KIO66" s="201"/>
      <c r="KIP66" s="210"/>
      <c r="KIS66" s="201"/>
      <c r="KIT66" s="210"/>
      <c r="KIW66" s="201"/>
      <c r="KIX66" s="210"/>
      <c r="KJA66" s="201"/>
      <c r="KJB66" s="210"/>
      <c r="KJE66" s="201"/>
      <c r="KJF66" s="210"/>
      <c r="KJI66" s="201"/>
      <c r="KJJ66" s="210"/>
      <c r="KJM66" s="201"/>
      <c r="KJN66" s="210"/>
      <c r="KJQ66" s="201"/>
      <c r="KJR66" s="210"/>
      <c r="KJU66" s="201"/>
      <c r="KJV66" s="210"/>
      <c r="KJY66" s="201"/>
      <c r="KJZ66" s="210"/>
      <c r="KKC66" s="201"/>
      <c r="KKD66" s="210"/>
      <c r="KKG66" s="201"/>
      <c r="KKH66" s="210"/>
      <c r="KKK66" s="201"/>
      <c r="KKL66" s="210"/>
      <c r="KKO66" s="201"/>
      <c r="KKP66" s="210"/>
      <c r="KKS66" s="201"/>
      <c r="KKT66" s="210"/>
      <c r="KKW66" s="201"/>
      <c r="KKX66" s="210"/>
      <c r="KLA66" s="201"/>
      <c r="KLB66" s="210"/>
      <c r="KLE66" s="201"/>
      <c r="KLF66" s="210"/>
      <c r="KLI66" s="201"/>
      <c r="KLJ66" s="210"/>
      <c r="KLM66" s="201"/>
      <c r="KLN66" s="210"/>
      <c r="KLQ66" s="201"/>
      <c r="KLR66" s="210"/>
      <c r="KLU66" s="201"/>
      <c r="KLV66" s="210"/>
      <c r="KLY66" s="201"/>
      <c r="KLZ66" s="210"/>
      <c r="KMC66" s="201"/>
      <c r="KMD66" s="210"/>
      <c r="KMG66" s="201"/>
      <c r="KMH66" s="210"/>
      <c r="KMK66" s="201"/>
      <c r="KML66" s="210"/>
      <c r="KMO66" s="201"/>
      <c r="KMP66" s="210"/>
      <c r="KMS66" s="201"/>
      <c r="KMT66" s="210"/>
      <c r="KMW66" s="201"/>
      <c r="KMX66" s="210"/>
      <c r="KNA66" s="201"/>
      <c r="KNB66" s="210"/>
      <c r="KNE66" s="201"/>
      <c r="KNF66" s="210"/>
      <c r="KNI66" s="201"/>
      <c r="KNJ66" s="210"/>
      <c r="KNM66" s="201"/>
      <c r="KNN66" s="210"/>
      <c r="KNQ66" s="201"/>
      <c r="KNR66" s="210"/>
      <c r="KNU66" s="201"/>
      <c r="KNV66" s="210"/>
      <c r="KNY66" s="201"/>
      <c r="KNZ66" s="210"/>
      <c r="KOC66" s="201"/>
      <c r="KOD66" s="210"/>
      <c r="KOG66" s="201"/>
      <c r="KOH66" s="210"/>
      <c r="KOK66" s="201"/>
      <c r="KOL66" s="210"/>
      <c r="KOO66" s="201"/>
      <c r="KOP66" s="210"/>
      <c r="KOS66" s="201"/>
      <c r="KOT66" s="210"/>
      <c r="KOW66" s="201"/>
      <c r="KOX66" s="210"/>
      <c r="KPA66" s="201"/>
      <c r="KPB66" s="210"/>
      <c r="KPE66" s="201"/>
      <c r="KPF66" s="210"/>
      <c r="KPI66" s="201"/>
      <c r="KPJ66" s="210"/>
      <c r="KPM66" s="201"/>
      <c r="KPN66" s="210"/>
      <c r="KPQ66" s="201"/>
      <c r="KPR66" s="210"/>
      <c r="KPU66" s="201"/>
      <c r="KPV66" s="210"/>
      <c r="KPY66" s="201"/>
      <c r="KPZ66" s="210"/>
      <c r="KQC66" s="201"/>
      <c r="KQD66" s="210"/>
      <c r="KQG66" s="201"/>
      <c r="KQH66" s="210"/>
      <c r="KQK66" s="201"/>
      <c r="KQL66" s="210"/>
      <c r="KQO66" s="201"/>
      <c r="KQP66" s="210"/>
      <c r="KQS66" s="201"/>
      <c r="KQT66" s="210"/>
      <c r="KQW66" s="201"/>
      <c r="KQX66" s="210"/>
      <c r="KRA66" s="201"/>
      <c r="KRB66" s="210"/>
      <c r="KRE66" s="201"/>
      <c r="KRF66" s="210"/>
      <c r="KRI66" s="201"/>
      <c r="KRJ66" s="210"/>
      <c r="KRM66" s="201"/>
      <c r="KRN66" s="210"/>
      <c r="KRQ66" s="201"/>
      <c r="KRR66" s="210"/>
      <c r="KRU66" s="201"/>
      <c r="KRV66" s="210"/>
      <c r="KRY66" s="201"/>
      <c r="KRZ66" s="210"/>
      <c r="KSC66" s="201"/>
      <c r="KSD66" s="210"/>
      <c r="KSG66" s="201"/>
      <c r="KSH66" s="210"/>
      <c r="KSK66" s="201"/>
      <c r="KSL66" s="210"/>
      <c r="KSO66" s="201"/>
      <c r="KSP66" s="210"/>
      <c r="KSS66" s="201"/>
      <c r="KST66" s="210"/>
      <c r="KSW66" s="201"/>
      <c r="KSX66" s="210"/>
      <c r="KTA66" s="201"/>
      <c r="KTB66" s="210"/>
      <c r="KTE66" s="201"/>
      <c r="KTF66" s="210"/>
      <c r="KTI66" s="201"/>
      <c r="KTJ66" s="210"/>
      <c r="KTM66" s="201"/>
      <c r="KTN66" s="210"/>
      <c r="KTQ66" s="201"/>
      <c r="KTR66" s="210"/>
      <c r="KTU66" s="201"/>
      <c r="KTV66" s="210"/>
      <c r="KTY66" s="201"/>
      <c r="KTZ66" s="210"/>
      <c r="KUC66" s="201"/>
      <c r="KUD66" s="210"/>
      <c r="KUG66" s="201"/>
      <c r="KUH66" s="210"/>
      <c r="KUK66" s="201"/>
      <c r="KUL66" s="210"/>
      <c r="KUO66" s="201"/>
      <c r="KUP66" s="210"/>
      <c r="KUS66" s="201"/>
      <c r="KUT66" s="210"/>
      <c r="KUW66" s="201"/>
      <c r="KUX66" s="210"/>
      <c r="KVA66" s="201"/>
      <c r="KVB66" s="210"/>
      <c r="KVE66" s="201"/>
      <c r="KVF66" s="210"/>
      <c r="KVI66" s="201"/>
      <c r="KVJ66" s="210"/>
      <c r="KVM66" s="201"/>
      <c r="KVN66" s="210"/>
      <c r="KVQ66" s="201"/>
      <c r="KVR66" s="210"/>
      <c r="KVU66" s="201"/>
      <c r="KVV66" s="210"/>
      <c r="KVY66" s="201"/>
      <c r="KVZ66" s="210"/>
      <c r="KWC66" s="201"/>
      <c r="KWD66" s="210"/>
      <c r="KWG66" s="201"/>
      <c r="KWH66" s="210"/>
      <c r="KWK66" s="201"/>
      <c r="KWL66" s="210"/>
      <c r="KWO66" s="201"/>
      <c r="KWP66" s="210"/>
      <c r="KWS66" s="201"/>
      <c r="KWT66" s="210"/>
      <c r="KWW66" s="201"/>
      <c r="KWX66" s="210"/>
      <c r="KXA66" s="201"/>
      <c r="KXB66" s="210"/>
      <c r="KXE66" s="201"/>
      <c r="KXF66" s="210"/>
      <c r="KXI66" s="201"/>
      <c r="KXJ66" s="210"/>
      <c r="KXM66" s="201"/>
      <c r="KXN66" s="210"/>
      <c r="KXQ66" s="201"/>
      <c r="KXR66" s="210"/>
      <c r="KXU66" s="201"/>
      <c r="KXV66" s="210"/>
      <c r="KXY66" s="201"/>
      <c r="KXZ66" s="210"/>
      <c r="KYC66" s="201"/>
      <c r="KYD66" s="210"/>
      <c r="KYG66" s="201"/>
      <c r="KYH66" s="210"/>
      <c r="KYK66" s="201"/>
      <c r="KYL66" s="210"/>
      <c r="KYO66" s="201"/>
      <c r="KYP66" s="210"/>
      <c r="KYS66" s="201"/>
      <c r="KYT66" s="210"/>
      <c r="KYW66" s="201"/>
      <c r="KYX66" s="210"/>
      <c r="KZA66" s="201"/>
      <c r="KZB66" s="210"/>
      <c r="KZE66" s="201"/>
      <c r="KZF66" s="210"/>
      <c r="KZI66" s="201"/>
      <c r="KZJ66" s="210"/>
      <c r="KZM66" s="201"/>
      <c r="KZN66" s="210"/>
      <c r="KZQ66" s="201"/>
      <c r="KZR66" s="210"/>
      <c r="KZU66" s="201"/>
      <c r="KZV66" s="210"/>
      <c r="KZY66" s="201"/>
      <c r="KZZ66" s="210"/>
      <c r="LAC66" s="201"/>
      <c r="LAD66" s="210"/>
      <c r="LAG66" s="201"/>
      <c r="LAH66" s="210"/>
      <c r="LAK66" s="201"/>
      <c r="LAL66" s="210"/>
      <c r="LAO66" s="201"/>
      <c r="LAP66" s="210"/>
      <c r="LAS66" s="201"/>
      <c r="LAT66" s="210"/>
      <c r="LAW66" s="201"/>
      <c r="LAX66" s="210"/>
      <c r="LBA66" s="201"/>
      <c r="LBB66" s="210"/>
      <c r="LBE66" s="201"/>
      <c r="LBF66" s="210"/>
      <c r="LBI66" s="201"/>
      <c r="LBJ66" s="210"/>
      <c r="LBM66" s="201"/>
      <c r="LBN66" s="210"/>
      <c r="LBQ66" s="201"/>
      <c r="LBR66" s="210"/>
      <c r="LBU66" s="201"/>
      <c r="LBV66" s="210"/>
      <c r="LBY66" s="201"/>
      <c r="LBZ66" s="210"/>
      <c r="LCC66" s="201"/>
      <c r="LCD66" s="210"/>
      <c r="LCG66" s="201"/>
      <c r="LCH66" s="210"/>
      <c r="LCK66" s="201"/>
      <c r="LCL66" s="210"/>
      <c r="LCO66" s="201"/>
      <c r="LCP66" s="210"/>
      <c r="LCS66" s="201"/>
      <c r="LCT66" s="210"/>
      <c r="LCW66" s="201"/>
      <c r="LCX66" s="210"/>
      <c r="LDA66" s="201"/>
      <c r="LDB66" s="210"/>
      <c r="LDE66" s="201"/>
      <c r="LDF66" s="210"/>
      <c r="LDI66" s="201"/>
      <c r="LDJ66" s="210"/>
      <c r="LDM66" s="201"/>
      <c r="LDN66" s="210"/>
      <c r="LDQ66" s="201"/>
      <c r="LDR66" s="210"/>
      <c r="LDU66" s="201"/>
      <c r="LDV66" s="210"/>
      <c r="LDY66" s="201"/>
      <c r="LDZ66" s="210"/>
      <c r="LEC66" s="201"/>
      <c r="LED66" s="210"/>
      <c r="LEG66" s="201"/>
      <c r="LEH66" s="210"/>
      <c r="LEK66" s="201"/>
      <c r="LEL66" s="210"/>
      <c r="LEO66" s="201"/>
      <c r="LEP66" s="210"/>
      <c r="LES66" s="201"/>
      <c r="LET66" s="210"/>
      <c r="LEW66" s="201"/>
      <c r="LEX66" s="210"/>
      <c r="LFA66" s="201"/>
      <c r="LFB66" s="210"/>
      <c r="LFE66" s="201"/>
      <c r="LFF66" s="210"/>
      <c r="LFI66" s="201"/>
      <c r="LFJ66" s="210"/>
      <c r="LFM66" s="201"/>
      <c r="LFN66" s="210"/>
      <c r="LFQ66" s="201"/>
      <c r="LFR66" s="210"/>
      <c r="LFU66" s="201"/>
      <c r="LFV66" s="210"/>
      <c r="LFY66" s="201"/>
      <c r="LFZ66" s="210"/>
      <c r="LGC66" s="201"/>
      <c r="LGD66" s="210"/>
      <c r="LGG66" s="201"/>
      <c r="LGH66" s="210"/>
      <c r="LGK66" s="201"/>
      <c r="LGL66" s="210"/>
      <c r="LGO66" s="201"/>
      <c r="LGP66" s="210"/>
      <c r="LGS66" s="201"/>
      <c r="LGT66" s="210"/>
      <c r="LGW66" s="201"/>
      <c r="LGX66" s="210"/>
      <c r="LHA66" s="201"/>
      <c r="LHB66" s="210"/>
      <c r="LHE66" s="201"/>
      <c r="LHF66" s="210"/>
      <c r="LHI66" s="201"/>
      <c r="LHJ66" s="210"/>
      <c r="LHM66" s="201"/>
      <c r="LHN66" s="210"/>
      <c r="LHQ66" s="201"/>
      <c r="LHR66" s="210"/>
      <c r="LHU66" s="201"/>
      <c r="LHV66" s="210"/>
      <c r="LHY66" s="201"/>
      <c r="LHZ66" s="210"/>
      <c r="LIC66" s="201"/>
      <c r="LID66" s="210"/>
      <c r="LIG66" s="201"/>
      <c r="LIH66" s="210"/>
      <c r="LIK66" s="201"/>
      <c r="LIL66" s="210"/>
      <c r="LIO66" s="201"/>
      <c r="LIP66" s="210"/>
      <c r="LIS66" s="201"/>
      <c r="LIT66" s="210"/>
      <c r="LIW66" s="201"/>
      <c r="LIX66" s="210"/>
      <c r="LJA66" s="201"/>
      <c r="LJB66" s="210"/>
      <c r="LJE66" s="201"/>
      <c r="LJF66" s="210"/>
      <c r="LJI66" s="201"/>
      <c r="LJJ66" s="210"/>
      <c r="LJM66" s="201"/>
      <c r="LJN66" s="210"/>
      <c r="LJQ66" s="201"/>
      <c r="LJR66" s="210"/>
      <c r="LJU66" s="201"/>
      <c r="LJV66" s="210"/>
      <c r="LJY66" s="201"/>
      <c r="LJZ66" s="210"/>
      <c r="LKC66" s="201"/>
      <c r="LKD66" s="210"/>
      <c r="LKG66" s="201"/>
      <c r="LKH66" s="210"/>
      <c r="LKK66" s="201"/>
      <c r="LKL66" s="210"/>
      <c r="LKO66" s="201"/>
      <c r="LKP66" s="210"/>
      <c r="LKS66" s="201"/>
      <c r="LKT66" s="210"/>
      <c r="LKW66" s="201"/>
      <c r="LKX66" s="210"/>
      <c r="LLA66" s="201"/>
      <c r="LLB66" s="210"/>
      <c r="LLE66" s="201"/>
      <c r="LLF66" s="210"/>
      <c r="LLI66" s="201"/>
      <c r="LLJ66" s="210"/>
      <c r="LLM66" s="201"/>
      <c r="LLN66" s="210"/>
      <c r="LLQ66" s="201"/>
      <c r="LLR66" s="210"/>
      <c r="LLU66" s="201"/>
      <c r="LLV66" s="210"/>
      <c r="LLY66" s="201"/>
      <c r="LLZ66" s="210"/>
      <c r="LMC66" s="201"/>
      <c r="LMD66" s="210"/>
      <c r="LMG66" s="201"/>
      <c r="LMH66" s="210"/>
      <c r="LMK66" s="201"/>
      <c r="LML66" s="210"/>
      <c r="LMO66" s="201"/>
      <c r="LMP66" s="210"/>
      <c r="LMS66" s="201"/>
      <c r="LMT66" s="210"/>
      <c r="LMW66" s="201"/>
      <c r="LMX66" s="210"/>
      <c r="LNA66" s="201"/>
      <c r="LNB66" s="210"/>
      <c r="LNE66" s="201"/>
      <c r="LNF66" s="210"/>
      <c r="LNI66" s="201"/>
      <c r="LNJ66" s="210"/>
      <c r="LNM66" s="201"/>
      <c r="LNN66" s="210"/>
      <c r="LNQ66" s="201"/>
      <c r="LNR66" s="210"/>
      <c r="LNU66" s="201"/>
      <c r="LNV66" s="210"/>
      <c r="LNY66" s="201"/>
      <c r="LNZ66" s="210"/>
      <c r="LOC66" s="201"/>
      <c r="LOD66" s="210"/>
      <c r="LOG66" s="201"/>
      <c r="LOH66" s="210"/>
      <c r="LOK66" s="201"/>
      <c r="LOL66" s="210"/>
      <c r="LOO66" s="201"/>
      <c r="LOP66" s="210"/>
      <c r="LOS66" s="201"/>
      <c r="LOT66" s="210"/>
      <c r="LOW66" s="201"/>
      <c r="LOX66" s="210"/>
      <c r="LPA66" s="201"/>
      <c r="LPB66" s="210"/>
      <c r="LPE66" s="201"/>
      <c r="LPF66" s="210"/>
      <c r="LPI66" s="201"/>
      <c r="LPJ66" s="210"/>
      <c r="LPM66" s="201"/>
      <c r="LPN66" s="210"/>
      <c r="LPQ66" s="201"/>
      <c r="LPR66" s="210"/>
      <c r="LPU66" s="201"/>
      <c r="LPV66" s="210"/>
      <c r="LPY66" s="201"/>
      <c r="LPZ66" s="210"/>
      <c r="LQC66" s="201"/>
      <c r="LQD66" s="210"/>
      <c r="LQG66" s="201"/>
      <c r="LQH66" s="210"/>
      <c r="LQK66" s="201"/>
      <c r="LQL66" s="210"/>
      <c r="LQO66" s="201"/>
      <c r="LQP66" s="210"/>
      <c r="LQS66" s="201"/>
      <c r="LQT66" s="210"/>
      <c r="LQW66" s="201"/>
      <c r="LQX66" s="210"/>
      <c r="LRA66" s="201"/>
      <c r="LRB66" s="210"/>
      <c r="LRE66" s="201"/>
      <c r="LRF66" s="210"/>
      <c r="LRI66" s="201"/>
      <c r="LRJ66" s="210"/>
      <c r="LRM66" s="201"/>
      <c r="LRN66" s="210"/>
      <c r="LRQ66" s="201"/>
      <c r="LRR66" s="210"/>
      <c r="LRU66" s="201"/>
      <c r="LRV66" s="210"/>
      <c r="LRY66" s="201"/>
      <c r="LRZ66" s="210"/>
      <c r="LSC66" s="201"/>
      <c r="LSD66" s="210"/>
      <c r="LSG66" s="201"/>
      <c r="LSH66" s="210"/>
      <c r="LSK66" s="201"/>
      <c r="LSL66" s="210"/>
      <c r="LSO66" s="201"/>
      <c r="LSP66" s="210"/>
      <c r="LSS66" s="201"/>
      <c r="LST66" s="210"/>
      <c r="LSW66" s="201"/>
      <c r="LSX66" s="210"/>
      <c r="LTA66" s="201"/>
      <c r="LTB66" s="210"/>
      <c r="LTE66" s="201"/>
      <c r="LTF66" s="210"/>
      <c r="LTI66" s="201"/>
      <c r="LTJ66" s="210"/>
      <c r="LTM66" s="201"/>
      <c r="LTN66" s="210"/>
      <c r="LTQ66" s="201"/>
      <c r="LTR66" s="210"/>
      <c r="LTU66" s="201"/>
      <c r="LTV66" s="210"/>
      <c r="LTY66" s="201"/>
      <c r="LTZ66" s="210"/>
      <c r="LUC66" s="201"/>
      <c r="LUD66" s="210"/>
      <c r="LUG66" s="201"/>
      <c r="LUH66" s="210"/>
      <c r="LUK66" s="201"/>
      <c r="LUL66" s="210"/>
      <c r="LUO66" s="201"/>
      <c r="LUP66" s="210"/>
      <c r="LUS66" s="201"/>
      <c r="LUT66" s="210"/>
      <c r="LUW66" s="201"/>
      <c r="LUX66" s="210"/>
      <c r="LVA66" s="201"/>
      <c r="LVB66" s="210"/>
      <c r="LVE66" s="201"/>
      <c r="LVF66" s="210"/>
      <c r="LVI66" s="201"/>
      <c r="LVJ66" s="210"/>
      <c r="LVM66" s="201"/>
      <c r="LVN66" s="210"/>
      <c r="LVQ66" s="201"/>
      <c r="LVR66" s="210"/>
      <c r="LVU66" s="201"/>
      <c r="LVV66" s="210"/>
      <c r="LVY66" s="201"/>
      <c r="LVZ66" s="210"/>
      <c r="LWC66" s="201"/>
      <c r="LWD66" s="210"/>
      <c r="LWG66" s="201"/>
      <c r="LWH66" s="210"/>
      <c r="LWK66" s="201"/>
      <c r="LWL66" s="210"/>
      <c r="LWO66" s="201"/>
      <c r="LWP66" s="210"/>
      <c r="LWS66" s="201"/>
      <c r="LWT66" s="210"/>
      <c r="LWW66" s="201"/>
      <c r="LWX66" s="210"/>
      <c r="LXA66" s="201"/>
      <c r="LXB66" s="210"/>
      <c r="LXE66" s="201"/>
      <c r="LXF66" s="210"/>
      <c r="LXI66" s="201"/>
      <c r="LXJ66" s="210"/>
      <c r="LXM66" s="201"/>
      <c r="LXN66" s="210"/>
      <c r="LXQ66" s="201"/>
      <c r="LXR66" s="210"/>
      <c r="LXU66" s="201"/>
      <c r="LXV66" s="210"/>
      <c r="LXY66" s="201"/>
      <c r="LXZ66" s="210"/>
      <c r="LYC66" s="201"/>
      <c r="LYD66" s="210"/>
      <c r="LYG66" s="201"/>
      <c r="LYH66" s="210"/>
      <c r="LYK66" s="201"/>
      <c r="LYL66" s="210"/>
      <c r="LYO66" s="201"/>
      <c r="LYP66" s="210"/>
      <c r="LYS66" s="201"/>
      <c r="LYT66" s="210"/>
      <c r="LYW66" s="201"/>
      <c r="LYX66" s="210"/>
      <c r="LZA66" s="201"/>
      <c r="LZB66" s="210"/>
      <c r="LZE66" s="201"/>
      <c r="LZF66" s="210"/>
      <c r="LZI66" s="201"/>
      <c r="LZJ66" s="210"/>
      <c r="LZM66" s="201"/>
      <c r="LZN66" s="210"/>
      <c r="LZQ66" s="201"/>
      <c r="LZR66" s="210"/>
      <c r="LZU66" s="201"/>
      <c r="LZV66" s="210"/>
      <c r="LZY66" s="201"/>
      <c r="LZZ66" s="210"/>
      <c r="MAC66" s="201"/>
      <c r="MAD66" s="210"/>
      <c r="MAG66" s="201"/>
      <c r="MAH66" s="210"/>
      <c r="MAK66" s="201"/>
      <c r="MAL66" s="210"/>
      <c r="MAO66" s="201"/>
      <c r="MAP66" s="210"/>
      <c r="MAS66" s="201"/>
      <c r="MAT66" s="210"/>
      <c r="MAW66" s="201"/>
      <c r="MAX66" s="210"/>
      <c r="MBA66" s="201"/>
      <c r="MBB66" s="210"/>
      <c r="MBE66" s="201"/>
      <c r="MBF66" s="210"/>
      <c r="MBI66" s="201"/>
      <c r="MBJ66" s="210"/>
      <c r="MBM66" s="201"/>
      <c r="MBN66" s="210"/>
      <c r="MBQ66" s="201"/>
      <c r="MBR66" s="210"/>
      <c r="MBU66" s="201"/>
      <c r="MBV66" s="210"/>
      <c r="MBY66" s="201"/>
      <c r="MBZ66" s="210"/>
      <c r="MCC66" s="201"/>
      <c r="MCD66" s="210"/>
      <c r="MCG66" s="201"/>
      <c r="MCH66" s="210"/>
      <c r="MCK66" s="201"/>
      <c r="MCL66" s="210"/>
      <c r="MCO66" s="201"/>
      <c r="MCP66" s="210"/>
      <c r="MCS66" s="201"/>
      <c r="MCT66" s="210"/>
      <c r="MCW66" s="201"/>
      <c r="MCX66" s="210"/>
      <c r="MDA66" s="201"/>
      <c r="MDB66" s="210"/>
      <c r="MDE66" s="201"/>
      <c r="MDF66" s="210"/>
      <c r="MDI66" s="201"/>
      <c r="MDJ66" s="210"/>
      <c r="MDM66" s="201"/>
      <c r="MDN66" s="210"/>
      <c r="MDQ66" s="201"/>
      <c r="MDR66" s="210"/>
      <c r="MDU66" s="201"/>
      <c r="MDV66" s="210"/>
      <c r="MDY66" s="201"/>
      <c r="MDZ66" s="210"/>
      <c r="MEC66" s="201"/>
      <c r="MED66" s="210"/>
      <c r="MEG66" s="201"/>
      <c r="MEH66" s="210"/>
      <c r="MEK66" s="201"/>
      <c r="MEL66" s="210"/>
      <c r="MEO66" s="201"/>
      <c r="MEP66" s="210"/>
      <c r="MES66" s="201"/>
      <c r="MET66" s="210"/>
      <c r="MEW66" s="201"/>
      <c r="MEX66" s="210"/>
      <c r="MFA66" s="201"/>
      <c r="MFB66" s="210"/>
      <c r="MFE66" s="201"/>
      <c r="MFF66" s="210"/>
      <c r="MFI66" s="201"/>
      <c r="MFJ66" s="210"/>
      <c r="MFM66" s="201"/>
      <c r="MFN66" s="210"/>
      <c r="MFQ66" s="201"/>
      <c r="MFR66" s="210"/>
      <c r="MFU66" s="201"/>
      <c r="MFV66" s="210"/>
      <c r="MFY66" s="201"/>
      <c r="MFZ66" s="210"/>
      <c r="MGC66" s="201"/>
      <c r="MGD66" s="210"/>
      <c r="MGG66" s="201"/>
      <c r="MGH66" s="210"/>
      <c r="MGK66" s="201"/>
      <c r="MGL66" s="210"/>
      <c r="MGO66" s="201"/>
      <c r="MGP66" s="210"/>
      <c r="MGS66" s="201"/>
      <c r="MGT66" s="210"/>
      <c r="MGW66" s="201"/>
      <c r="MGX66" s="210"/>
      <c r="MHA66" s="201"/>
      <c r="MHB66" s="210"/>
      <c r="MHE66" s="201"/>
      <c r="MHF66" s="210"/>
      <c r="MHI66" s="201"/>
      <c r="MHJ66" s="210"/>
      <c r="MHM66" s="201"/>
      <c r="MHN66" s="210"/>
      <c r="MHQ66" s="201"/>
      <c r="MHR66" s="210"/>
      <c r="MHU66" s="201"/>
      <c r="MHV66" s="210"/>
      <c r="MHY66" s="201"/>
      <c r="MHZ66" s="210"/>
      <c r="MIC66" s="201"/>
      <c r="MID66" s="210"/>
      <c r="MIG66" s="201"/>
      <c r="MIH66" s="210"/>
      <c r="MIK66" s="201"/>
      <c r="MIL66" s="210"/>
      <c r="MIO66" s="201"/>
      <c r="MIP66" s="210"/>
      <c r="MIS66" s="201"/>
      <c r="MIT66" s="210"/>
      <c r="MIW66" s="201"/>
      <c r="MIX66" s="210"/>
      <c r="MJA66" s="201"/>
      <c r="MJB66" s="210"/>
      <c r="MJE66" s="201"/>
      <c r="MJF66" s="210"/>
      <c r="MJI66" s="201"/>
      <c r="MJJ66" s="210"/>
      <c r="MJM66" s="201"/>
      <c r="MJN66" s="210"/>
      <c r="MJQ66" s="201"/>
      <c r="MJR66" s="210"/>
      <c r="MJU66" s="201"/>
      <c r="MJV66" s="210"/>
      <c r="MJY66" s="201"/>
      <c r="MJZ66" s="210"/>
      <c r="MKC66" s="201"/>
      <c r="MKD66" s="210"/>
      <c r="MKG66" s="201"/>
      <c r="MKH66" s="210"/>
      <c r="MKK66" s="201"/>
      <c r="MKL66" s="210"/>
      <c r="MKO66" s="201"/>
      <c r="MKP66" s="210"/>
      <c r="MKS66" s="201"/>
      <c r="MKT66" s="210"/>
      <c r="MKW66" s="201"/>
      <c r="MKX66" s="210"/>
      <c r="MLA66" s="201"/>
      <c r="MLB66" s="210"/>
      <c r="MLE66" s="201"/>
      <c r="MLF66" s="210"/>
      <c r="MLI66" s="201"/>
      <c r="MLJ66" s="210"/>
      <c r="MLM66" s="201"/>
      <c r="MLN66" s="210"/>
      <c r="MLQ66" s="201"/>
      <c r="MLR66" s="210"/>
      <c r="MLU66" s="201"/>
      <c r="MLV66" s="210"/>
      <c r="MLY66" s="201"/>
      <c r="MLZ66" s="210"/>
      <c r="MMC66" s="201"/>
      <c r="MMD66" s="210"/>
      <c r="MMG66" s="201"/>
      <c r="MMH66" s="210"/>
      <c r="MMK66" s="201"/>
      <c r="MML66" s="210"/>
      <c r="MMO66" s="201"/>
      <c r="MMP66" s="210"/>
      <c r="MMS66" s="201"/>
      <c r="MMT66" s="210"/>
      <c r="MMW66" s="201"/>
      <c r="MMX66" s="210"/>
      <c r="MNA66" s="201"/>
      <c r="MNB66" s="210"/>
      <c r="MNE66" s="201"/>
      <c r="MNF66" s="210"/>
      <c r="MNI66" s="201"/>
      <c r="MNJ66" s="210"/>
      <c r="MNM66" s="201"/>
      <c r="MNN66" s="210"/>
      <c r="MNQ66" s="201"/>
      <c r="MNR66" s="210"/>
      <c r="MNU66" s="201"/>
      <c r="MNV66" s="210"/>
      <c r="MNY66" s="201"/>
      <c r="MNZ66" s="210"/>
      <c r="MOC66" s="201"/>
      <c r="MOD66" s="210"/>
      <c r="MOG66" s="201"/>
      <c r="MOH66" s="210"/>
      <c r="MOK66" s="201"/>
      <c r="MOL66" s="210"/>
      <c r="MOO66" s="201"/>
      <c r="MOP66" s="210"/>
      <c r="MOS66" s="201"/>
      <c r="MOT66" s="210"/>
      <c r="MOW66" s="201"/>
      <c r="MOX66" s="210"/>
      <c r="MPA66" s="201"/>
      <c r="MPB66" s="210"/>
      <c r="MPE66" s="201"/>
      <c r="MPF66" s="210"/>
      <c r="MPI66" s="201"/>
      <c r="MPJ66" s="210"/>
      <c r="MPM66" s="201"/>
      <c r="MPN66" s="210"/>
      <c r="MPQ66" s="201"/>
      <c r="MPR66" s="210"/>
      <c r="MPU66" s="201"/>
      <c r="MPV66" s="210"/>
      <c r="MPY66" s="201"/>
      <c r="MPZ66" s="210"/>
      <c r="MQC66" s="201"/>
      <c r="MQD66" s="210"/>
      <c r="MQG66" s="201"/>
      <c r="MQH66" s="210"/>
      <c r="MQK66" s="201"/>
      <c r="MQL66" s="210"/>
      <c r="MQO66" s="201"/>
      <c r="MQP66" s="210"/>
      <c r="MQS66" s="201"/>
      <c r="MQT66" s="210"/>
      <c r="MQW66" s="201"/>
      <c r="MQX66" s="210"/>
      <c r="MRA66" s="201"/>
      <c r="MRB66" s="210"/>
      <c r="MRE66" s="201"/>
      <c r="MRF66" s="210"/>
      <c r="MRI66" s="201"/>
      <c r="MRJ66" s="210"/>
      <c r="MRM66" s="201"/>
      <c r="MRN66" s="210"/>
      <c r="MRQ66" s="201"/>
      <c r="MRR66" s="210"/>
      <c r="MRU66" s="201"/>
      <c r="MRV66" s="210"/>
      <c r="MRY66" s="201"/>
      <c r="MRZ66" s="210"/>
      <c r="MSC66" s="201"/>
      <c r="MSD66" s="210"/>
      <c r="MSG66" s="201"/>
      <c r="MSH66" s="210"/>
      <c r="MSK66" s="201"/>
      <c r="MSL66" s="210"/>
      <c r="MSO66" s="201"/>
      <c r="MSP66" s="210"/>
      <c r="MSS66" s="201"/>
      <c r="MST66" s="210"/>
      <c r="MSW66" s="201"/>
      <c r="MSX66" s="210"/>
      <c r="MTA66" s="201"/>
      <c r="MTB66" s="210"/>
      <c r="MTE66" s="201"/>
      <c r="MTF66" s="210"/>
      <c r="MTI66" s="201"/>
      <c r="MTJ66" s="210"/>
      <c r="MTM66" s="201"/>
      <c r="MTN66" s="210"/>
      <c r="MTQ66" s="201"/>
      <c r="MTR66" s="210"/>
      <c r="MTU66" s="201"/>
      <c r="MTV66" s="210"/>
      <c r="MTY66" s="201"/>
      <c r="MTZ66" s="210"/>
      <c r="MUC66" s="201"/>
      <c r="MUD66" s="210"/>
      <c r="MUG66" s="201"/>
      <c r="MUH66" s="210"/>
      <c r="MUK66" s="201"/>
      <c r="MUL66" s="210"/>
      <c r="MUO66" s="201"/>
      <c r="MUP66" s="210"/>
      <c r="MUS66" s="201"/>
      <c r="MUT66" s="210"/>
      <c r="MUW66" s="201"/>
      <c r="MUX66" s="210"/>
      <c r="MVA66" s="201"/>
      <c r="MVB66" s="210"/>
      <c r="MVE66" s="201"/>
      <c r="MVF66" s="210"/>
      <c r="MVI66" s="201"/>
      <c r="MVJ66" s="210"/>
      <c r="MVM66" s="201"/>
      <c r="MVN66" s="210"/>
      <c r="MVQ66" s="201"/>
      <c r="MVR66" s="210"/>
      <c r="MVU66" s="201"/>
      <c r="MVV66" s="210"/>
      <c r="MVY66" s="201"/>
      <c r="MVZ66" s="210"/>
      <c r="MWC66" s="201"/>
      <c r="MWD66" s="210"/>
      <c r="MWG66" s="201"/>
      <c r="MWH66" s="210"/>
      <c r="MWK66" s="201"/>
      <c r="MWL66" s="210"/>
      <c r="MWO66" s="201"/>
      <c r="MWP66" s="210"/>
      <c r="MWS66" s="201"/>
      <c r="MWT66" s="210"/>
      <c r="MWW66" s="201"/>
      <c r="MWX66" s="210"/>
      <c r="MXA66" s="201"/>
      <c r="MXB66" s="210"/>
      <c r="MXE66" s="201"/>
      <c r="MXF66" s="210"/>
      <c r="MXI66" s="201"/>
      <c r="MXJ66" s="210"/>
      <c r="MXM66" s="201"/>
      <c r="MXN66" s="210"/>
      <c r="MXQ66" s="201"/>
      <c r="MXR66" s="210"/>
      <c r="MXU66" s="201"/>
      <c r="MXV66" s="210"/>
      <c r="MXY66" s="201"/>
      <c r="MXZ66" s="210"/>
      <c r="MYC66" s="201"/>
      <c r="MYD66" s="210"/>
      <c r="MYG66" s="201"/>
      <c r="MYH66" s="210"/>
      <c r="MYK66" s="201"/>
      <c r="MYL66" s="210"/>
      <c r="MYO66" s="201"/>
      <c r="MYP66" s="210"/>
      <c r="MYS66" s="201"/>
      <c r="MYT66" s="210"/>
      <c r="MYW66" s="201"/>
      <c r="MYX66" s="210"/>
      <c r="MZA66" s="201"/>
      <c r="MZB66" s="210"/>
      <c r="MZE66" s="201"/>
      <c r="MZF66" s="210"/>
      <c r="MZI66" s="201"/>
      <c r="MZJ66" s="210"/>
      <c r="MZM66" s="201"/>
      <c r="MZN66" s="210"/>
      <c r="MZQ66" s="201"/>
      <c r="MZR66" s="210"/>
      <c r="MZU66" s="201"/>
      <c r="MZV66" s="210"/>
      <c r="MZY66" s="201"/>
      <c r="MZZ66" s="210"/>
      <c r="NAC66" s="201"/>
      <c r="NAD66" s="210"/>
      <c r="NAG66" s="201"/>
      <c r="NAH66" s="210"/>
      <c r="NAK66" s="201"/>
      <c r="NAL66" s="210"/>
      <c r="NAO66" s="201"/>
      <c r="NAP66" s="210"/>
      <c r="NAS66" s="201"/>
      <c r="NAT66" s="210"/>
      <c r="NAW66" s="201"/>
      <c r="NAX66" s="210"/>
      <c r="NBA66" s="201"/>
      <c r="NBB66" s="210"/>
      <c r="NBE66" s="201"/>
      <c r="NBF66" s="210"/>
      <c r="NBI66" s="201"/>
      <c r="NBJ66" s="210"/>
      <c r="NBM66" s="201"/>
      <c r="NBN66" s="210"/>
      <c r="NBQ66" s="201"/>
      <c r="NBR66" s="210"/>
      <c r="NBU66" s="201"/>
      <c r="NBV66" s="210"/>
      <c r="NBY66" s="201"/>
      <c r="NBZ66" s="210"/>
      <c r="NCC66" s="201"/>
      <c r="NCD66" s="210"/>
      <c r="NCG66" s="201"/>
      <c r="NCH66" s="210"/>
      <c r="NCK66" s="201"/>
      <c r="NCL66" s="210"/>
      <c r="NCO66" s="201"/>
      <c r="NCP66" s="210"/>
      <c r="NCS66" s="201"/>
      <c r="NCT66" s="210"/>
      <c r="NCW66" s="201"/>
      <c r="NCX66" s="210"/>
      <c r="NDA66" s="201"/>
      <c r="NDB66" s="210"/>
      <c r="NDE66" s="201"/>
      <c r="NDF66" s="210"/>
      <c r="NDI66" s="201"/>
      <c r="NDJ66" s="210"/>
      <c r="NDM66" s="201"/>
      <c r="NDN66" s="210"/>
      <c r="NDQ66" s="201"/>
      <c r="NDR66" s="210"/>
      <c r="NDU66" s="201"/>
      <c r="NDV66" s="210"/>
      <c r="NDY66" s="201"/>
      <c r="NDZ66" s="210"/>
      <c r="NEC66" s="201"/>
      <c r="NED66" s="210"/>
      <c r="NEG66" s="201"/>
      <c r="NEH66" s="210"/>
      <c r="NEK66" s="201"/>
      <c r="NEL66" s="210"/>
      <c r="NEO66" s="201"/>
      <c r="NEP66" s="210"/>
      <c r="NES66" s="201"/>
      <c r="NET66" s="210"/>
      <c r="NEW66" s="201"/>
      <c r="NEX66" s="210"/>
      <c r="NFA66" s="201"/>
      <c r="NFB66" s="210"/>
      <c r="NFE66" s="201"/>
      <c r="NFF66" s="210"/>
      <c r="NFI66" s="201"/>
      <c r="NFJ66" s="210"/>
      <c r="NFM66" s="201"/>
      <c r="NFN66" s="210"/>
      <c r="NFQ66" s="201"/>
      <c r="NFR66" s="210"/>
      <c r="NFU66" s="201"/>
      <c r="NFV66" s="210"/>
      <c r="NFY66" s="201"/>
      <c r="NFZ66" s="210"/>
      <c r="NGC66" s="201"/>
      <c r="NGD66" s="210"/>
      <c r="NGG66" s="201"/>
      <c r="NGH66" s="210"/>
      <c r="NGK66" s="201"/>
      <c r="NGL66" s="210"/>
      <c r="NGO66" s="201"/>
      <c r="NGP66" s="210"/>
      <c r="NGS66" s="201"/>
      <c r="NGT66" s="210"/>
      <c r="NGW66" s="201"/>
      <c r="NGX66" s="210"/>
      <c r="NHA66" s="201"/>
      <c r="NHB66" s="210"/>
      <c r="NHE66" s="201"/>
      <c r="NHF66" s="210"/>
      <c r="NHI66" s="201"/>
      <c r="NHJ66" s="210"/>
      <c r="NHM66" s="201"/>
      <c r="NHN66" s="210"/>
      <c r="NHQ66" s="201"/>
      <c r="NHR66" s="210"/>
      <c r="NHU66" s="201"/>
      <c r="NHV66" s="210"/>
      <c r="NHY66" s="201"/>
      <c r="NHZ66" s="210"/>
      <c r="NIC66" s="201"/>
      <c r="NID66" s="210"/>
      <c r="NIG66" s="201"/>
      <c r="NIH66" s="210"/>
      <c r="NIK66" s="201"/>
      <c r="NIL66" s="210"/>
      <c r="NIO66" s="201"/>
      <c r="NIP66" s="210"/>
      <c r="NIS66" s="201"/>
      <c r="NIT66" s="210"/>
      <c r="NIW66" s="201"/>
      <c r="NIX66" s="210"/>
      <c r="NJA66" s="201"/>
      <c r="NJB66" s="210"/>
      <c r="NJE66" s="201"/>
      <c r="NJF66" s="210"/>
      <c r="NJI66" s="201"/>
      <c r="NJJ66" s="210"/>
      <c r="NJM66" s="201"/>
      <c r="NJN66" s="210"/>
      <c r="NJQ66" s="201"/>
      <c r="NJR66" s="210"/>
      <c r="NJU66" s="201"/>
      <c r="NJV66" s="210"/>
      <c r="NJY66" s="201"/>
      <c r="NJZ66" s="210"/>
      <c r="NKC66" s="201"/>
      <c r="NKD66" s="210"/>
      <c r="NKG66" s="201"/>
      <c r="NKH66" s="210"/>
      <c r="NKK66" s="201"/>
      <c r="NKL66" s="210"/>
      <c r="NKO66" s="201"/>
      <c r="NKP66" s="210"/>
      <c r="NKS66" s="201"/>
      <c r="NKT66" s="210"/>
      <c r="NKW66" s="201"/>
      <c r="NKX66" s="210"/>
      <c r="NLA66" s="201"/>
      <c r="NLB66" s="210"/>
      <c r="NLE66" s="201"/>
      <c r="NLF66" s="210"/>
      <c r="NLI66" s="201"/>
      <c r="NLJ66" s="210"/>
      <c r="NLM66" s="201"/>
      <c r="NLN66" s="210"/>
      <c r="NLQ66" s="201"/>
      <c r="NLR66" s="210"/>
      <c r="NLU66" s="201"/>
      <c r="NLV66" s="210"/>
      <c r="NLY66" s="201"/>
      <c r="NLZ66" s="210"/>
      <c r="NMC66" s="201"/>
      <c r="NMD66" s="210"/>
      <c r="NMG66" s="201"/>
      <c r="NMH66" s="210"/>
      <c r="NMK66" s="201"/>
      <c r="NML66" s="210"/>
      <c r="NMO66" s="201"/>
      <c r="NMP66" s="210"/>
      <c r="NMS66" s="201"/>
      <c r="NMT66" s="210"/>
      <c r="NMW66" s="201"/>
      <c r="NMX66" s="210"/>
      <c r="NNA66" s="201"/>
      <c r="NNB66" s="210"/>
      <c r="NNE66" s="201"/>
      <c r="NNF66" s="210"/>
      <c r="NNI66" s="201"/>
      <c r="NNJ66" s="210"/>
      <c r="NNM66" s="201"/>
      <c r="NNN66" s="210"/>
      <c r="NNQ66" s="201"/>
      <c r="NNR66" s="210"/>
      <c r="NNU66" s="201"/>
      <c r="NNV66" s="210"/>
      <c r="NNY66" s="201"/>
      <c r="NNZ66" s="210"/>
      <c r="NOC66" s="201"/>
      <c r="NOD66" s="210"/>
      <c r="NOG66" s="201"/>
      <c r="NOH66" s="210"/>
      <c r="NOK66" s="201"/>
      <c r="NOL66" s="210"/>
      <c r="NOO66" s="201"/>
      <c r="NOP66" s="210"/>
      <c r="NOS66" s="201"/>
      <c r="NOT66" s="210"/>
      <c r="NOW66" s="201"/>
      <c r="NOX66" s="210"/>
      <c r="NPA66" s="201"/>
      <c r="NPB66" s="210"/>
      <c r="NPE66" s="201"/>
      <c r="NPF66" s="210"/>
      <c r="NPI66" s="201"/>
      <c r="NPJ66" s="210"/>
      <c r="NPM66" s="201"/>
      <c r="NPN66" s="210"/>
      <c r="NPQ66" s="201"/>
      <c r="NPR66" s="210"/>
      <c r="NPU66" s="201"/>
      <c r="NPV66" s="210"/>
      <c r="NPY66" s="201"/>
      <c r="NPZ66" s="210"/>
      <c r="NQC66" s="201"/>
      <c r="NQD66" s="210"/>
      <c r="NQG66" s="201"/>
      <c r="NQH66" s="210"/>
      <c r="NQK66" s="201"/>
      <c r="NQL66" s="210"/>
      <c r="NQO66" s="201"/>
      <c r="NQP66" s="210"/>
      <c r="NQS66" s="201"/>
      <c r="NQT66" s="210"/>
      <c r="NQW66" s="201"/>
      <c r="NQX66" s="210"/>
      <c r="NRA66" s="201"/>
      <c r="NRB66" s="210"/>
      <c r="NRE66" s="201"/>
      <c r="NRF66" s="210"/>
      <c r="NRI66" s="201"/>
      <c r="NRJ66" s="210"/>
      <c r="NRM66" s="201"/>
      <c r="NRN66" s="210"/>
      <c r="NRQ66" s="201"/>
      <c r="NRR66" s="210"/>
      <c r="NRU66" s="201"/>
      <c r="NRV66" s="210"/>
      <c r="NRY66" s="201"/>
      <c r="NRZ66" s="210"/>
      <c r="NSC66" s="201"/>
      <c r="NSD66" s="210"/>
      <c r="NSG66" s="201"/>
      <c r="NSH66" s="210"/>
      <c r="NSK66" s="201"/>
      <c r="NSL66" s="210"/>
      <c r="NSO66" s="201"/>
      <c r="NSP66" s="210"/>
      <c r="NSS66" s="201"/>
      <c r="NST66" s="210"/>
      <c r="NSW66" s="201"/>
      <c r="NSX66" s="210"/>
      <c r="NTA66" s="201"/>
      <c r="NTB66" s="210"/>
      <c r="NTE66" s="201"/>
      <c r="NTF66" s="210"/>
      <c r="NTI66" s="201"/>
      <c r="NTJ66" s="210"/>
      <c r="NTM66" s="201"/>
      <c r="NTN66" s="210"/>
      <c r="NTQ66" s="201"/>
      <c r="NTR66" s="210"/>
      <c r="NTU66" s="201"/>
      <c r="NTV66" s="210"/>
      <c r="NTY66" s="201"/>
      <c r="NTZ66" s="210"/>
      <c r="NUC66" s="201"/>
      <c r="NUD66" s="210"/>
      <c r="NUG66" s="201"/>
      <c r="NUH66" s="210"/>
      <c r="NUK66" s="201"/>
      <c r="NUL66" s="210"/>
      <c r="NUO66" s="201"/>
      <c r="NUP66" s="210"/>
      <c r="NUS66" s="201"/>
      <c r="NUT66" s="210"/>
      <c r="NUW66" s="201"/>
      <c r="NUX66" s="210"/>
      <c r="NVA66" s="201"/>
      <c r="NVB66" s="210"/>
      <c r="NVE66" s="201"/>
      <c r="NVF66" s="210"/>
      <c r="NVI66" s="201"/>
      <c r="NVJ66" s="210"/>
      <c r="NVM66" s="201"/>
      <c r="NVN66" s="210"/>
      <c r="NVQ66" s="201"/>
      <c r="NVR66" s="210"/>
      <c r="NVU66" s="201"/>
      <c r="NVV66" s="210"/>
      <c r="NVY66" s="201"/>
      <c r="NVZ66" s="210"/>
      <c r="NWC66" s="201"/>
      <c r="NWD66" s="210"/>
      <c r="NWG66" s="201"/>
      <c r="NWH66" s="210"/>
      <c r="NWK66" s="201"/>
      <c r="NWL66" s="210"/>
      <c r="NWO66" s="201"/>
      <c r="NWP66" s="210"/>
      <c r="NWS66" s="201"/>
      <c r="NWT66" s="210"/>
      <c r="NWW66" s="201"/>
      <c r="NWX66" s="210"/>
      <c r="NXA66" s="201"/>
      <c r="NXB66" s="210"/>
      <c r="NXE66" s="201"/>
      <c r="NXF66" s="210"/>
      <c r="NXI66" s="201"/>
      <c r="NXJ66" s="210"/>
      <c r="NXM66" s="201"/>
      <c r="NXN66" s="210"/>
      <c r="NXQ66" s="201"/>
      <c r="NXR66" s="210"/>
      <c r="NXU66" s="201"/>
      <c r="NXV66" s="210"/>
      <c r="NXY66" s="201"/>
      <c r="NXZ66" s="210"/>
      <c r="NYC66" s="201"/>
      <c r="NYD66" s="210"/>
      <c r="NYG66" s="201"/>
      <c r="NYH66" s="210"/>
      <c r="NYK66" s="201"/>
      <c r="NYL66" s="210"/>
      <c r="NYO66" s="201"/>
      <c r="NYP66" s="210"/>
      <c r="NYS66" s="201"/>
      <c r="NYT66" s="210"/>
      <c r="NYW66" s="201"/>
      <c r="NYX66" s="210"/>
      <c r="NZA66" s="201"/>
      <c r="NZB66" s="210"/>
      <c r="NZE66" s="201"/>
      <c r="NZF66" s="210"/>
      <c r="NZI66" s="201"/>
      <c r="NZJ66" s="210"/>
      <c r="NZM66" s="201"/>
      <c r="NZN66" s="210"/>
      <c r="NZQ66" s="201"/>
      <c r="NZR66" s="210"/>
      <c r="NZU66" s="201"/>
      <c r="NZV66" s="210"/>
      <c r="NZY66" s="201"/>
      <c r="NZZ66" s="210"/>
      <c r="OAC66" s="201"/>
      <c r="OAD66" s="210"/>
      <c r="OAG66" s="201"/>
      <c r="OAH66" s="210"/>
      <c r="OAK66" s="201"/>
      <c r="OAL66" s="210"/>
      <c r="OAO66" s="201"/>
      <c r="OAP66" s="210"/>
      <c r="OAS66" s="201"/>
      <c r="OAT66" s="210"/>
      <c r="OAW66" s="201"/>
      <c r="OAX66" s="210"/>
      <c r="OBA66" s="201"/>
      <c r="OBB66" s="210"/>
      <c r="OBE66" s="201"/>
      <c r="OBF66" s="210"/>
      <c r="OBI66" s="201"/>
      <c r="OBJ66" s="210"/>
      <c r="OBM66" s="201"/>
      <c r="OBN66" s="210"/>
      <c r="OBQ66" s="201"/>
      <c r="OBR66" s="210"/>
      <c r="OBU66" s="201"/>
      <c r="OBV66" s="210"/>
      <c r="OBY66" s="201"/>
      <c r="OBZ66" s="210"/>
      <c r="OCC66" s="201"/>
      <c r="OCD66" s="210"/>
      <c r="OCG66" s="201"/>
      <c r="OCH66" s="210"/>
      <c r="OCK66" s="201"/>
      <c r="OCL66" s="210"/>
      <c r="OCO66" s="201"/>
      <c r="OCP66" s="210"/>
      <c r="OCS66" s="201"/>
      <c r="OCT66" s="210"/>
      <c r="OCW66" s="201"/>
      <c r="OCX66" s="210"/>
      <c r="ODA66" s="201"/>
      <c r="ODB66" s="210"/>
      <c r="ODE66" s="201"/>
      <c r="ODF66" s="210"/>
      <c r="ODI66" s="201"/>
      <c r="ODJ66" s="210"/>
      <c r="ODM66" s="201"/>
      <c r="ODN66" s="210"/>
      <c r="ODQ66" s="201"/>
      <c r="ODR66" s="210"/>
      <c r="ODU66" s="201"/>
      <c r="ODV66" s="210"/>
      <c r="ODY66" s="201"/>
      <c r="ODZ66" s="210"/>
      <c r="OEC66" s="201"/>
      <c r="OED66" s="210"/>
      <c r="OEG66" s="201"/>
      <c r="OEH66" s="210"/>
      <c r="OEK66" s="201"/>
      <c r="OEL66" s="210"/>
      <c r="OEO66" s="201"/>
      <c r="OEP66" s="210"/>
      <c r="OES66" s="201"/>
      <c r="OET66" s="210"/>
      <c r="OEW66" s="201"/>
      <c r="OEX66" s="210"/>
      <c r="OFA66" s="201"/>
      <c r="OFB66" s="210"/>
      <c r="OFE66" s="201"/>
      <c r="OFF66" s="210"/>
      <c r="OFI66" s="201"/>
      <c r="OFJ66" s="210"/>
      <c r="OFM66" s="201"/>
      <c r="OFN66" s="210"/>
      <c r="OFQ66" s="201"/>
      <c r="OFR66" s="210"/>
      <c r="OFU66" s="201"/>
      <c r="OFV66" s="210"/>
      <c r="OFY66" s="201"/>
      <c r="OFZ66" s="210"/>
      <c r="OGC66" s="201"/>
      <c r="OGD66" s="210"/>
      <c r="OGG66" s="201"/>
      <c r="OGH66" s="210"/>
      <c r="OGK66" s="201"/>
      <c r="OGL66" s="210"/>
      <c r="OGO66" s="201"/>
      <c r="OGP66" s="210"/>
      <c r="OGS66" s="201"/>
      <c r="OGT66" s="210"/>
      <c r="OGW66" s="201"/>
      <c r="OGX66" s="210"/>
      <c r="OHA66" s="201"/>
      <c r="OHB66" s="210"/>
      <c r="OHE66" s="201"/>
      <c r="OHF66" s="210"/>
      <c r="OHI66" s="201"/>
      <c r="OHJ66" s="210"/>
      <c r="OHM66" s="201"/>
      <c r="OHN66" s="210"/>
      <c r="OHQ66" s="201"/>
      <c r="OHR66" s="210"/>
      <c r="OHU66" s="201"/>
      <c r="OHV66" s="210"/>
      <c r="OHY66" s="201"/>
      <c r="OHZ66" s="210"/>
      <c r="OIC66" s="201"/>
      <c r="OID66" s="210"/>
      <c r="OIG66" s="201"/>
      <c r="OIH66" s="210"/>
      <c r="OIK66" s="201"/>
      <c r="OIL66" s="210"/>
      <c r="OIO66" s="201"/>
      <c r="OIP66" s="210"/>
      <c r="OIS66" s="201"/>
      <c r="OIT66" s="210"/>
      <c r="OIW66" s="201"/>
      <c r="OIX66" s="210"/>
      <c r="OJA66" s="201"/>
      <c r="OJB66" s="210"/>
      <c r="OJE66" s="201"/>
      <c r="OJF66" s="210"/>
      <c r="OJI66" s="201"/>
      <c r="OJJ66" s="210"/>
      <c r="OJM66" s="201"/>
      <c r="OJN66" s="210"/>
      <c r="OJQ66" s="201"/>
      <c r="OJR66" s="210"/>
      <c r="OJU66" s="201"/>
      <c r="OJV66" s="210"/>
      <c r="OJY66" s="201"/>
      <c r="OJZ66" s="210"/>
      <c r="OKC66" s="201"/>
      <c r="OKD66" s="210"/>
      <c r="OKG66" s="201"/>
      <c r="OKH66" s="210"/>
      <c r="OKK66" s="201"/>
      <c r="OKL66" s="210"/>
      <c r="OKO66" s="201"/>
      <c r="OKP66" s="210"/>
      <c r="OKS66" s="201"/>
      <c r="OKT66" s="210"/>
      <c r="OKW66" s="201"/>
      <c r="OKX66" s="210"/>
      <c r="OLA66" s="201"/>
      <c r="OLB66" s="210"/>
      <c r="OLE66" s="201"/>
      <c r="OLF66" s="210"/>
      <c r="OLI66" s="201"/>
      <c r="OLJ66" s="210"/>
      <c r="OLM66" s="201"/>
      <c r="OLN66" s="210"/>
      <c r="OLQ66" s="201"/>
      <c r="OLR66" s="210"/>
      <c r="OLU66" s="201"/>
      <c r="OLV66" s="210"/>
      <c r="OLY66" s="201"/>
      <c r="OLZ66" s="210"/>
      <c r="OMC66" s="201"/>
      <c r="OMD66" s="210"/>
      <c r="OMG66" s="201"/>
      <c r="OMH66" s="210"/>
      <c r="OMK66" s="201"/>
      <c r="OML66" s="210"/>
      <c r="OMO66" s="201"/>
      <c r="OMP66" s="210"/>
      <c r="OMS66" s="201"/>
      <c r="OMT66" s="210"/>
      <c r="OMW66" s="201"/>
      <c r="OMX66" s="210"/>
      <c r="ONA66" s="201"/>
      <c r="ONB66" s="210"/>
      <c r="ONE66" s="201"/>
      <c r="ONF66" s="210"/>
      <c r="ONI66" s="201"/>
      <c r="ONJ66" s="210"/>
      <c r="ONM66" s="201"/>
      <c r="ONN66" s="210"/>
      <c r="ONQ66" s="201"/>
      <c r="ONR66" s="210"/>
      <c r="ONU66" s="201"/>
      <c r="ONV66" s="210"/>
      <c r="ONY66" s="201"/>
      <c r="ONZ66" s="210"/>
      <c r="OOC66" s="201"/>
      <c r="OOD66" s="210"/>
      <c r="OOG66" s="201"/>
      <c r="OOH66" s="210"/>
      <c r="OOK66" s="201"/>
      <c r="OOL66" s="210"/>
      <c r="OOO66" s="201"/>
      <c r="OOP66" s="210"/>
      <c r="OOS66" s="201"/>
      <c r="OOT66" s="210"/>
      <c r="OOW66" s="201"/>
      <c r="OOX66" s="210"/>
      <c r="OPA66" s="201"/>
      <c r="OPB66" s="210"/>
      <c r="OPE66" s="201"/>
      <c r="OPF66" s="210"/>
      <c r="OPI66" s="201"/>
      <c r="OPJ66" s="210"/>
      <c r="OPM66" s="201"/>
      <c r="OPN66" s="210"/>
      <c r="OPQ66" s="201"/>
      <c r="OPR66" s="210"/>
      <c r="OPU66" s="201"/>
      <c r="OPV66" s="210"/>
      <c r="OPY66" s="201"/>
      <c r="OPZ66" s="210"/>
      <c r="OQC66" s="201"/>
      <c r="OQD66" s="210"/>
      <c r="OQG66" s="201"/>
      <c r="OQH66" s="210"/>
      <c r="OQK66" s="201"/>
      <c r="OQL66" s="210"/>
      <c r="OQO66" s="201"/>
      <c r="OQP66" s="210"/>
      <c r="OQS66" s="201"/>
      <c r="OQT66" s="210"/>
      <c r="OQW66" s="201"/>
      <c r="OQX66" s="210"/>
      <c r="ORA66" s="201"/>
      <c r="ORB66" s="210"/>
      <c r="ORE66" s="201"/>
      <c r="ORF66" s="210"/>
      <c r="ORI66" s="201"/>
      <c r="ORJ66" s="210"/>
      <c r="ORM66" s="201"/>
      <c r="ORN66" s="210"/>
      <c r="ORQ66" s="201"/>
      <c r="ORR66" s="210"/>
      <c r="ORU66" s="201"/>
      <c r="ORV66" s="210"/>
      <c r="ORY66" s="201"/>
      <c r="ORZ66" s="210"/>
      <c r="OSC66" s="201"/>
      <c r="OSD66" s="210"/>
      <c r="OSG66" s="201"/>
      <c r="OSH66" s="210"/>
      <c r="OSK66" s="201"/>
      <c r="OSL66" s="210"/>
      <c r="OSO66" s="201"/>
      <c r="OSP66" s="210"/>
      <c r="OSS66" s="201"/>
      <c r="OST66" s="210"/>
      <c r="OSW66" s="201"/>
      <c r="OSX66" s="210"/>
      <c r="OTA66" s="201"/>
      <c r="OTB66" s="210"/>
      <c r="OTE66" s="201"/>
      <c r="OTF66" s="210"/>
      <c r="OTI66" s="201"/>
      <c r="OTJ66" s="210"/>
      <c r="OTM66" s="201"/>
      <c r="OTN66" s="210"/>
      <c r="OTQ66" s="201"/>
      <c r="OTR66" s="210"/>
      <c r="OTU66" s="201"/>
      <c r="OTV66" s="210"/>
      <c r="OTY66" s="201"/>
      <c r="OTZ66" s="210"/>
      <c r="OUC66" s="201"/>
      <c r="OUD66" s="210"/>
      <c r="OUG66" s="201"/>
      <c r="OUH66" s="210"/>
      <c r="OUK66" s="201"/>
      <c r="OUL66" s="210"/>
      <c r="OUO66" s="201"/>
      <c r="OUP66" s="210"/>
      <c r="OUS66" s="201"/>
      <c r="OUT66" s="210"/>
      <c r="OUW66" s="201"/>
      <c r="OUX66" s="210"/>
      <c r="OVA66" s="201"/>
      <c r="OVB66" s="210"/>
      <c r="OVE66" s="201"/>
      <c r="OVF66" s="210"/>
      <c r="OVI66" s="201"/>
      <c r="OVJ66" s="210"/>
      <c r="OVM66" s="201"/>
      <c r="OVN66" s="210"/>
      <c r="OVQ66" s="201"/>
      <c r="OVR66" s="210"/>
      <c r="OVU66" s="201"/>
      <c r="OVV66" s="210"/>
      <c r="OVY66" s="201"/>
      <c r="OVZ66" s="210"/>
      <c r="OWC66" s="201"/>
      <c r="OWD66" s="210"/>
      <c r="OWG66" s="201"/>
      <c r="OWH66" s="210"/>
      <c r="OWK66" s="201"/>
      <c r="OWL66" s="210"/>
      <c r="OWO66" s="201"/>
      <c r="OWP66" s="210"/>
      <c r="OWS66" s="201"/>
      <c r="OWT66" s="210"/>
      <c r="OWW66" s="201"/>
      <c r="OWX66" s="210"/>
      <c r="OXA66" s="201"/>
      <c r="OXB66" s="210"/>
      <c r="OXE66" s="201"/>
      <c r="OXF66" s="210"/>
      <c r="OXI66" s="201"/>
      <c r="OXJ66" s="210"/>
      <c r="OXM66" s="201"/>
      <c r="OXN66" s="210"/>
      <c r="OXQ66" s="201"/>
      <c r="OXR66" s="210"/>
      <c r="OXU66" s="201"/>
      <c r="OXV66" s="210"/>
      <c r="OXY66" s="201"/>
      <c r="OXZ66" s="210"/>
      <c r="OYC66" s="201"/>
      <c r="OYD66" s="210"/>
      <c r="OYG66" s="201"/>
      <c r="OYH66" s="210"/>
      <c r="OYK66" s="201"/>
      <c r="OYL66" s="210"/>
      <c r="OYO66" s="201"/>
      <c r="OYP66" s="210"/>
      <c r="OYS66" s="201"/>
      <c r="OYT66" s="210"/>
      <c r="OYW66" s="201"/>
      <c r="OYX66" s="210"/>
      <c r="OZA66" s="201"/>
      <c r="OZB66" s="210"/>
      <c r="OZE66" s="201"/>
      <c r="OZF66" s="210"/>
      <c r="OZI66" s="201"/>
      <c r="OZJ66" s="210"/>
      <c r="OZM66" s="201"/>
      <c r="OZN66" s="210"/>
      <c r="OZQ66" s="201"/>
      <c r="OZR66" s="210"/>
      <c r="OZU66" s="201"/>
      <c r="OZV66" s="210"/>
      <c r="OZY66" s="201"/>
      <c r="OZZ66" s="210"/>
      <c r="PAC66" s="201"/>
      <c r="PAD66" s="210"/>
      <c r="PAG66" s="201"/>
      <c r="PAH66" s="210"/>
      <c r="PAK66" s="201"/>
      <c r="PAL66" s="210"/>
      <c r="PAO66" s="201"/>
      <c r="PAP66" s="210"/>
      <c r="PAS66" s="201"/>
      <c r="PAT66" s="210"/>
      <c r="PAW66" s="201"/>
      <c r="PAX66" s="210"/>
      <c r="PBA66" s="201"/>
      <c r="PBB66" s="210"/>
      <c r="PBE66" s="201"/>
      <c r="PBF66" s="210"/>
      <c r="PBI66" s="201"/>
      <c r="PBJ66" s="210"/>
      <c r="PBM66" s="201"/>
      <c r="PBN66" s="210"/>
      <c r="PBQ66" s="201"/>
      <c r="PBR66" s="210"/>
      <c r="PBU66" s="201"/>
      <c r="PBV66" s="210"/>
      <c r="PBY66" s="201"/>
      <c r="PBZ66" s="210"/>
      <c r="PCC66" s="201"/>
      <c r="PCD66" s="210"/>
      <c r="PCG66" s="201"/>
      <c r="PCH66" s="210"/>
      <c r="PCK66" s="201"/>
      <c r="PCL66" s="210"/>
      <c r="PCO66" s="201"/>
      <c r="PCP66" s="210"/>
      <c r="PCS66" s="201"/>
      <c r="PCT66" s="210"/>
      <c r="PCW66" s="201"/>
      <c r="PCX66" s="210"/>
      <c r="PDA66" s="201"/>
      <c r="PDB66" s="210"/>
      <c r="PDE66" s="201"/>
      <c r="PDF66" s="210"/>
      <c r="PDI66" s="201"/>
      <c r="PDJ66" s="210"/>
      <c r="PDM66" s="201"/>
      <c r="PDN66" s="210"/>
      <c r="PDQ66" s="201"/>
      <c r="PDR66" s="210"/>
      <c r="PDU66" s="201"/>
      <c r="PDV66" s="210"/>
      <c r="PDY66" s="201"/>
      <c r="PDZ66" s="210"/>
      <c r="PEC66" s="201"/>
      <c r="PED66" s="210"/>
      <c r="PEG66" s="201"/>
      <c r="PEH66" s="210"/>
      <c r="PEK66" s="201"/>
      <c r="PEL66" s="210"/>
      <c r="PEO66" s="201"/>
      <c r="PEP66" s="210"/>
      <c r="PES66" s="201"/>
      <c r="PET66" s="210"/>
      <c r="PEW66" s="201"/>
      <c r="PEX66" s="210"/>
      <c r="PFA66" s="201"/>
      <c r="PFB66" s="210"/>
      <c r="PFE66" s="201"/>
      <c r="PFF66" s="210"/>
      <c r="PFI66" s="201"/>
      <c r="PFJ66" s="210"/>
      <c r="PFM66" s="201"/>
      <c r="PFN66" s="210"/>
      <c r="PFQ66" s="201"/>
      <c r="PFR66" s="210"/>
      <c r="PFU66" s="201"/>
      <c r="PFV66" s="210"/>
      <c r="PFY66" s="201"/>
      <c r="PFZ66" s="210"/>
      <c r="PGC66" s="201"/>
      <c r="PGD66" s="210"/>
      <c r="PGG66" s="201"/>
      <c r="PGH66" s="210"/>
      <c r="PGK66" s="201"/>
      <c r="PGL66" s="210"/>
      <c r="PGO66" s="201"/>
      <c r="PGP66" s="210"/>
      <c r="PGS66" s="201"/>
      <c r="PGT66" s="210"/>
      <c r="PGW66" s="201"/>
      <c r="PGX66" s="210"/>
      <c r="PHA66" s="201"/>
      <c r="PHB66" s="210"/>
      <c r="PHE66" s="201"/>
      <c r="PHF66" s="210"/>
      <c r="PHI66" s="201"/>
      <c r="PHJ66" s="210"/>
      <c r="PHM66" s="201"/>
      <c r="PHN66" s="210"/>
      <c r="PHQ66" s="201"/>
      <c r="PHR66" s="210"/>
      <c r="PHU66" s="201"/>
      <c r="PHV66" s="210"/>
      <c r="PHY66" s="201"/>
      <c r="PHZ66" s="210"/>
      <c r="PIC66" s="201"/>
      <c r="PID66" s="210"/>
      <c r="PIG66" s="201"/>
      <c r="PIH66" s="210"/>
      <c r="PIK66" s="201"/>
      <c r="PIL66" s="210"/>
      <c r="PIO66" s="201"/>
      <c r="PIP66" s="210"/>
      <c r="PIS66" s="201"/>
      <c r="PIT66" s="210"/>
      <c r="PIW66" s="201"/>
      <c r="PIX66" s="210"/>
      <c r="PJA66" s="201"/>
      <c r="PJB66" s="210"/>
      <c r="PJE66" s="201"/>
      <c r="PJF66" s="210"/>
      <c r="PJI66" s="201"/>
      <c r="PJJ66" s="210"/>
      <c r="PJM66" s="201"/>
      <c r="PJN66" s="210"/>
      <c r="PJQ66" s="201"/>
      <c r="PJR66" s="210"/>
      <c r="PJU66" s="201"/>
      <c r="PJV66" s="210"/>
      <c r="PJY66" s="201"/>
      <c r="PJZ66" s="210"/>
      <c r="PKC66" s="201"/>
      <c r="PKD66" s="210"/>
      <c r="PKG66" s="201"/>
      <c r="PKH66" s="210"/>
      <c r="PKK66" s="201"/>
      <c r="PKL66" s="210"/>
      <c r="PKO66" s="201"/>
      <c r="PKP66" s="210"/>
      <c r="PKS66" s="201"/>
      <c r="PKT66" s="210"/>
      <c r="PKW66" s="201"/>
      <c r="PKX66" s="210"/>
      <c r="PLA66" s="201"/>
      <c r="PLB66" s="210"/>
      <c r="PLE66" s="201"/>
      <c r="PLF66" s="210"/>
      <c r="PLI66" s="201"/>
      <c r="PLJ66" s="210"/>
      <c r="PLM66" s="201"/>
      <c r="PLN66" s="210"/>
      <c r="PLQ66" s="201"/>
      <c r="PLR66" s="210"/>
      <c r="PLU66" s="201"/>
      <c r="PLV66" s="210"/>
      <c r="PLY66" s="201"/>
      <c r="PLZ66" s="210"/>
      <c r="PMC66" s="201"/>
      <c r="PMD66" s="210"/>
      <c r="PMG66" s="201"/>
      <c r="PMH66" s="210"/>
      <c r="PMK66" s="201"/>
      <c r="PML66" s="210"/>
      <c r="PMO66" s="201"/>
      <c r="PMP66" s="210"/>
      <c r="PMS66" s="201"/>
      <c r="PMT66" s="210"/>
      <c r="PMW66" s="201"/>
      <c r="PMX66" s="210"/>
      <c r="PNA66" s="201"/>
      <c r="PNB66" s="210"/>
      <c r="PNE66" s="201"/>
      <c r="PNF66" s="210"/>
      <c r="PNI66" s="201"/>
      <c r="PNJ66" s="210"/>
      <c r="PNM66" s="201"/>
      <c r="PNN66" s="210"/>
      <c r="PNQ66" s="201"/>
      <c r="PNR66" s="210"/>
      <c r="PNU66" s="201"/>
      <c r="PNV66" s="210"/>
      <c r="PNY66" s="201"/>
      <c r="PNZ66" s="210"/>
      <c r="POC66" s="201"/>
      <c r="POD66" s="210"/>
      <c r="POG66" s="201"/>
      <c r="POH66" s="210"/>
      <c r="POK66" s="201"/>
      <c r="POL66" s="210"/>
      <c r="POO66" s="201"/>
      <c r="POP66" s="210"/>
      <c r="POS66" s="201"/>
      <c r="POT66" s="210"/>
      <c r="POW66" s="201"/>
      <c r="POX66" s="210"/>
      <c r="PPA66" s="201"/>
      <c r="PPB66" s="210"/>
      <c r="PPE66" s="201"/>
      <c r="PPF66" s="210"/>
      <c r="PPI66" s="201"/>
      <c r="PPJ66" s="210"/>
      <c r="PPM66" s="201"/>
      <c r="PPN66" s="210"/>
      <c r="PPQ66" s="201"/>
      <c r="PPR66" s="210"/>
      <c r="PPU66" s="201"/>
      <c r="PPV66" s="210"/>
      <c r="PPY66" s="201"/>
      <c r="PPZ66" s="210"/>
      <c r="PQC66" s="201"/>
      <c r="PQD66" s="210"/>
      <c r="PQG66" s="201"/>
      <c r="PQH66" s="210"/>
      <c r="PQK66" s="201"/>
      <c r="PQL66" s="210"/>
      <c r="PQO66" s="201"/>
      <c r="PQP66" s="210"/>
      <c r="PQS66" s="201"/>
      <c r="PQT66" s="210"/>
      <c r="PQW66" s="201"/>
      <c r="PQX66" s="210"/>
      <c r="PRA66" s="201"/>
      <c r="PRB66" s="210"/>
      <c r="PRE66" s="201"/>
      <c r="PRF66" s="210"/>
      <c r="PRI66" s="201"/>
      <c r="PRJ66" s="210"/>
      <c r="PRM66" s="201"/>
      <c r="PRN66" s="210"/>
      <c r="PRQ66" s="201"/>
      <c r="PRR66" s="210"/>
      <c r="PRU66" s="201"/>
      <c r="PRV66" s="210"/>
      <c r="PRY66" s="201"/>
      <c r="PRZ66" s="210"/>
      <c r="PSC66" s="201"/>
      <c r="PSD66" s="210"/>
      <c r="PSG66" s="201"/>
      <c r="PSH66" s="210"/>
      <c r="PSK66" s="201"/>
      <c r="PSL66" s="210"/>
      <c r="PSO66" s="201"/>
      <c r="PSP66" s="210"/>
      <c r="PSS66" s="201"/>
      <c r="PST66" s="210"/>
      <c r="PSW66" s="201"/>
      <c r="PSX66" s="210"/>
      <c r="PTA66" s="201"/>
      <c r="PTB66" s="210"/>
      <c r="PTE66" s="201"/>
      <c r="PTF66" s="210"/>
      <c r="PTI66" s="201"/>
      <c r="PTJ66" s="210"/>
      <c r="PTM66" s="201"/>
      <c r="PTN66" s="210"/>
      <c r="PTQ66" s="201"/>
      <c r="PTR66" s="210"/>
      <c r="PTU66" s="201"/>
      <c r="PTV66" s="210"/>
      <c r="PTY66" s="201"/>
      <c r="PTZ66" s="210"/>
      <c r="PUC66" s="201"/>
      <c r="PUD66" s="210"/>
      <c r="PUG66" s="201"/>
      <c r="PUH66" s="210"/>
      <c r="PUK66" s="201"/>
      <c r="PUL66" s="210"/>
      <c r="PUO66" s="201"/>
      <c r="PUP66" s="210"/>
      <c r="PUS66" s="201"/>
      <c r="PUT66" s="210"/>
      <c r="PUW66" s="201"/>
      <c r="PUX66" s="210"/>
      <c r="PVA66" s="201"/>
      <c r="PVB66" s="210"/>
      <c r="PVE66" s="201"/>
      <c r="PVF66" s="210"/>
      <c r="PVI66" s="201"/>
      <c r="PVJ66" s="210"/>
      <c r="PVM66" s="201"/>
      <c r="PVN66" s="210"/>
      <c r="PVQ66" s="201"/>
      <c r="PVR66" s="210"/>
      <c r="PVU66" s="201"/>
      <c r="PVV66" s="210"/>
      <c r="PVY66" s="201"/>
      <c r="PVZ66" s="210"/>
      <c r="PWC66" s="201"/>
      <c r="PWD66" s="210"/>
      <c r="PWG66" s="201"/>
      <c r="PWH66" s="210"/>
      <c r="PWK66" s="201"/>
      <c r="PWL66" s="210"/>
      <c r="PWO66" s="201"/>
      <c r="PWP66" s="210"/>
      <c r="PWS66" s="201"/>
      <c r="PWT66" s="210"/>
      <c r="PWW66" s="201"/>
      <c r="PWX66" s="210"/>
      <c r="PXA66" s="201"/>
      <c r="PXB66" s="210"/>
      <c r="PXE66" s="201"/>
      <c r="PXF66" s="210"/>
      <c r="PXI66" s="201"/>
      <c r="PXJ66" s="210"/>
      <c r="PXM66" s="201"/>
      <c r="PXN66" s="210"/>
      <c r="PXQ66" s="201"/>
      <c r="PXR66" s="210"/>
      <c r="PXU66" s="201"/>
      <c r="PXV66" s="210"/>
      <c r="PXY66" s="201"/>
      <c r="PXZ66" s="210"/>
      <c r="PYC66" s="201"/>
      <c r="PYD66" s="210"/>
      <c r="PYG66" s="201"/>
      <c r="PYH66" s="210"/>
      <c r="PYK66" s="201"/>
      <c r="PYL66" s="210"/>
      <c r="PYO66" s="201"/>
      <c r="PYP66" s="210"/>
      <c r="PYS66" s="201"/>
      <c r="PYT66" s="210"/>
      <c r="PYW66" s="201"/>
      <c r="PYX66" s="210"/>
      <c r="PZA66" s="201"/>
      <c r="PZB66" s="210"/>
      <c r="PZE66" s="201"/>
      <c r="PZF66" s="210"/>
      <c r="PZI66" s="201"/>
      <c r="PZJ66" s="210"/>
      <c r="PZM66" s="201"/>
      <c r="PZN66" s="210"/>
      <c r="PZQ66" s="201"/>
      <c r="PZR66" s="210"/>
      <c r="PZU66" s="201"/>
      <c r="PZV66" s="210"/>
      <c r="PZY66" s="201"/>
      <c r="PZZ66" s="210"/>
      <c r="QAC66" s="201"/>
      <c r="QAD66" s="210"/>
      <c r="QAG66" s="201"/>
      <c r="QAH66" s="210"/>
      <c r="QAK66" s="201"/>
      <c r="QAL66" s="210"/>
      <c r="QAO66" s="201"/>
      <c r="QAP66" s="210"/>
      <c r="QAS66" s="201"/>
      <c r="QAT66" s="210"/>
      <c r="QAW66" s="201"/>
      <c r="QAX66" s="210"/>
      <c r="QBA66" s="201"/>
      <c r="QBB66" s="210"/>
      <c r="QBE66" s="201"/>
      <c r="QBF66" s="210"/>
      <c r="QBI66" s="201"/>
      <c r="QBJ66" s="210"/>
      <c r="QBM66" s="201"/>
      <c r="QBN66" s="210"/>
      <c r="QBQ66" s="201"/>
      <c r="QBR66" s="210"/>
      <c r="QBU66" s="201"/>
      <c r="QBV66" s="210"/>
      <c r="QBY66" s="201"/>
      <c r="QBZ66" s="210"/>
      <c r="QCC66" s="201"/>
      <c r="QCD66" s="210"/>
      <c r="QCG66" s="201"/>
      <c r="QCH66" s="210"/>
      <c r="QCK66" s="201"/>
      <c r="QCL66" s="210"/>
      <c r="QCO66" s="201"/>
      <c r="QCP66" s="210"/>
      <c r="QCS66" s="201"/>
      <c r="QCT66" s="210"/>
      <c r="QCW66" s="201"/>
      <c r="QCX66" s="210"/>
      <c r="QDA66" s="201"/>
      <c r="QDB66" s="210"/>
      <c r="QDE66" s="201"/>
      <c r="QDF66" s="210"/>
      <c r="QDI66" s="201"/>
      <c r="QDJ66" s="210"/>
      <c r="QDM66" s="201"/>
      <c r="QDN66" s="210"/>
      <c r="QDQ66" s="201"/>
      <c r="QDR66" s="210"/>
      <c r="QDU66" s="201"/>
      <c r="QDV66" s="210"/>
      <c r="QDY66" s="201"/>
      <c r="QDZ66" s="210"/>
      <c r="QEC66" s="201"/>
      <c r="QED66" s="210"/>
      <c r="QEG66" s="201"/>
      <c r="QEH66" s="210"/>
      <c r="QEK66" s="201"/>
      <c r="QEL66" s="210"/>
      <c r="QEO66" s="201"/>
      <c r="QEP66" s="210"/>
      <c r="QES66" s="201"/>
      <c r="QET66" s="210"/>
      <c r="QEW66" s="201"/>
      <c r="QEX66" s="210"/>
      <c r="QFA66" s="201"/>
      <c r="QFB66" s="210"/>
      <c r="QFE66" s="201"/>
      <c r="QFF66" s="210"/>
      <c r="QFI66" s="201"/>
      <c r="QFJ66" s="210"/>
      <c r="QFM66" s="201"/>
      <c r="QFN66" s="210"/>
      <c r="QFQ66" s="201"/>
      <c r="QFR66" s="210"/>
      <c r="QFU66" s="201"/>
      <c r="QFV66" s="210"/>
      <c r="QFY66" s="201"/>
      <c r="QFZ66" s="210"/>
      <c r="QGC66" s="201"/>
      <c r="QGD66" s="210"/>
      <c r="QGG66" s="201"/>
      <c r="QGH66" s="210"/>
      <c r="QGK66" s="201"/>
      <c r="QGL66" s="210"/>
      <c r="QGO66" s="201"/>
      <c r="QGP66" s="210"/>
      <c r="QGS66" s="201"/>
      <c r="QGT66" s="210"/>
      <c r="QGW66" s="201"/>
      <c r="QGX66" s="210"/>
      <c r="QHA66" s="201"/>
      <c r="QHB66" s="210"/>
      <c r="QHE66" s="201"/>
      <c r="QHF66" s="210"/>
      <c r="QHI66" s="201"/>
      <c r="QHJ66" s="210"/>
      <c r="QHM66" s="201"/>
      <c r="QHN66" s="210"/>
      <c r="QHQ66" s="201"/>
      <c r="QHR66" s="210"/>
      <c r="QHU66" s="201"/>
      <c r="QHV66" s="210"/>
      <c r="QHY66" s="201"/>
      <c r="QHZ66" s="210"/>
      <c r="QIC66" s="201"/>
      <c r="QID66" s="210"/>
      <c r="QIG66" s="201"/>
      <c r="QIH66" s="210"/>
      <c r="QIK66" s="201"/>
      <c r="QIL66" s="210"/>
      <c r="QIO66" s="201"/>
      <c r="QIP66" s="210"/>
      <c r="QIS66" s="201"/>
      <c r="QIT66" s="210"/>
      <c r="QIW66" s="201"/>
      <c r="QIX66" s="210"/>
      <c r="QJA66" s="201"/>
      <c r="QJB66" s="210"/>
      <c r="QJE66" s="201"/>
      <c r="QJF66" s="210"/>
      <c r="QJI66" s="201"/>
      <c r="QJJ66" s="210"/>
      <c r="QJM66" s="201"/>
      <c r="QJN66" s="210"/>
      <c r="QJQ66" s="201"/>
      <c r="QJR66" s="210"/>
      <c r="QJU66" s="201"/>
      <c r="QJV66" s="210"/>
      <c r="QJY66" s="201"/>
      <c r="QJZ66" s="210"/>
      <c r="QKC66" s="201"/>
      <c r="QKD66" s="210"/>
      <c r="QKG66" s="201"/>
      <c r="QKH66" s="210"/>
      <c r="QKK66" s="201"/>
      <c r="QKL66" s="210"/>
      <c r="QKO66" s="201"/>
      <c r="QKP66" s="210"/>
      <c r="QKS66" s="201"/>
      <c r="QKT66" s="210"/>
      <c r="QKW66" s="201"/>
      <c r="QKX66" s="210"/>
      <c r="QLA66" s="201"/>
      <c r="QLB66" s="210"/>
      <c r="QLE66" s="201"/>
      <c r="QLF66" s="210"/>
      <c r="QLI66" s="201"/>
      <c r="QLJ66" s="210"/>
      <c r="QLM66" s="201"/>
      <c r="QLN66" s="210"/>
      <c r="QLQ66" s="201"/>
      <c r="QLR66" s="210"/>
      <c r="QLU66" s="201"/>
      <c r="QLV66" s="210"/>
      <c r="QLY66" s="201"/>
      <c r="QLZ66" s="210"/>
      <c r="QMC66" s="201"/>
      <c r="QMD66" s="210"/>
      <c r="QMG66" s="201"/>
      <c r="QMH66" s="210"/>
      <c r="QMK66" s="201"/>
      <c r="QML66" s="210"/>
      <c r="QMO66" s="201"/>
      <c r="QMP66" s="210"/>
      <c r="QMS66" s="201"/>
      <c r="QMT66" s="210"/>
      <c r="QMW66" s="201"/>
      <c r="QMX66" s="210"/>
      <c r="QNA66" s="201"/>
      <c r="QNB66" s="210"/>
      <c r="QNE66" s="201"/>
      <c r="QNF66" s="210"/>
      <c r="QNI66" s="201"/>
      <c r="QNJ66" s="210"/>
      <c r="QNM66" s="201"/>
      <c r="QNN66" s="210"/>
      <c r="QNQ66" s="201"/>
      <c r="QNR66" s="210"/>
      <c r="QNU66" s="201"/>
      <c r="QNV66" s="210"/>
      <c r="QNY66" s="201"/>
      <c r="QNZ66" s="210"/>
      <c r="QOC66" s="201"/>
      <c r="QOD66" s="210"/>
      <c r="QOG66" s="201"/>
      <c r="QOH66" s="210"/>
      <c r="QOK66" s="201"/>
      <c r="QOL66" s="210"/>
      <c r="QOO66" s="201"/>
      <c r="QOP66" s="210"/>
      <c r="QOS66" s="201"/>
      <c r="QOT66" s="210"/>
      <c r="QOW66" s="201"/>
      <c r="QOX66" s="210"/>
      <c r="QPA66" s="201"/>
      <c r="QPB66" s="210"/>
      <c r="QPE66" s="201"/>
      <c r="QPF66" s="210"/>
      <c r="QPI66" s="201"/>
      <c r="QPJ66" s="210"/>
      <c r="QPM66" s="201"/>
      <c r="QPN66" s="210"/>
      <c r="QPQ66" s="201"/>
      <c r="QPR66" s="210"/>
      <c r="QPU66" s="201"/>
      <c r="QPV66" s="210"/>
      <c r="QPY66" s="201"/>
      <c r="QPZ66" s="210"/>
      <c r="QQC66" s="201"/>
      <c r="QQD66" s="210"/>
      <c r="QQG66" s="201"/>
      <c r="QQH66" s="210"/>
      <c r="QQK66" s="201"/>
      <c r="QQL66" s="210"/>
      <c r="QQO66" s="201"/>
      <c r="QQP66" s="210"/>
      <c r="QQS66" s="201"/>
      <c r="QQT66" s="210"/>
      <c r="QQW66" s="201"/>
      <c r="QQX66" s="210"/>
      <c r="QRA66" s="201"/>
      <c r="QRB66" s="210"/>
      <c r="QRE66" s="201"/>
      <c r="QRF66" s="210"/>
      <c r="QRI66" s="201"/>
      <c r="QRJ66" s="210"/>
      <c r="QRM66" s="201"/>
      <c r="QRN66" s="210"/>
      <c r="QRQ66" s="201"/>
      <c r="QRR66" s="210"/>
      <c r="QRU66" s="201"/>
      <c r="QRV66" s="210"/>
      <c r="QRY66" s="201"/>
      <c r="QRZ66" s="210"/>
      <c r="QSC66" s="201"/>
      <c r="QSD66" s="210"/>
      <c r="QSG66" s="201"/>
      <c r="QSH66" s="210"/>
      <c r="QSK66" s="201"/>
      <c r="QSL66" s="210"/>
      <c r="QSO66" s="201"/>
      <c r="QSP66" s="210"/>
      <c r="QSS66" s="201"/>
      <c r="QST66" s="210"/>
      <c r="QSW66" s="201"/>
      <c r="QSX66" s="210"/>
      <c r="QTA66" s="201"/>
      <c r="QTB66" s="210"/>
      <c r="QTE66" s="201"/>
      <c r="QTF66" s="210"/>
      <c r="QTI66" s="201"/>
      <c r="QTJ66" s="210"/>
      <c r="QTM66" s="201"/>
      <c r="QTN66" s="210"/>
      <c r="QTQ66" s="201"/>
      <c r="QTR66" s="210"/>
      <c r="QTU66" s="201"/>
      <c r="QTV66" s="210"/>
      <c r="QTY66" s="201"/>
      <c r="QTZ66" s="210"/>
      <c r="QUC66" s="201"/>
      <c r="QUD66" s="210"/>
      <c r="QUG66" s="201"/>
      <c r="QUH66" s="210"/>
      <c r="QUK66" s="201"/>
      <c r="QUL66" s="210"/>
      <c r="QUO66" s="201"/>
      <c r="QUP66" s="210"/>
      <c r="QUS66" s="201"/>
      <c r="QUT66" s="210"/>
      <c r="QUW66" s="201"/>
      <c r="QUX66" s="210"/>
      <c r="QVA66" s="201"/>
      <c r="QVB66" s="210"/>
      <c r="QVE66" s="201"/>
      <c r="QVF66" s="210"/>
      <c r="QVI66" s="201"/>
      <c r="QVJ66" s="210"/>
      <c r="QVM66" s="201"/>
      <c r="QVN66" s="210"/>
      <c r="QVQ66" s="201"/>
      <c r="QVR66" s="210"/>
      <c r="QVU66" s="201"/>
      <c r="QVV66" s="210"/>
      <c r="QVY66" s="201"/>
      <c r="QVZ66" s="210"/>
      <c r="QWC66" s="201"/>
      <c r="QWD66" s="210"/>
      <c r="QWG66" s="201"/>
      <c r="QWH66" s="210"/>
      <c r="QWK66" s="201"/>
      <c r="QWL66" s="210"/>
      <c r="QWO66" s="201"/>
      <c r="QWP66" s="210"/>
      <c r="QWS66" s="201"/>
      <c r="QWT66" s="210"/>
      <c r="QWW66" s="201"/>
      <c r="QWX66" s="210"/>
      <c r="QXA66" s="201"/>
      <c r="QXB66" s="210"/>
      <c r="QXE66" s="201"/>
      <c r="QXF66" s="210"/>
      <c r="QXI66" s="201"/>
      <c r="QXJ66" s="210"/>
      <c r="QXM66" s="201"/>
      <c r="QXN66" s="210"/>
      <c r="QXQ66" s="201"/>
      <c r="QXR66" s="210"/>
      <c r="QXU66" s="201"/>
      <c r="QXV66" s="210"/>
      <c r="QXY66" s="201"/>
      <c r="QXZ66" s="210"/>
      <c r="QYC66" s="201"/>
      <c r="QYD66" s="210"/>
      <c r="QYG66" s="201"/>
      <c r="QYH66" s="210"/>
      <c r="QYK66" s="201"/>
      <c r="QYL66" s="210"/>
      <c r="QYO66" s="201"/>
      <c r="QYP66" s="210"/>
      <c r="QYS66" s="201"/>
      <c r="QYT66" s="210"/>
      <c r="QYW66" s="201"/>
      <c r="QYX66" s="210"/>
      <c r="QZA66" s="201"/>
      <c r="QZB66" s="210"/>
      <c r="QZE66" s="201"/>
      <c r="QZF66" s="210"/>
      <c r="QZI66" s="201"/>
      <c r="QZJ66" s="210"/>
      <c r="QZM66" s="201"/>
      <c r="QZN66" s="210"/>
      <c r="QZQ66" s="201"/>
      <c r="QZR66" s="210"/>
      <c r="QZU66" s="201"/>
      <c r="QZV66" s="210"/>
      <c r="QZY66" s="201"/>
      <c r="QZZ66" s="210"/>
      <c r="RAC66" s="201"/>
      <c r="RAD66" s="210"/>
      <c r="RAG66" s="201"/>
      <c r="RAH66" s="210"/>
      <c r="RAK66" s="201"/>
      <c r="RAL66" s="210"/>
      <c r="RAO66" s="201"/>
      <c r="RAP66" s="210"/>
      <c r="RAS66" s="201"/>
      <c r="RAT66" s="210"/>
      <c r="RAW66" s="201"/>
      <c r="RAX66" s="210"/>
      <c r="RBA66" s="201"/>
      <c r="RBB66" s="210"/>
      <c r="RBE66" s="201"/>
      <c r="RBF66" s="210"/>
      <c r="RBI66" s="201"/>
      <c r="RBJ66" s="210"/>
      <c r="RBM66" s="201"/>
      <c r="RBN66" s="210"/>
      <c r="RBQ66" s="201"/>
      <c r="RBR66" s="210"/>
      <c r="RBU66" s="201"/>
      <c r="RBV66" s="210"/>
      <c r="RBY66" s="201"/>
      <c r="RBZ66" s="210"/>
      <c r="RCC66" s="201"/>
      <c r="RCD66" s="210"/>
      <c r="RCG66" s="201"/>
      <c r="RCH66" s="210"/>
      <c r="RCK66" s="201"/>
      <c r="RCL66" s="210"/>
      <c r="RCO66" s="201"/>
      <c r="RCP66" s="210"/>
      <c r="RCS66" s="201"/>
      <c r="RCT66" s="210"/>
      <c r="RCW66" s="201"/>
      <c r="RCX66" s="210"/>
      <c r="RDA66" s="201"/>
      <c r="RDB66" s="210"/>
      <c r="RDE66" s="201"/>
      <c r="RDF66" s="210"/>
      <c r="RDI66" s="201"/>
      <c r="RDJ66" s="210"/>
      <c r="RDM66" s="201"/>
      <c r="RDN66" s="210"/>
      <c r="RDQ66" s="201"/>
      <c r="RDR66" s="210"/>
      <c r="RDU66" s="201"/>
      <c r="RDV66" s="210"/>
      <c r="RDY66" s="201"/>
      <c r="RDZ66" s="210"/>
      <c r="REC66" s="201"/>
      <c r="RED66" s="210"/>
      <c r="REG66" s="201"/>
      <c r="REH66" s="210"/>
      <c r="REK66" s="201"/>
      <c r="REL66" s="210"/>
      <c r="REO66" s="201"/>
      <c r="REP66" s="210"/>
      <c r="RES66" s="201"/>
      <c r="RET66" s="210"/>
      <c r="REW66" s="201"/>
      <c r="REX66" s="210"/>
      <c r="RFA66" s="201"/>
      <c r="RFB66" s="210"/>
      <c r="RFE66" s="201"/>
      <c r="RFF66" s="210"/>
      <c r="RFI66" s="201"/>
      <c r="RFJ66" s="210"/>
      <c r="RFM66" s="201"/>
      <c r="RFN66" s="210"/>
      <c r="RFQ66" s="201"/>
      <c r="RFR66" s="210"/>
      <c r="RFU66" s="201"/>
      <c r="RFV66" s="210"/>
      <c r="RFY66" s="201"/>
      <c r="RFZ66" s="210"/>
      <c r="RGC66" s="201"/>
      <c r="RGD66" s="210"/>
      <c r="RGG66" s="201"/>
      <c r="RGH66" s="210"/>
      <c r="RGK66" s="201"/>
      <c r="RGL66" s="210"/>
      <c r="RGO66" s="201"/>
      <c r="RGP66" s="210"/>
      <c r="RGS66" s="201"/>
      <c r="RGT66" s="210"/>
      <c r="RGW66" s="201"/>
      <c r="RGX66" s="210"/>
      <c r="RHA66" s="201"/>
      <c r="RHB66" s="210"/>
      <c r="RHE66" s="201"/>
      <c r="RHF66" s="210"/>
      <c r="RHI66" s="201"/>
      <c r="RHJ66" s="210"/>
      <c r="RHM66" s="201"/>
      <c r="RHN66" s="210"/>
      <c r="RHQ66" s="201"/>
      <c r="RHR66" s="210"/>
      <c r="RHU66" s="201"/>
      <c r="RHV66" s="210"/>
      <c r="RHY66" s="201"/>
      <c r="RHZ66" s="210"/>
      <c r="RIC66" s="201"/>
      <c r="RID66" s="210"/>
      <c r="RIG66" s="201"/>
      <c r="RIH66" s="210"/>
      <c r="RIK66" s="201"/>
      <c r="RIL66" s="210"/>
      <c r="RIO66" s="201"/>
      <c r="RIP66" s="210"/>
      <c r="RIS66" s="201"/>
      <c r="RIT66" s="210"/>
      <c r="RIW66" s="201"/>
      <c r="RIX66" s="210"/>
      <c r="RJA66" s="201"/>
      <c r="RJB66" s="210"/>
      <c r="RJE66" s="201"/>
      <c r="RJF66" s="210"/>
      <c r="RJI66" s="201"/>
      <c r="RJJ66" s="210"/>
      <c r="RJM66" s="201"/>
      <c r="RJN66" s="210"/>
      <c r="RJQ66" s="201"/>
      <c r="RJR66" s="210"/>
      <c r="RJU66" s="201"/>
      <c r="RJV66" s="210"/>
      <c r="RJY66" s="201"/>
      <c r="RJZ66" s="210"/>
      <c r="RKC66" s="201"/>
      <c r="RKD66" s="210"/>
      <c r="RKG66" s="201"/>
      <c r="RKH66" s="210"/>
      <c r="RKK66" s="201"/>
      <c r="RKL66" s="210"/>
      <c r="RKO66" s="201"/>
      <c r="RKP66" s="210"/>
      <c r="RKS66" s="201"/>
      <c r="RKT66" s="210"/>
      <c r="RKW66" s="201"/>
      <c r="RKX66" s="210"/>
      <c r="RLA66" s="201"/>
      <c r="RLB66" s="210"/>
      <c r="RLE66" s="201"/>
      <c r="RLF66" s="210"/>
      <c r="RLI66" s="201"/>
      <c r="RLJ66" s="210"/>
      <c r="RLM66" s="201"/>
      <c r="RLN66" s="210"/>
      <c r="RLQ66" s="201"/>
      <c r="RLR66" s="210"/>
      <c r="RLU66" s="201"/>
      <c r="RLV66" s="210"/>
      <c r="RLY66" s="201"/>
      <c r="RLZ66" s="210"/>
      <c r="RMC66" s="201"/>
      <c r="RMD66" s="210"/>
      <c r="RMG66" s="201"/>
      <c r="RMH66" s="210"/>
      <c r="RMK66" s="201"/>
      <c r="RML66" s="210"/>
      <c r="RMO66" s="201"/>
      <c r="RMP66" s="210"/>
      <c r="RMS66" s="201"/>
      <c r="RMT66" s="210"/>
      <c r="RMW66" s="201"/>
      <c r="RMX66" s="210"/>
      <c r="RNA66" s="201"/>
      <c r="RNB66" s="210"/>
      <c r="RNE66" s="201"/>
      <c r="RNF66" s="210"/>
      <c r="RNI66" s="201"/>
      <c r="RNJ66" s="210"/>
      <c r="RNM66" s="201"/>
      <c r="RNN66" s="210"/>
      <c r="RNQ66" s="201"/>
      <c r="RNR66" s="210"/>
      <c r="RNU66" s="201"/>
      <c r="RNV66" s="210"/>
      <c r="RNY66" s="201"/>
      <c r="RNZ66" s="210"/>
      <c r="ROC66" s="201"/>
      <c r="ROD66" s="210"/>
      <c r="ROG66" s="201"/>
      <c r="ROH66" s="210"/>
      <c r="ROK66" s="201"/>
      <c r="ROL66" s="210"/>
      <c r="ROO66" s="201"/>
      <c r="ROP66" s="210"/>
      <c r="ROS66" s="201"/>
      <c r="ROT66" s="210"/>
      <c r="ROW66" s="201"/>
      <c r="ROX66" s="210"/>
      <c r="RPA66" s="201"/>
      <c r="RPB66" s="210"/>
      <c r="RPE66" s="201"/>
      <c r="RPF66" s="210"/>
      <c r="RPI66" s="201"/>
      <c r="RPJ66" s="210"/>
      <c r="RPM66" s="201"/>
      <c r="RPN66" s="210"/>
      <c r="RPQ66" s="201"/>
      <c r="RPR66" s="210"/>
      <c r="RPU66" s="201"/>
      <c r="RPV66" s="210"/>
      <c r="RPY66" s="201"/>
      <c r="RPZ66" s="210"/>
      <c r="RQC66" s="201"/>
      <c r="RQD66" s="210"/>
      <c r="RQG66" s="201"/>
      <c r="RQH66" s="210"/>
      <c r="RQK66" s="201"/>
      <c r="RQL66" s="210"/>
      <c r="RQO66" s="201"/>
      <c r="RQP66" s="210"/>
      <c r="RQS66" s="201"/>
      <c r="RQT66" s="210"/>
      <c r="RQW66" s="201"/>
      <c r="RQX66" s="210"/>
      <c r="RRA66" s="201"/>
      <c r="RRB66" s="210"/>
      <c r="RRE66" s="201"/>
      <c r="RRF66" s="210"/>
      <c r="RRI66" s="201"/>
      <c r="RRJ66" s="210"/>
      <c r="RRM66" s="201"/>
      <c r="RRN66" s="210"/>
      <c r="RRQ66" s="201"/>
      <c r="RRR66" s="210"/>
      <c r="RRU66" s="201"/>
      <c r="RRV66" s="210"/>
      <c r="RRY66" s="201"/>
      <c r="RRZ66" s="210"/>
      <c r="RSC66" s="201"/>
      <c r="RSD66" s="210"/>
      <c r="RSG66" s="201"/>
      <c r="RSH66" s="210"/>
      <c r="RSK66" s="201"/>
      <c r="RSL66" s="210"/>
      <c r="RSO66" s="201"/>
      <c r="RSP66" s="210"/>
      <c r="RSS66" s="201"/>
      <c r="RST66" s="210"/>
      <c r="RSW66" s="201"/>
      <c r="RSX66" s="210"/>
      <c r="RTA66" s="201"/>
      <c r="RTB66" s="210"/>
      <c r="RTE66" s="201"/>
      <c r="RTF66" s="210"/>
      <c r="RTI66" s="201"/>
      <c r="RTJ66" s="210"/>
      <c r="RTM66" s="201"/>
      <c r="RTN66" s="210"/>
      <c r="RTQ66" s="201"/>
      <c r="RTR66" s="210"/>
      <c r="RTU66" s="201"/>
      <c r="RTV66" s="210"/>
      <c r="RTY66" s="201"/>
      <c r="RTZ66" s="210"/>
      <c r="RUC66" s="201"/>
      <c r="RUD66" s="210"/>
      <c r="RUG66" s="201"/>
      <c r="RUH66" s="210"/>
      <c r="RUK66" s="201"/>
      <c r="RUL66" s="210"/>
      <c r="RUO66" s="201"/>
      <c r="RUP66" s="210"/>
      <c r="RUS66" s="201"/>
      <c r="RUT66" s="210"/>
      <c r="RUW66" s="201"/>
      <c r="RUX66" s="210"/>
      <c r="RVA66" s="201"/>
      <c r="RVB66" s="210"/>
      <c r="RVE66" s="201"/>
      <c r="RVF66" s="210"/>
      <c r="RVI66" s="201"/>
      <c r="RVJ66" s="210"/>
      <c r="RVM66" s="201"/>
      <c r="RVN66" s="210"/>
      <c r="RVQ66" s="201"/>
      <c r="RVR66" s="210"/>
      <c r="RVU66" s="201"/>
      <c r="RVV66" s="210"/>
      <c r="RVY66" s="201"/>
      <c r="RVZ66" s="210"/>
      <c r="RWC66" s="201"/>
      <c r="RWD66" s="210"/>
      <c r="RWG66" s="201"/>
      <c r="RWH66" s="210"/>
      <c r="RWK66" s="201"/>
      <c r="RWL66" s="210"/>
      <c r="RWO66" s="201"/>
      <c r="RWP66" s="210"/>
      <c r="RWS66" s="201"/>
      <c r="RWT66" s="210"/>
      <c r="RWW66" s="201"/>
      <c r="RWX66" s="210"/>
      <c r="RXA66" s="201"/>
      <c r="RXB66" s="210"/>
      <c r="RXE66" s="201"/>
      <c r="RXF66" s="210"/>
      <c r="RXI66" s="201"/>
      <c r="RXJ66" s="210"/>
      <c r="RXM66" s="201"/>
      <c r="RXN66" s="210"/>
      <c r="RXQ66" s="201"/>
      <c r="RXR66" s="210"/>
      <c r="RXU66" s="201"/>
      <c r="RXV66" s="210"/>
      <c r="RXY66" s="201"/>
      <c r="RXZ66" s="210"/>
      <c r="RYC66" s="201"/>
      <c r="RYD66" s="210"/>
      <c r="RYG66" s="201"/>
      <c r="RYH66" s="210"/>
      <c r="RYK66" s="201"/>
      <c r="RYL66" s="210"/>
      <c r="RYO66" s="201"/>
      <c r="RYP66" s="210"/>
      <c r="RYS66" s="201"/>
      <c r="RYT66" s="210"/>
      <c r="RYW66" s="201"/>
      <c r="RYX66" s="210"/>
      <c r="RZA66" s="201"/>
      <c r="RZB66" s="210"/>
      <c r="RZE66" s="201"/>
      <c r="RZF66" s="210"/>
      <c r="RZI66" s="201"/>
      <c r="RZJ66" s="210"/>
      <c r="RZM66" s="201"/>
      <c r="RZN66" s="210"/>
      <c r="RZQ66" s="201"/>
      <c r="RZR66" s="210"/>
      <c r="RZU66" s="201"/>
      <c r="RZV66" s="210"/>
      <c r="RZY66" s="201"/>
      <c r="RZZ66" s="210"/>
      <c r="SAC66" s="201"/>
      <c r="SAD66" s="210"/>
      <c r="SAG66" s="201"/>
      <c r="SAH66" s="210"/>
      <c r="SAK66" s="201"/>
      <c r="SAL66" s="210"/>
      <c r="SAO66" s="201"/>
      <c r="SAP66" s="210"/>
      <c r="SAS66" s="201"/>
      <c r="SAT66" s="210"/>
      <c r="SAW66" s="201"/>
      <c r="SAX66" s="210"/>
      <c r="SBA66" s="201"/>
      <c r="SBB66" s="210"/>
      <c r="SBE66" s="201"/>
      <c r="SBF66" s="210"/>
      <c r="SBI66" s="201"/>
      <c r="SBJ66" s="210"/>
      <c r="SBM66" s="201"/>
      <c r="SBN66" s="210"/>
      <c r="SBQ66" s="201"/>
      <c r="SBR66" s="210"/>
      <c r="SBU66" s="201"/>
      <c r="SBV66" s="210"/>
      <c r="SBY66" s="201"/>
      <c r="SBZ66" s="210"/>
      <c r="SCC66" s="201"/>
      <c r="SCD66" s="210"/>
      <c r="SCG66" s="201"/>
      <c r="SCH66" s="210"/>
      <c r="SCK66" s="201"/>
      <c r="SCL66" s="210"/>
      <c r="SCO66" s="201"/>
      <c r="SCP66" s="210"/>
      <c r="SCS66" s="201"/>
      <c r="SCT66" s="210"/>
      <c r="SCW66" s="201"/>
      <c r="SCX66" s="210"/>
      <c r="SDA66" s="201"/>
      <c r="SDB66" s="210"/>
      <c r="SDE66" s="201"/>
      <c r="SDF66" s="210"/>
      <c r="SDI66" s="201"/>
      <c r="SDJ66" s="210"/>
      <c r="SDM66" s="201"/>
      <c r="SDN66" s="210"/>
      <c r="SDQ66" s="201"/>
      <c r="SDR66" s="210"/>
      <c r="SDU66" s="201"/>
      <c r="SDV66" s="210"/>
      <c r="SDY66" s="201"/>
      <c r="SDZ66" s="210"/>
      <c r="SEC66" s="201"/>
      <c r="SED66" s="210"/>
      <c r="SEG66" s="201"/>
      <c r="SEH66" s="210"/>
      <c r="SEK66" s="201"/>
      <c r="SEL66" s="210"/>
      <c r="SEO66" s="201"/>
      <c r="SEP66" s="210"/>
      <c r="SES66" s="201"/>
      <c r="SET66" s="210"/>
      <c r="SEW66" s="201"/>
      <c r="SEX66" s="210"/>
      <c r="SFA66" s="201"/>
      <c r="SFB66" s="210"/>
      <c r="SFE66" s="201"/>
      <c r="SFF66" s="210"/>
      <c r="SFI66" s="201"/>
      <c r="SFJ66" s="210"/>
      <c r="SFM66" s="201"/>
      <c r="SFN66" s="210"/>
      <c r="SFQ66" s="201"/>
      <c r="SFR66" s="210"/>
      <c r="SFU66" s="201"/>
      <c r="SFV66" s="210"/>
      <c r="SFY66" s="201"/>
      <c r="SFZ66" s="210"/>
      <c r="SGC66" s="201"/>
      <c r="SGD66" s="210"/>
      <c r="SGG66" s="201"/>
      <c r="SGH66" s="210"/>
      <c r="SGK66" s="201"/>
      <c r="SGL66" s="210"/>
      <c r="SGO66" s="201"/>
      <c r="SGP66" s="210"/>
      <c r="SGS66" s="201"/>
      <c r="SGT66" s="210"/>
      <c r="SGW66" s="201"/>
      <c r="SGX66" s="210"/>
      <c r="SHA66" s="201"/>
      <c r="SHB66" s="210"/>
      <c r="SHE66" s="201"/>
      <c r="SHF66" s="210"/>
      <c r="SHI66" s="201"/>
      <c r="SHJ66" s="210"/>
      <c r="SHM66" s="201"/>
      <c r="SHN66" s="210"/>
      <c r="SHQ66" s="201"/>
      <c r="SHR66" s="210"/>
      <c r="SHU66" s="201"/>
      <c r="SHV66" s="210"/>
      <c r="SHY66" s="201"/>
      <c r="SHZ66" s="210"/>
      <c r="SIC66" s="201"/>
      <c r="SID66" s="210"/>
      <c r="SIG66" s="201"/>
      <c r="SIH66" s="210"/>
      <c r="SIK66" s="201"/>
      <c r="SIL66" s="210"/>
      <c r="SIO66" s="201"/>
      <c r="SIP66" s="210"/>
      <c r="SIS66" s="201"/>
      <c r="SIT66" s="210"/>
      <c r="SIW66" s="201"/>
      <c r="SIX66" s="210"/>
      <c r="SJA66" s="201"/>
      <c r="SJB66" s="210"/>
      <c r="SJE66" s="201"/>
      <c r="SJF66" s="210"/>
      <c r="SJI66" s="201"/>
      <c r="SJJ66" s="210"/>
      <c r="SJM66" s="201"/>
      <c r="SJN66" s="210"/>
      <c r="SJQ66" s="201"/>
      <c r="SJR66" s="210"/>
      <c r="SJU66" s="201"/>
      <c r="SJV66" s="210"/>
      <c r="SJY66" s="201"/>
      <c r="SJZ66" s="210"/>
      <c r="SKC66" s="201"/>
      <c r="SKD66" s="210"/>
      <c r="SKG66" s="201"/>
      <c r="SKH66" s="210"/>
      <c r="SKK66" s="201"/>
      <c r="SKL66" s="210"/>
      <c r="SKO66" s="201"/>
      <c r="SKP66" s="210"/>
      <c r="SKS66" s="201"/>
      <c r="SKT66" s="210"/>
      <c r="SKW66" s="201"/>
      <c r="SKX66" s="210"/>
      <c r="SLA66" s="201"/>
      <c r="SLB66" s="210"/>
      <c r="SLE66" s="201"/>
      <c r="SLF66" s="210"/>
      <c r="SLI66" s="201"/>
      <c r="SLJ66" s="210"/>
      <c r="SLM66" s="201"/>
      <c r="SLN66" s="210"/>
      <c r="SLQ66" s="201"/>
      <c r="SLR66" s="210"/>
      <c r="SLU66" s="201"/>
      <c r="SLV66" s="210"/>
      <c r="SLY66" s="201"/>
      <c r="SLZ66" s="210"/>
      <c r="SMC66" s="201"/>
      <c r="SMD66" s="210"/>
      <c r="SMG66" s="201"/>
      <c r="SMH66" s="210"/>
      <c r="SMK66" s="201"/>
      <c r="SML66" s="210"/>
      <c r="SMO66" s="201"/>
      <c r="SMP66" s="210"/>
      <c r="SMS66" s="201"/>
      <c r="SMT66" s="210"/>
      <c r="SMW66" s="201"/>
      <c r="SMX66" s="210"/>
      <c r="SNA66" s="201"/>
      <c r="SNB66" s="210"/>
      <c r="SNE66" s="201"/>
      <c r="SNF66" s="210"/>
      <c r="SNI66" s="201"/>
      <c r="SNJ66" s="210"/>
      <c r="SNM66" s="201"/>
      <c r="SNN66" s="210"/>
      <c r="SNQ66" s="201"/>
      <c r="SNR66" s="210"/>
      <c r="SNU66" s="201"/>
      <c r="SNV66" s="210"/>
      <c r="SNY66" s="201"/>
      <c r="SNZ66" s="210"/>
      <c r="SOC66" s="201"/>
      <c r="SOD66" s="210"/>
      <c r="SOG66" s="201"/>
      <c r="SOH66" s="210"/>
      <c r="SOK66" s="201"/>
      <c r="SOL66" s="210"/>
      <c r="SOO66" s="201"/>
      <c r="SOP66" s="210"/>
      <c r="SOS66" s="201"/>
      <c r="SOT66" s="210"/>
      <c r="SOW66" s="201"/>
      <c r="SOX66" s="210"/>
      <c r="SPA66" s="201"/>
      <c r="SPB66" s="210"/>
      <c r="SPE66" s="201"/>
      <c r="SPF66" s="210"/>
      <c r="SPI66" s="201"/>
      <c r="SPJ66" s="210"/>
      <c r="SPM66" s="201"/>
      <c r="SPN66" s="210"/>
      <c r="SPQ66" s="201"/>
      <c r="SPR66" s="210"/>
      <c r="SPU66" s="201"/>
      <c r="SPV66" s="210"/>
      <c r="SPY66" s="201"/>
      <c r="SPZ66" s="210"/>
      <c r="SQC66" s="201"/>
      <c r="SQD66" s="210"/>
      <c r="SQG66" s="201"/>
      <c r="SQH66" s="210"/>
      <c r="SQK66" s="201"/>
      <c r="SQL66" s="210"/>
      <c r="SQO66" s="201"/>
      <c r="SQP66" s="210"/>
      <c r="SQS66" s="201"/>
      <c r="SQT66" s="210"/>
      <c r="SQW66" s="201"/>
      <c r="SQX66" s="210"/>
      <c r="SRA66" s="201"/>
      <c r="SRB66" s="210"/>
      <c r="SRE66" s="201"/>
      <c r="SRF66" s="210"/>
      <c r="SRI66" s="201"/>
      <c r="SRJ66" s="210"/>
      <c r="SRM66" s="201"/>
      <c r="SRN66" s="210"/>
      <c r="SRQ66" s="201"/>
      <c r="SRR66" s="210"/>
      <c r="SRU66" s="201"/>
      <c r="SRV66" s="210"/>
      <c r="SRY66" s="201"/>
      <c r="SRZ66" s="210"/>
      <c r="SSC66" s="201"/>
      <c r="SSD66" s="210"/>
      <c r="SSG66" s="201"/>
      <c r="SSH66" s="210"/>
      <c r="SSK66" s="201"/>
      <c r="SSL66" s="210"/>
      <c r="SSO66" s="201"/>
      <c r="SSP66" s="210"/>
      <c r="SSS66" s="201"/>
      <c r="SST66" s="210"/>
      <c r="SSW66" s="201"/>
      <c r="SSX66" s="210"/>
      <c r="STA66" s="201"/>
      <c r="STB66" s="210"/>
      <c r="STE66" s="201"/>
      <c r="STF66" s="210"/>
      <c r="STI66" s="201"/>
      <c r="STJ66" s="210"/>
      <c r="STM66" s="201"/>
      <c r="STN66" s="210"/>
      <c r="STQ66" s="201"/>
      <c r="STR66" s="210"/>
      <c r="STU66" s="201"/>
      <c r="STV66" s="210"/>
      <c r="STY66" s="201"/>
      <c r="STZ66" s="210"/>
      <c r="SUC66" s="201"/>
      <c r="SUD66" s="210"/>
      <c r="SUG66" s="201"/>
      <c r="SUH66" s="210"/>
      <c r="SUK66" s="201"/>
      <c r="SUL66" s="210"/>
      <c r="SUO66" s="201"/>
      <c r="SUP66" s="210"/>
      <c r="SUS66" s="201"/>
      <c r="SUT66" s="210"/>
      <c r="SUW66" s="201"/>
      <c r="SUX66" s="210"/>
      <c r="SVA66" s="201"/>
      <c r="SVB66" s="210"/>
      <c r="SVE66" s="201"/>
      <c r="SVF66" s="210"/>
      <c r="SVI66" s="201"/>
      <c r="SVJ66" s="210"/>
      <c r="SVM66" s="201"/>
      <c r="SVN66" s="210"/>
      <c r="SVQ66" s="201"/>
      <c r="SVR66" s="210"/>
      <c r="SVU66" s="201"/>
      <c r="SVV66" s="210"/>
      <c r="SVY66" s="201"/>
      <c r="SVZ66" s="210"/>
      <c r="SWC66" s="201"/>
      <c r="SWD66" s="210"/>
      <c r="SWG66" s="201"/>
      <c r="SWH66" s="210"/>
      <c r="SWK66" s="201"/>
      <c r="SWL66" s="210"/>
      <c r="SWO66" s="201"/>
      <c r="SWP66" s="210"/>
      <c r="SWS66" s="201"/>
      <c r="SWT66" s="210"/>
      <c r="SWW66" s="201"/>
      <c r="SWX66" s="210"/>
      <c r="SXA66" s="201"/>
      <c r="SXB66" s="210"/>
      <c r="SXE66" s="201"/>
      <c r="SXF66" s="210"/>
      <c r="SXI66" s="201"/>
      <c r="SXJ66" s="210"/>
      <c r="SXM66" s="201"/>
      <c r="SXN66" s="210"/>
      <c r="SXQ66" s="201"/>
      <c r="SXR66" s="210"/>
      <c r="SXU66" s="201"/>
      <c r="SXV66" s="210"/>
      <c r="SXY66" s="201"/>
      <c r="SXZ66" s="210"/>
      <c r="SYC66" s="201"/>
      <c r="SYD66" s="210"/>
      <c r="SYG66" s="201"/>
      <c r="SYH66" s="210"/>
      <c r="SYK66" s="201"/>
      <c r="SYL66" s="210"/>
      <c r="SYO66" s="201"/>
      <c r="SYP66" s="210"/>
      <c r="SYS66" s="201"/>
      <c r="SYT66" s="210"/>
      <c r="SYW66" s="201"/>
      <c r="SYX66" s="210"/>
      <c r="SZA66" s="201"/>
      <c r="SZB66" s="210"/>
      <c r="SZE66" s="201"/>
      <c r="SZF66" s="210"/>
      <c r="SZI66" s="201"/>
      <c r="SZJ66" s="210"/>
      <c r="SZM66" s="201"/>
      <c r="SZN66" s="210"/>
      <c r="SZQ66" s="201"/>
      <c r="SZR66" s="210"/>
      <c r="SZU66" s="201"/>
      <c r="SZV66" s="210"/>
      <c r="SZY66" s="201"/>
      <c r="SZZ66" s="210"/>
      <c r="TAC66" s="201"/>
      <c r="TAD66" s="210"/>
      <c r="TAG66" s="201"/>
      <c r="TAH66" s="210"/>
      <c r="TAK66" s="201"/>
      <c r="TAL66" s="210"/>
      <c r="TAO66" s="201"/>
      <c r="TAP66" s="210"/>
      <c r="TAS66" s="201"/>
      <c r="TAT66" s="210"/>
      <c r="TAW66" s="201"/>
      <c r="TAX66" s="210"/>
      <c r="TBA66" s="201"/>
      <c r="TBB66" s="210"/>
      <c r="TBE66" s="201"/>
      <c r="TBF66" s="210"/>
      <c r="TBI66" s="201"/>
      <c r="TBJ66" s="210"/>
      <c r="TBM66" s="201"/>
      <c r="TBN66" s="210"/>
      <c r="TBQ66" s="201"/>
      <c r="TBR66" s="210"/>
      <c r="TBU66" s="201"/>
      <c r="TBV66" s="210"/>
      <c r="TBY66" s="201"/>
      <c r="TBZ66" s="210"/>
      <c r="TCC66" s="201"/>
      <c r="TCD66" s="210"/>
      <c r="TCG66" s="201"/>
      <c r="TCH66" s="210"/>
      <c r="TCK66" s="201"/>
      <c r="TCL66" s="210"/>
      <c r="TCO66" s="201"/>
      <c r="TCP66" s="210"/>
      <c r="TCS66" s="201"/>
      <c r="TCT66" s="210"/>
      <c r="TCW66" s="201"/>
      <c r="TCX66" s="210"/>
      <c r="TDA66" s="201"/>
      <c r="TDB66" s="210"/>
      <c r="TDE66" s="201"/>
      <c r="TDF66" s="210"/>
      <c r="TDI66" s="201"/>
      <c r="TDJ66" s="210"/>
      <c r="TDM66" s="201"/>
      <c r="TDN66" s="210"/>
      <c r="TDQ66" s="201"/>
      <c r="TDR66" s="210"/>
      <c r="TDU66" s="201"/>
      <c r="TDV66" s="210"/>
      <c r="TDY66" s="201"/>
      <c r="TDZ66" s="210"/>
      <c r="TEC66" s="201"/>
      <c r="TED66" s="210"/>
      <c r="TEG66" s="201"/>
      <c r="TEH66" s="210"/>
      <c r="TEK66" s="201"/>
      <c r="TEL66" s="210"/>
      <c r="TEO66" s="201"/>
      <c r="TEP66" s="210"/>
      <c r="TES66" s="201"/>
      <c r="TET66" s="210"/>
      <c r="TEW66" s="201"/>
      <c r="TEX66" s="210"/>
      <c r="TFA66" s="201"/>
      <c r="TFB66" s="210"/>
      <c r="TFE66" s="201"/>
      <c r="TFF66" s="210"/>
      <c r="TFI66" s="201"/>
      <c r="TFJ66" s="210"/>
      <c r="TFM66" s="201"/>
      <c r="TFN66" s="210"/>
      <c r="TFQ66" s="201"/>
      <c r="TFR66" s="210"/>
      <c r="TFU66" s="201"/>
      <c r="TFV66" s="210"/>
      <c r="TFY66" s="201"/>
      <c r="TFZ66" s="210"/>
      <c r="TGC66" s="201"/>
      <c r="TGD66" s="210"/>
      <c r="TGG66" s="201"/>
      <c r="TGH66" s="210"/>
      <c r="TGK66" s="201"/>
      <c r="TGL66" s="210"/>
      <c r="TGO66" s="201"/>
      <c r="TGP66" s="210"/>
      <c r="TGS66" s="201"/>
      <c r="TGT66" s="210"/>
      <c r="TGW66" s="201"/>
      <c r="TGX66" s="210"/>
      <c r="THA66" s="201"/>
      <c r="THB66" s="210"/>
      <c r="THE66" s="201"/>
      <c r="THF66" s="210"/>
      <c r="THI66" s="201"/>
      <c r="THJ66" s="210"/>
      <c r="THM66" s="201"/>
      <c r="THN66" s="210"/>
      <c r="THQ66" s="201"/>
      <c r="THR66" s="210"/>
      <c r="THU66" s="201"/>
      <c r="THV66" s="210"/>
      <c r="THY66" s="201"/>
      <c r="THZ66" s="210"/>
      <c r="TIC66" s="201"/>
      <c r="TID66" s="210"/>
      <c r="TIG66" s="201"/>
      <c r="TIH66" s="210"/>
      <c r="TIK66" s="201"/>
      <c r="TIL66" s="210"/>
      <c r="TIO66" s="201"/>
      <c r="TIP66" s="210"/>
      <c r="TIS66" s="201"/>
      <c r="TIT66" s="210"/>
      <c r="TIW66" s="201"/>
      <c r="TIX66" s="210"/>
      <c r="TJA66" s="201"/>
      <c r="TJB66" s="210"/>
      <c r="TJE66" s="201"/>
      <c r="TJF66" s="210"/>
      <c r="TJI66" s="201"/>
      <c r="TJJ66" s="210"/>
      <c r="TJM66" s="201"/>
      <c r="TJN66" s="210"/>
      <c r="TJQ66" s="201"/>
      <c r="TJR66" s="210"/>
      <c r="TJU66" s="201"/>
      <c r="TJV66" s="210"/>
      <c r="TJY66" s="201"/>
      <c r="TJZ66" s="210"/>
      <c r="TKC66" s="201"/>
      <c r="TKD66" s="210"/>
      <c r="TKG66" s="201"/>
      <c r="TKH66" s="210"/>
      <c r="TKK66" s="201"/>
      <c r="TKL66" s="210"/>
      <c r="TKO66" s="201"/>
      <c r="TKP66" s="210"/>
      <c r="TKS66" s="201"/>
      <c r="TKT66" s="210"/>
      <c r="TKW66" s="201"/>
      <c r="TKX66" s="210"/>
      <c r="TLA66" s="201"/>
      <c r="TLB66" s="210"/>
      <c r="TLE66" s="201"/>
      <c r="TLF66" s="210"/>
      <c r="TLI66" s="201"/>
      <c r="TLJ66" s="210"/>
      <c r="TLM66" s="201"/>
      <c r="TLN66" s="210"/>
      <c r="TLQ66" s="201"/>
      <c r="TLR66" s="210"/>
      <c r="TLU66" s="201"/>
      <c r="TLV66" s="210"/>
      <c r="TLY66" s="201"/>
      <c r="TLZ66" s="210"/>
      <c r="TMC66" s="201"/>
      <c r="TMD66" s="210"/>
      <c r="TMG66" s="201"/>
      <c r="TMH66" s="210"/>
      <c r="TMK66" s="201"/>
      <c r="TML66" s="210"/>
      <c r="TMO66" s="201"/>
      <c r="TMP66" s="210"/>
      <c r="TMS66" s="201"/>
      <c r="TMT66" s="210"/>
      <c r="TMW66" s="201"/>
      <c r="TMX66" s="210"/>
      <c r="TNA66" s="201"/>
      <c r="TNB66" s="210"/>
      <c r="TNE66" s="201"/>
      <c r="TNF66" s="210"/>
      <c r="TNI66" s="201"/>
      <c r="TNJ66" s="210"/>
      <c r="TNM66" s="201"/>
      <c r="TNN66" s="210"/>
      <c r="TNQ66" s="201"/>
      <c r="TNR66" s="210"/>
      <c r="TNU66" s="201"/>
      <c r="TNV66" s="210"/>
      <c r="TNY66" s="201"/>
      <c r="TNZ66" s="210"/>
      <c r="TOC66" s="201"/>
      <c r="TOD66" s="210"/>
      <c r="TOG66" s="201"/>
      <c r="TOH66" s="210"/>
      <c r="TOK66" s="201"/>
      <c r="TOL66" s="210"/>
      <c r="TOO66" s="201"/>
      <c r="TOP66" s="210"/>
      <c r="TOS66" s="201"/>
      <c r="TOT66" s="210"/>
      <c r="TOW66" s="201"/>
      <c r="TOX66" s="210"/>
      <c r="TPA66" s="201"/>
      <c r="TPB66" s="210"/>
      <c r="TPE66" s="201"/>
      <c r="TPF66" s="210"/>
      <c r="TPI66" s="201"/>
      <c r="TPJ66" s="210"/>
      <c r="TPM66" s="201"/>
      <c r="TPN66" s="210"/>
      <c r="TPQ66" s="201"/>
      <c r="TPR66" s="210"/>
      <c r="TPU66" s="201"/>
      <c r="TPV66" s="210"/>
      <c r="TPY66" s="201"/>
      <c r="TPZ66" s="210"/>
      <c r="TQC66" s="201"/>
      <c r="TQD66" s="210"/>
      <c r="TQG66" s="201"/>
      <c r="TQH66" s="210"/>
      <c r="TQK66" s="201"/>
      <c r="TQL66" s="210"/>
      <c r="TQO66" s="201"/>
      <c r="TQP66" s="210"/>
      <c r="TQS66" s="201"/>
      <c r="TQT66" s="210"/>
      <c r="TQW66" s="201"/>
      <c r="TQX66" s="210"/>
      <c r="TRA66" s="201"/>
      <c r="TRB66" s="210"/>
      <c r="TRE66" s="201"/>
      <c r="TRF66" s="210"/>
      <c r="TRI66" s="201"/>
      <c r="TRJ66" s="210"/>
      <c r="TRM66" s="201"/>
      <c r="TRN66" s="210"/>
      <c r="TRQ66" s="201"/>
      <c r="TRR66" s="210"/>
      <c r="TRU66" s="201"/>
      <c r="TRV66" s="210"/>
      <c r="TRY66" s="201"/>
      <c r="TRZ66" s="210"/>
      <c r="TSC66" s="201"/>
      <c r="TSD66" s="210"/>
      <c r="TSG66" s="201"/>
      <c r="TSH66" s="210"/>
      <c r="TSK66" s="201"/>
      <c r="TSL66" s="210"/>
      <c r="TSO66" s="201"/>
      <c r="TSP66" s="210"/>
      <c r="TSS66" s="201"/>
      <c r="TST66" s="210"/>
      <c r="TSW66" s="201"/>
      <c r="TSX66" s="210"/>
      <c r="TTA66" s="201"/>
      <c r="TTB66" s="210"/>
      <c r="TTE66" s="201"/>
      <c r="TTF66" s="210"/>
      <c r="TTI66" s="201"/>
      <c r="TTJ66" s="210"/>
      <c r="TTM66" s="201"/>
      <c r="TTN66" s="210"/>
      <c r="TTQ66" s="201"/>
      <c r="TTR66" s="210"/>
      <c r="TTU66" s="201"/>
      <c r="TTV66" s="210"/>
      <c r="TTY66" s="201"/>
      <c r="TTZ66" s="210"/>
      <c r="TUC66" s="201"/>
      <c r="TUD66" s="210"/>
      <c r="TUG66" s="201"/>
      <c r="TUH66" s="210"/>
      <c r="TUK66" s="201"/>
      <c r="TUL66" s="210"/>
      <c r="TUO66" s="201"/>
      <c r="TUP66" s="210"/>
      <c r="TUS66" s="201"/>
      <c r="TUT66" s="210"/>
      <c r="TUW66" s="201"/>
      <c r="TUX66" s="210"/>
      <c r="TVA66" s="201"/>
      <c r="TVB66" s="210"/>
      <c r="TVE66" s="201"/>
      <c r="TVF66" s="210"/>
      <c r="TVI66" s="201"/>
      <c r="TVJ66" s="210"/>
      <c r="TVM66" s="201"/>
      <c r="TVN66" s="210"/>
      <c r="TVQ66" s="201"/>
      <c r="TVR66" s="210"/>
      <c r="TVU66" s="201"/>
      <c r="TVV66" s="210"/>
      <c r="TVY66" s="201"/>
      <c r="TVZ66" s="210"/>
      <c r="TWC66" s="201"/>
      <c r="TWD66" s="210"/>
      <c r="TWG66" s="201"/>
      <c r="TWH66" s="210"/>
      <c r="TWK66" s="201"/>
      <c r="TWL66" s="210"/>
      <c r="TWO66" s="201"/>
      <c r="TWP66" s="210"/>
      <c r="TWS66" s="201"/>
      <c r="TWT66" s="210"/>
      <c r="TWW66" s="201"/>
      <c r="TWX66" s="210"/>
      <c r="TXA66" s="201"/>
      <c r="TXB66" s="210"/>
      <c r="TXE66" s="201"/>
      <c r="TXF66" s="210"/>
      <c r="TXI66" s="201"/>
      <c r="TXJ66" s="210"/>
      <c r="TXM66" s="201"/>
      <c r="TXN66" s="210"/>
      <c r="TXQ66" s="201"/>
      <c r="TXR66" s="210"/>
      <c r="TXU66" s="201"/>
      <c r="TXV66" s="210"/>
      <c r="TXY66" s="201"/>
      <c r="TXZ66" s="210"/>
      <c r="TYC66" s="201"/>
      <c r="TYD66" s="210"/>
      <c r="TYG66" s="201"/>
      <c r="TYH66" s="210"/>
      <c r="TYK66" s="201"/>
      <c r="TYL66" s="210"/>
      <c r="TYO66" s="201"/>
      <c r="TYP66" s="210"/>
      <c r="TYS66" s="201"/>
      <c r="TYT66" s="210"/>
      <c r="TYW66" s="201"/>
      <c r="TYX66" s="210"/>
      <c r="TZA66" s="201"/>
      <c r="TZB66" s="210"/>
      <c r="TZE66" s="201"/>
      <c r="TZF66" s="210"/>
      <c r="TZI66" s="201"/>
      <c r="TZJ66" s="210"/>
      <c r="TZM66" s="201"/>
      <c r="TZN66" s="210"/>
      <c r="TZQ66" s="201"/>
      <c r="TZR66" s="210"/>
      <c r="TZU66" s="201"/>
      <c r="TZV66" s="210"/>
      <c r="TZY66" s="201"/>
      <c r="TZZ66" s="210"/>
      <c r="UAC66" s="201"/>
      <c r="UAD66" s="210"/>
      <c r="UAG66" s="201"/>
      <c r="UAH66" s="210"/>
      <c r="UAK66" s="201"/>
      <c r="UAL66" s="210"/>
      <c r="UAO66" s="201"/>
      <c r="UAP66" s="210"/>
      <c r="UAS66" s="201"/>
      <c r="UAT66" s="210"/>
      <c r="UAW66" s="201"/>
      <c r="UAX66" s="210"/>
      <c r="UBA66" s="201"/>
      <c r="UBB66" s="210"/>
      <c r="UBE66" s="201"/>
      <c r="UBF66" s="210"/>
      <c r="UBI66" s="201"/>
      <c r="UBJ66" s="210"/>
      <c r="UBM66" s="201"/>
      <c r="UBN66" s="210"/>
      <c r="UBQ66" s="201"/>
      <c r="UBR66" s="210"/>
      <c r="UBU66" s="201"/>
      <c r="UBV66" s="210"/>
      <c r="UBY66" s="201"/>
      <c r="UBZ66" s="210"/>
      <c r="UCC66" s="201"/>
      <c r="UCD66" s="210"/>
      <c r="UCG66" s="201"/>
      <c r="UCH66" s="210"/>
      <c r="UCK66" s="201"/>
      <c r="UCL66" s="210"/>
      <c r="UCO66" s="201"/>
      <c r="UCP66" s="210"/>
      <c r="UCS66" s="201"/>
      <c r="UCT66" s="210"/>
      <c r="UCW66" s="201"/>
      <c r="UCX66" s="210"/>
      <c r="UDA66" s="201"/>
      <c r="UDB66" s="210"/>
      <c r="UDE66" s="201"/>
      <c r="UDF66" s="210"/>
      <c r="UDI66" s="201"/>
      <c r="UDJ66" s="210"/>
      <c r="UDM66" s="201"/>
      <c r="UDN66" s="210"/>
      <c r="UDQ66" s="201"/>
      <c r="UDR66" s="210"/>
      <c r="UDU66" s="201"/>
      <c r="UDV66" s="210"/>
      <c r="UDY66" s="201"/>
      <c r="UDZ66" s="210"/>
      <c r="UEC66" s="201"/>
      <c r="UED66" s="210"/>
      <c r="UEG66" s="201"/>
      <c r="UEH66" s="210"/>
      <c r="UEK66" s="201"/>
      <c r="UEL66" s="210"/>
      <c r="UEO66" s="201"/>
      <c r="UEP66" s="210"/>
      <c r="UES66" s="201"/>
      <c r="UET66" s="210"/>
      <c r="UEW66" s="201"/>
      <c r="UEX66" s="210"/>
      <c r="UFA66" s="201"/>
      <c r="UFB66" s="210"/>
      <c r="UFE66" s="201"/>
      <c r="UFF66" s="210"/>
      <c r="UFI66" s="201"/>
      <c r="UFJ66" s="210"/>
      <c r="UFM66" s="201"/>
      <c r="UFN66" s="210"/>
      <c r="UFQ66" s="201"/>
      <c r="UFR66" s="210"/>
      <c r="UFU66" s="201"/>
      <c r="UFV66" s="210"/>
      <c r="UFY66" s="201"/>
      <c r="UFZ66" s="210"/>
      <c r="UGC66" s="201"/>
      <c r="UGD66" s="210"/>
      <c r="UGG66" s="201"/>
      <c r="UGH66" s="210"/>
      <c r="UGK66" s="201"/>
      <c r="UGL66" s="210"/>
      <c r="UGO66" s="201"/>
      <c r="UGP66" s="210"/>
      <c r="UGS66" s="201"/>
      <c r="UGT66" s="210"/>
      <c r="UGW66" s="201"/>
      <c r="UGX66" s="210"/>
      <c r="UHA66" s="201"/>
      <c r="UHB66" s="210"/>
      <c r="UHE66" s="201"/>
      <c r="UHF66" s="210"/>
      <c r="UHI66" s="201"/>
      <c r="UHJ66" s="210"/>
      <c r="UHM66" s="201"/>
      <c r="UHN66" s="210"/>
      <c r="UHQ66" s="201"/>
      <c r="UHR66" s="210"/>
      <c r="UHU66" s="201"/>
      <c r="UHV66" s="210"/>
      <c r="UHY66" s="201"/>
      <c r="UHZ66" s="210"/>
      <c r="UIC66" s="201"/>
      <c r="UID66" s="210"/>
      <c r="UIG66" s="201"/>
      <c r="UIH66" s="210"/>
      <c r="UIK66" s="201"/>
      <c r="UIL66" s="210"/>
      <c r="UIO66" s="201"/>
      <c r="UIP66" s="210"/>
      <c r="UIS66" s="201"/>
      <c r="UIT66" s="210"/>
      <c r="UIW66" s="201"/>
      <c r="UIX66" s="210"/>
      <c r="UJA66" s="201"/>
      <c r="UJB66" s="210"/>
      <c r="UJE66" s="201"/>
      <c r="UJF66" s="210"/>
      <c r="UJI66" s="201"/>
      <c r="UJJ66" s="210"/>
      <c r="UJM66" s="201"/>
      <c r="UJN66" s="210"/>
      <c r="UJQ66" s="201"/>
      <c r="UJR66" s="210"/>
      <c r="UJU66" s="201"/>
      <c r="UJV66" s="210"/>
      <c r="UJY66" s="201"/>
      <c r="UJZ66" s="210"/>
      <c r="UKC66" s="201"/>
      <c r="UKD66" s="210"/>
      <c r="UKG66" s="201"/>
      <c r="UKH66" s="210"/>
      <c r="UKK66" s="201"/>
      <c r="UKL66" s="210"/>
      <c r="UKO66" s="201"/>
      <c r="UKP66" s="210"/>
      <c r="UKS66" s="201"/>
      <c r="UKT66" s="210"/>
      <c r="UKW66" s="201"/>
      <c r="UKX66" s="210"/>
      <c r="ULA66" s="201"/>
      <c r="ULB66" s="210"/>
      <c r="ULE66" s="201"/>
      <c r="ULF66" s="210"/>
      <c r="ULI66" s="201"/>
      <c r="ULJ66" s="210"/>
      <c r="ULM66" s="201"/>
      <c r="ULN66" s="210"/>
      <c r="ULQ66" s="201"/>
      <c r="ULR66" s="210"/>
      <c r="ULU66" s="201"/>
      <c r="ULV66" s="210"/>
      <c r="ULY66" s="201"/>
      <c r="ULZ66" s="210"/>
      <c r="UMC66" s="201"/>
      <c r="UMD66" s="210"/>
      <c r="UMG66" s="201"/>
      <c r="UMH66" s="210"/>
      <c r="UMK66" s="201"/>
      <c r="UML66" s="210"/>
      <c r="UMO66" s="201"/>
      <c r="UMP66" s="210"/>
      <c r="UMS66" s="201"/>
      <c r="UMT66" s="210"/>
      <c r="UMW66" s="201"/>
      <c r="UMX66" s="210"/>
      <c r="UNA66" s="201"/>
      <c r="UNB66" s="210"/>
      <c r="UNE66" s="201"/>
      <c r="UNF66" s="210"/>
      <c r="UNI66" s="201"/>
      <c r="UNJ66" s="210"/>
      <c r="UNM66" s="201"/>
      <c r="UNN66" s="210"/>
      <c r="UNQ66" s="201"/>
      <c r="UNR66" s="210"/>
      <c r="UNU66" s="201"/>
      <c r="UNV66" s="210"/>
      <c r="UNY66" s="201"/>
      <c r="UNZ66" s="210"/>
      <c r="UOC66" s="201"/>
      <c r="UOD66" s="210"/>
      <c r="UOG66" s="201"/>
      <c r="UOH66" s="210"/>
      <c r="UOK66" s="201"/>
      <c r="UOL66" s="210"/>
      <c r="UOO66" s="201"/>
      <c r="UOP66" s="210"/>
      <c r="UOS66" s="201"/>
      <c r="UOT66" s="210"/>
      <c r="UOW66" s="201"/>
      <c r="UOX66" s="210"/>
      <c r="UPA66" s="201"/>
      <c r="UPB66" s="210"/>
      <c r="UPE66" s="201"/>
      <c r="UPF66" s="210"/>
      <c r="UPI66" s="201"/>
      <c r="UPJ66" s="210"/>
      <c r="UPM66" s="201"/>
      <c r="UPN66" s="210"/>
      <c r="UPQ66" s="201"/>
      <c r="UPR66" s="210"/>
      <c r="UPU66" s="201"/>
      <c r="UPV66" s="210"/>
      <c r="UPY66" s="201"/>
      <c r="UPZ66" s="210"/>
      <c r="UQC66" s="201"/>
      <c r="UQD66" s="210"/>
      <c r="UQG66" s="201"/>
      <c r="UQH66" s="210"/>
      <c r="UQK66" s="201"/>
      <c r="UQL66" s="210"/>
      <c r="UQO66" s="201"/>
      <c r="UQP66" s="210"/>
      <c r="UQS66" s="201"/>
      <c r="UQT66" s="210"/>
      <c r="UQW66" s="201"/>
      <c r="UQX66" s="210"/>
      <c r="URA66" s="201"/>
      <c r="URB66" s="210"/>
      <c r="URE66" s="201"/>
      <c r="URF66" s="210"/>
      <c r="URI66" s="201"/>
      <c r="URJ66" s="210"/>
      <c r="URM66" s="201"/>
      <c r="URN66" s="210"/>
      <c r="URQ66" s="201"/>
      <c r="URR66" s="210"/>
      <c r="URU66" s="201"/>
      <c r="URV66" s="210"/>
      <c r="URY66" s="201"/>
      <c r="URZ66" s="210"/>
      <c r="USC66" s="201"/>
      <c r="USD66" s="210"/>
      <c r="USG66" s="201"/>
      <c r="USH66" s="210"/>
      <c r="USK66" s="201"/>
      <c r="USL66" s="210"/>
      <c r="USO66" s="201"/>
      <c r="USP66" s="210"/>
      <c r="USS66" s="201"/>
      <c r="UST66" s="210"/>
      <c r="USW66" s="201"/>
      <c r="USX66" s="210"/>
      <c r="UTA66" s="201"/>
      <c r="UTB66" s="210"/>
      <c r="UTE66" s="201"/>
      <c r="UTF66" s="210"/>
      <c r="UTI66" s="201"/>
      <c r="UTJ66" s="210"/>
      <c r="UTM66" s="201"/>
      <c r="UTN66" s="210"/>
      <c r="UTQ66" s="201"/>
      <c r="UTR66" s="210"/>
      <c r="UTU66" s="201"/>
      <c r="UTV66" s="210"/>
      <c r="UTY66" s="201"/>
      <c r="UTZ66" s="210"/>
      <c r="UUC66" s="201"/>
      <c r="UUD66" s="210"/>
      <c r="UUG66" s="201"/>
      <c r="UUH66" s="210"/>
      <c r="UUK66" s="201"/>
      <c r="UUL66" s="210"/>
      <c r="UUO66" s="201"/>
      <c r="UUP66" s="210"/>
      <c r="UUS66" s="201"/>
      <c r="UUT66" s="210"/>
      <c r="UUW66" s="201"/>
      <c r="UUX66" s="210"/>
      <c r="UVA66" s="201"/>
      <c r="UVB66" s="210"/>
      <c r="UVE66" s="201"/>
      <c r="UVF66" s="210"/>
      <c r="UVI66" s="201"/>
      <c r="UVJ66" s="210"/>
      <c r="UVM66" s="201"/>
      <c r="UVN66" s="210"/>
      <c r="UVQ66" s="201"/>
      <c r="UVR66" s="210"/>
      <c r="UVU66" s="201"/>
      <c r="UVV66" s="210"/>
      <c r="UVY66" s="201"/>
      <c r="UVZ66" s="210"/>
      <c r="UWC66" s="201"/>
      <c r="UWD66" s="210"/>
      <c r="UWG66" s="201"/>
      <c r="UWH66" s="210"/>
      <c r="UWK66" s="201"/>
      <c r="UWL66" s="210"/>
      <c r="UWO66" s="201"/>
      <c r="UWP66" s="210"/>
      <c r="UWS66" s="201"/>
      <c r="UWT66" s="210"/>
      <c r="UWW66" s="201"/>
      <c r="UWX66" s="210"/>
      <c r="UXA66" s="201"/>
      <c r="UXB66" s="210"/>
      <c r="UXE66" s="201"/>
      <c r="UXF66" s="210"/>
      <c r="UXI66" s="201"/>
      <c r="UXJ66" s="210"/>
      <c r="UXM66" s="201"/>
      <c r="UXN66" s="210"/>
      <c r="UXQ66" s="201"/>
      <c r="UXR66" s="210"/>
      <c r="UXU66" s="201"/>
      <c r="UXV66" s="210"/>
      <c r="UXY66" s="201"/>
      <c r="UXZ66" s="210"/>
      <c r="UYC66" s="201"/>
      <c r="UYD66" s="210"/>
      <c r="UYG66" s="201"/>
      <c r="UYH66" s="210"/>
      <c r="UYK66" s="201"/>
      <c r="UYL66" s="210"/>
      <c r="UYO66" s="201"/>
      <c r="UYP66" s="210"/>
      <c r="UYS66" s="201"/>
      <c r="UYT66" s="210"/>
      <c r="UYW66" s="201"/>
      <c r="UYX66" s="210"/>
      <c r="UZA66" s="201"/>
      <c r="UZB66" s="210"/>
      <c r="UZE66" s="201"/>
      <c r="UZF66" s="210"/>
      <c r="UZI66" s="201"/>
      <c r="UZJ66" s="210"/>
      <c r="UZM66" s="201"/>
      <c r="UZN66" s="210"/>
      <c r="UZQ66" s="201"/>
      <c r="UZR66" s="210"/>
      <c r="UZU66" s="201"/>
      <c r="UZV66" s="210"/>
      <c r="UZY66" s="201"/>
      <c r="UZZ66" s="210"/>
      <c r="VAC66" s="201"/>
      <c r="VAD66" s="210"/>
      <c r="VAG66" s="201"/>
      <c r="VAH66" s="210"/>
      <c r="VAK66" s="201"/>
      <c r="VAL66" s="210"/>
      <c r="VAO66" s="201"/>
      <c r="VAP66" s="210"/>
      <c r="VAS66" s="201"/>
      <c r="VAT66" s="210"/>
      <c r="VAW66" s="201"/>
      <c r="VAX66" s="210"/>
      <c r="VBA66" s="201"/>
      <c r="VBB66" s="210"/>
      <c r="VBE66" s="201"/>
      <c r="VBF66" s="210"/>
      <c r="VBI66" s="201"/>
      <c r="VBJ66" s="210"/>
      <c r="VBM66" s="201"/>
      <c r="VBN66" s="210"/>
      <c r="VBQ66" s="201"/>
      <c r="VBR66" s="210"/>
      <c r="VBU66" s="201"/>
      <c r="VBV66" s="210"/>
      <c r="VBY66" s="201"/>
      <c r="VBZ66" s="210"/>
      <c r="VCC66" s="201"/>
      <c r="VCD66" s="210"/>
      <c r="VCG66" s="201"/>
      <c r="VCH66" s="210"/>
      <c r="VCK66" s="201"/>
      <c r="VCL66" s="210"/>
      <c r="VCO66" s="201"/>
      <c r="VCP66" s="210"/>
      <c r="VCS66" s="201"/>
      <c r="VCT66" s="210"/>
      <c r="VCW66" s="201"/>
      <c r="VCX66" s="210"/>
      <c r="VDA66" s="201"/>
      <c r="VDB66" s="210"/>
      <c r="VDE66" s="201"/>
      <c r="VDF66" s="210"/>
      <c r="VDI66" s="201"/>
      <c r="VDJ66" s="210"/>
      <c r="VDM66" s="201"/>
      <c r="VDN66" s="210"/>
      <c r="VDQ66" s="201"/>
      <c r="VDR66" s="210"/>
      <c r="VDU66" s="201"/>
      <c r="VDV66" s="210"/>
      <c r="VDY66" s="201"/>
      <c r="VDZ66" s="210"/>
      <c r="VEC66" s="201"/>
      <c r="VED66" s="210"/>
      <c r="VEG66" s="201"/>
      <c r="VEH66" s="210"/>
      <c r="VEK66" s="201"/>
      <c r="VEL66" s="210"/>
      <c r="VEO66" s="201"/>
      <c r="VEP66" s="210"/>
      <c r="VES66" s="201"/>
      <c r="VET66" s="210"/>
      <c r="VEW66" s="201"/>
      <c r="VEX66" s="210"/>
      <c r="VFA66" s="201"/>
      <c r="VFB66" s="210"/>
      <c r="VFE66" s="201"/>
      <c r="VFF66" s="210"/>
      <c r="VFI66" s="201"/>
      <c r="VFJ66" s="210"/>
      <c r="VFM66" s="201"/>
      <c r="VFN66" s="210"/>
      <c r="VFQ66" s="201"/>
      <c r="VFR66" s="210"/>
      <c r="VFU66" s="201"/>
      <c r="VFV66" s="210"/>
      <c r="VFY66" s="201"/>
      <c r="VFZ66" s="210"/>
      <c r="VGC66" s="201"/>
      <c r="VGD66" s="210"/>
      <c r="VGG66" s="201"/>
      <c r="VGH66" s="210"/>
      <c r="VGK66" s="201"/>
      <c r="VGL66" s="210"/>
      <c r="VGO66" s="201"/>
      <c r="VGP66" s="210"/>
      <c r="VGS66" s="201"/>
      <c r="VGT66" s="210"/>
      <c r="VGW66" s="201"/>
      <c r="VGX66" s="210"/>
      <c r="VHA66" s="201"/>
      <c r="VHB66" s="210"/>
      <c r="VHE66" s="201"/>
      <c r="VHF66" s="210"/>
      <c r="VHI66" s="201"/>
      <c r="VHJ66" s="210"/>
      <c r="VHM66" s="201"/>
      <c r="VHN66" s="210"/>
      <c r="VHQ66" s="201"/>
      <c r="VHR66" s="210"/>
      <c r="VHU66" s="201"/>
      <c r="VHV66" s="210"/>
      <c r="VHY66" s="201"/>
      <c r="VHZ66" s="210"/>
      <c r="VIC66" s="201"/>
      <c r="VID66" s="210"/>
      <c r="VIG66" s="201"/>
      <c r="VIH66" s="210"/>
      <c r="VIK66" s="201"/>
      <c r="VIL66" s="210"/>
      <c r="VIO66" s="201"/>
      <c r="VIP66" s="210"/>
      <c r="VIS66" s="201"/>
      <c r="VIT66" s="210"/>
      <c r="VIW66" s="201"/>
      <c r="VIX66" s="210"/>
      <c r="VJA66" s="201"/>
      <c r="VJB66" s="210"/>
      <c r="VJE66" s="201"/>
      <c r="VJF66" s="210"/>
      <c r="VJI66" s="201"/>
      <c r="VJJ66" s="210"/>
      <c r="VJM66" s="201"/>
      <c r="VJN66" s="210"/>
      <c r="VJQ66" s="201"/>
      <c r="VJR66" s="210"/>
      <c r="VJU66" s="201"/>
      <c r="VJV66" s="210"/>
      <c r="VJY66" s="201"/>
      <c r="VJZ66" s="210"/>
      <c r="VKC66" s="201"/>
      <c r="VKD66" s="210"/>
      <c r="VKG66" s="201"/>
      <c r="VKH66" s="210"/>
      <c r="VKK66" s="201"/>
      <c r="VKL66" s="210"/>
      <c r="VKO66" s="201"/>
      <c r="VKP66" s="210"/>
      <c r="VKS66" s="201"/>
      <c r="VKT66" s="210"/>
      <c r="VKW66" s="201"/>
      <c r="VKX66" s="210"/>
      <c r="VLA66" s="201"/>
      <c r="VLB66" s="210"/>
      <c r="VLE66" s="201"/>
      <c r="VLF66" s="210"/>
      <c r="VLI66" s="201"/>
      <c r="VLJ66" s="210"/>
      <c r="VLM66" s="201"/>
      <c r="VLN66" s="210"/>
      <c r="VLQ66" s="201"/>
      <c r="VLR66" s="210"/>
      <c r="VLU66" s="201"/>
      <c r="VLV66" s="210"/>
      <c r="VLY66" s="201"/>
      <c r="VLZ66" s="210"/>
      <c r="VMC66" s="201"/>
      <c r="VMD66" s="210"/>
      <c r="VMG66" s="201"/>
      <c r="VMH66" s="210"/>
      <c r="VMK66" s="201"/>
      <c r="VML66" s="210"/>
      <c r="VMO66" s="201"/>
      <c r="VMP66" s="210"/>
      <c r="VMS66" s="201"/>
      <c r="VMT66" s="210"/>
      <c r="VMW66" s="201"/>
      <c r="VMX66" s="210"/>
      <c r="VNA66" s="201"/>
      <c r="VNB66" s="210"/>
      <c r="VNE66" s="201"/>
      <c r="VNF66" s="210"/>
      <c r="VNI66" s="201"/>
      <c r="VNJ66" s="210"/>
      <c r="VNM66" s="201"/>
      <c r="VNN66" s="210"/>
      <c r="VNQ66" s="201"/>
      <c r="VNR66" s="210"/>
      <c r="VNU66" s="201"/>
      <c r="VNV66" s="210"/>
      <c r="VNY66" s="201"/>
      <c r="VNZ66" s="210"/>
      <c r="VOC66" s="201"/>
      <c r="VOD66" s="210"/>
      <c r="VOG66" s="201"/>
      <c r="VOH66" s="210"/>
      <c r="VOK66" s="201"/>
      <c r="VOL66" s="210"/>
      <c r="VOO66" s="201"/>
      <c r="VOP66" s="210"/>
      <c r="VOS66" s="201"/>
      <c r="VOT66" s="210"/>
      <c r="VOW66" s="201"/>
      <c r="VOX66" s="210"/>
      <c r="VPA66" s="201"/>
      <c r="VPB66" s="210"/>
      <c r="VPE66" s="201"/>
      <c r="VPF66" s="210"/>
      <c r="VPI66" s="201"/>
      <c r="VPJ66" s="210"/>
      <c r="VPM66" s="201"/>
      <c r="VPN66" s="210"/>
      <c r="VPQ66" s="201"/>
      <c r="VPR66" s="210"/>
      <c r="VPU66" s="201"/>
      <c r="VPV66" s="210"/>
      <c r="VPY66" s="201"/>
      <c r="VPZ66" s="210"/>
      <c r="VQC66" s="201"/>
      <c r="VQD66" s="210"/>
      <c r="VQG66" s="201"/>
      <c r="VQH66" s="210"/>
      <c r="VQK66" s="201"/>
      <c r="VQL66" s="210"/>
      <c r="VQO66" s="201"/>
      <c r="VQP66" s="210"/>
      <c r="VQS66" s="201"/>
      <c r="VQT66" s="210"/>
      <c r="VQW66" s="201"/>
      <c r="VQX66" s="210"/>
      <c r="VRA66" s="201"/>
      <c r="VRB66" s="210"/>
      <c r="VRE66" s="201"/>
      <c r="VRF66" s="210"/>
      <c r="VRI66" s="201"/>
      <c r="VRJ66" s="210"/>
      <c r="VRM66" s="201"/>
      <c r="VRN66" s="210"/>
      <c r="VRQ66" s="201"/>
      <c r="VRR66" s="210"/>
      <c r="VRU66" s="201"/>
      <c r="VRV66" s="210"/>
      <c r="VRY66" s="201"/>
      <c r="VRZ66" s="210"/>
      <c r="VSC66" s="201"/>
      <c r="VSD66" s="210"/>
      <c r="VSG66" s="201"/>
      <c r="VSH66" s="210"/>
      <c r="VSK66" s="201"/>
      <c r="VSL66" s="210"/>
      <c r="VSO66" s="201"/>
      <c r="VSP66" s="210"/>
      <c r="VSS66" s="201"/>
      <c r="VST66" s="210"/>
      <c r="VSW66" s="201"/>
      <c r="VSX66" s="210"/>
      <c r="VTA66" s="201"/>
      <c r="VTB66" s="210"/>
      <c r="VTE66" s="201"/>
      <c r="VTF66" s="210"/>
      <c r="VTI66" s="201"/>
      <c r="VTJ66" s="210"/>
      <c r="VTM66" s="201"/>
      <c r="VTN66" s="210"/>
      <c r="VTQ66" s="201"/>
      <c r="VTR66" s="210"/>
      <c r="VTU66" s="201"/>
      <c r="VTV66" s="210"/>
      <c r="VTY66" s="201"/>
      <c r="VTZ66" s="210"/>
      <c r="VUC66" s="201"/>
      <c r="VUD66" s="210"/>
      <c r="VUG66" s="201"/>
      <c r="VUH66" s="210"/>
      <c r="VUK66" s="201"/>
      <c r="VUL66" s="210"/>
      <c r="VUO66" s="201"/>
      <c r="VUP66" s="210"/>
      <c r="VUS66" s="201"/>
      <c r="VUT66" s="210"/>
      <c r="VUW66" s="201"/>
      <c r="VUX66" s="210"/>
      <c r="VVA66" s="201"/>
      <c r="VVB66" s="210"/>
      <c r="VVE66" s="201"/>
      <c r="VVF66" s="210"/>
      <c r="VVI66" s="201"/>
      <c r="VVJ66" s="210"/>
      <c r="VVM66" s="201"/>
      <c r="VVN66" s="210"/>
      <c r="VVQ66" s="201"/>
      <c r="VVR66" s="210"/>
      <c r="VVU66" s="201"/>
      <c r="VVV66" s="210"/>
      <c r="VVY66" s="201"/>
      <c r="VVZ66" s="210"/>
      <c r="VWC66" s="201"/>
      <c r="VWD66" s="210"/>
      <c r="VWG66" s="201"/>
      <c r="VWH66" s="210"/>
      <c r="VWK66" s="201"/>
      <c r="VWL66" s="210"/>
      <c r="VWO66" s="201"/>
      <c r="VWP66" s="210"/>
      <c r="VWS66" s="201"/>
      <c r="VWT66" s="210"/>
      <c r="VWW66" s="201"/>
      <c r="VWX66" s="210"/>
      <c r="VXA66" s="201"/>
      <c r="VXB66" s="210"/>
      <c r="VXE66" s="201"/>
      <c r="VXF66" s="210"/>
      <c r="VXI66" s="201"/>
      <c r="VXJ66" s="210"/>
      <c r="VXM66" s="201"/>
      <c r="VXN66" s="210"/>
      <c r="VXQ66" s="201"/>
      <c r="VXR66" s="210"/>
      <c r="VXU66" s="201"/>
      <c r="VXV66" s="210"/>
      <c r="VXY66" s="201"/>
      <c r="VXZ66" s="210"/>
      <c r="VYC66" s="201"/>
      <c r="VYD66" s="210"/>
      <c r="VYG66" s="201"/>
      <c r="VYH66" s="210"/>
      <c r="VYK66" s="201"/>
      <c r="VYL66" s="210"/>
      <c r="VYO66" s="201"/>
      <c r="VYP66" s="210"/>
      <c r="VYS66" s="201"/>
      <c r="VYT66" s="210"/>
      <c r="VYW66" s="201"/>
      <c r="VYX66" s="210"/>
      <c r="VZA66" s="201"/>
      <c r="VZB66" s="210"/>
      <c r="VZE66" s="201"/>
      <c r="VZF66" s="210"/>
      <c r="VZI66" s="201"/>
      <c r="VZJ66" s="210"/>
      <c r="VZM66" s="201"/>
      <c r="VZN66" s="210"/>
      <c r="VZQ66" s="201"/>
      <c r="VZR66" s="210"/>
      <c r="VZU66" s="201"/>
      <c r="VZV66" s="210"/>
      <c r="VZY66" s="201"/>
      <c r="VZZ66" s="210"/>
      <c r="WAC66" s="201"/>
      <c r="WAD66" s="210"/>
      <c r="WAG66" s="201"/>
      <c r="WAH66" s="210"/>
      <c r="WAK66" s="201"/>
      <c r="WAL66" s="210"/>
      <c r="WAO66" s="201"/>
      <c r="WAP66" s="210"/>
      <c r="WAS66" s="201"/>
      <c r="WAT66" s="210"/>
      <c r="WAW66" s="201"/>
      <c r="WAX66" s="210"/>
      <c r="WBA66" s="201"/>
      <c r="WBB66" s="210"/>
      <c r="WBE66" s="201"/>
      <c r="WBF66" s="210"/>
      <c r="WBI66" s="201"/>
      <c r="WBJ66" s="210"/>
      <c r="WBM66" s="201"/>
      <c r="WBN66" s="210"/>
      <c r="WBQ66" s="201"/>
      <c r="WBR66" s="210"/>
      <c r="WBU66" s="201"/>
      <c r="WBV66" s="210"/>
      <c r="WBY66" s="201"/>
      <c r="WBZ66" s="210"/>
      <c r="WCC66" s="201"/>
      <c r="WCD66" s="210"/>
      <c r="WCG66" s="201"/>
      <c r="WCH66" s="210"/>
      <c r="WCK66" s="201"/>
      <c r="WCL66" s="210"/>
      <c r="WCO66" s="201"/>
      <c r="WCP66" s="210"/>
      <c r="WCS66" s="201"/>
      <c r="WCT66" s="210"/>
      <c r="WCW66" s="201"/>
      <c r="WCX66" s="210"/>
      <c r="WDA66" s="201"/>
      <c r="WDB66" s="210"/>
      <c r="WDE66" s="201"/>
      <c r="WDF66" s="210"/>
      <c r="WDI66" s="201"/>
      <c r="WDJ66" s="210"/>
      <c r="WDM66" s="201"/>
      <c r="WDN66" s="210"/>
      <c r="WDQ66" s="201"/>
      <c r="WDR66" s="210"/>
      <c r="WDU66" s="201"/>
      <c r="WDV66" s="210"/>
      <c r="WDY66" s="201"/>
      <c r="WDZ66" s="210"/>
      <c r="WEC66" s="201"/>
      <c r="WED66" s="210"/>
      <c r="WEG66" s="201"/>
      <c r="WEH66" s="210"/>
      <c r="WEK66" s="201"/>
      <c r="WEL66" s="210"/>
      <c r="WEO66" s="201"/>
      <c r="WEP66" s="210"/>
      <c r="WES66" s="201"/>
      <c r="WET66" s="210"/>
      <c r="WEW66" s="201"/>
      <c r="WEX66" s="210"/>
      <c r="WFA66" s="201"/>
      <c r="WFB66" s="210"/>
      <c r="WFE66" s="201"/>
      <c r="WFF66" s="210"/>
      <c r="WFI66" s="201"/>
      <c r="WFJ66" s="210"/>
      <c r="WFM66" s="201"/>
      <c r="WFN66" s="210"/>
      <c r="WFQ66" s="201"/>
      <c r="WFR66" s="210"/>
      <c r="WFU66" s="201"/>
      <c r="WFV66" s="210"/>
      <c r="WFY66" s="201"/>
      <c r="WFZ66" s="210"/>
      <c r="WGC66" s="201"/>
      <c r="WGD66" s="210"/>
      <c r="WGG66" s="201"/>
      <c r="WGH66" s="210"/>
      <c r="WGK66" s="201"/>
      <c r="WGL66" s="210"/>
      <c r="WGO66" s="201"/>
      <c r="WGP66" s="210"/>
      <c r="WGS66" s="201"/>
      <c r="WGT66" s="210"/>
      <c r="WGW66" s="201"/>
      <c r="WGX66" s="210"/>
      <c r="WHA66" s="201"/>
      <c r="WHB66" s="210"/>
      <c r="WHE66" s="201"/>
      <c r="WHF66" s="210"/>
      <c r="WHI66" s="201"/>
      <c r="WHJ66" s="210"/>
      <c r="WHM66" s="201"/>
      <c r="WHN66" s="210"/>
      <c r="WHQ66" s="201"/>
      <c r="WHR66" s="210"/>
      <c r="WHU66" s="201"/>
      <c r="WHV66" s="210"/>
      <c r="WHY66" s="201"/>
      <c r="WHZ66" s="210"/>
      <c r="WIC66" s="201"/>
      <c r="WID66" s="210"/>
      <c r="WIG66" s="201"/>
      <c r="WIH66" s="210"/>
      <c r="WIK66" s="201"/>
      <c r="WIL66" s="210"/>
      <c r="WIO66" s="201"/>
      <c r="WIP66" s="210"/>
      <c r="WIS66" s="201"/>
      <c r="WIT66" s="210"/>
      <c r="WIW66" s="201"/>
      <c r="WIX66" s="210"/>
      <c r="WJA66" s="201"/>
      <c r="WJB66" s="210"/>
      <c r="WJE66" s="201"/>
      <c r="WJF66" s="210"/>
      <c r="WJI66" s="201"/>
      <c r="WJJ66" s="210"/>
      <c r="WJM66" s="201"/>
      <c r="WJN66" s="210"/>
      <c r="WJQ66" s="201"/>
      <c r="WJR66" s="210"/>
      <c r="WJU66" s="201"/>
      <c r="WJV66" s="210"/>
      <c r="WJY66" s="201"/>
      <c r="WJZ66" s="210"/>
      <c r="WKC66" s="201"/>
      <c r="WKD66" s="210"/>
      <c r="WKG66" s="201"/>
      <c r="WKH66" s="210"/>
      <c r="WKK66" s="201"/>
      <c r="WKL66" s="210"/>
      <c r="WKO66" s="201"/>
      <c r="WKP66" s="210"/>
      <c r="WKS66" s="201"/>
      <c r="WKT66" s="210"/>
      <c r="WKW66" s="201"/>
      <c r="WKX66" s="210"/>
      <c r="WLA66" s="201"/>
      <c r="WLB66" s="210"/>
      <c r="WLE66" s="201"/>
      <c r="WLF66" s="210"/>
      <c r="WLI66" s="201"/>
      <c r="WLJ66" s="210"/>
      <c r="WLM66" s="201"/>
      <c r="WLN66" s="210"/>
      <c r="WLQ66" s="201"/>
      <c r="WLR66" s="210"/>
      <c r="WLU66" s="201"/>
      <c r="WLV66" s="210"/>
      <c r="WLY66" s="201"/>
      <c r="WLZ66" s="210"/>
      <c r="WMC66" s="201"/>
      <c r="WMD66" s="210"/>
      <c r="WMG66" s="201"/>
      <c r="WMH66" s="210"/>
      <c r="WMK66" s="201"/>
      <c r="WML66" s="210"/>
      <c r="WMO66" s="201"/>
      <c r="WMP66" s="210"/>
      <c r="WMS66" s="201"/>
      <c r="WMT66" s="210"/>
      <c r="WMW66" s="201"/>
      <c r="WMX66" s="210"/>
      <c r="WNA66" s="201"/>
      <c r="WNB66" s="210"/>
      <c r="WNE66" s="201"/>
      <c r="WNF66" s="210"/>
      <c r="WNI66" s="201"/>
      <c r="WNJ66" s="210"/>
      <c r="WNM66" s="201"/>
      <c r="WNN66" s="210"/>
      <c r="WNQ66" s="201"/>
      <c r="WNR66" s="210"/>
      <c r="WNU66" s="201"/>
      <c r="WNV66" s="210"/>
      <c r="WNY66" s="201"/>
      <c r="WNZ66" s="210"/>
      <c r="WOC66" s="201"/>
      <c r="WOD66" s="210"/>
      <c r="WOG66" s="201"/>
      <c r="WOH66" s="210"/>
      <c r="WOK66" s="201"/>
      <c r="WOL66" s="210"/>
      <c r="WOO66" s="201"/>
      <c r="WOP66" s="210"/>
      <c r="WOS66" s="201"/>
      <c r="WOT66" s="210"/>
      <c r="WOW66" s="201"/>
      <c r="WOX66" s="210"/>
      <c r="WPA66" s="201"/>
      <c r="WPB66" s="210"/>
      <c r="WPE66" s="201"/>
      <c r="WPF66" s="210"/>
      <c r="WPI66" s="201"/>
      <c r="WPJ66" s="210"/>
      <c r="WPM66" s="201"/>
      <c r="WPN66" s="210"/>
      <c r="WPQ66" s="201"/>
      <c r="WPR66" s="210"/>
      <c r="WPU66" s="201"/>
      <c r="WPV66" s="210"/>
      <c r="WPY66" s="201"/>
      <c r="WPZ66" s="210"/>
      <c r="WQC66" s="201"/>
      <c r="WQD66" s="210"/>
      <c r="WQG66" s="201"/>
      <c r="WQH66" s="210"/>
      <c r="WQK66" s="201"/>
      <c r="WQL66" s="210"/>
      <c r="WQO66" s="201"/>
      <c r="WQP66" s="210"/>
      <c r="WQS66" s="201"/>
      <c r="WQT66" s="210"/>
      <c r="WQW66" s="201"/>
      <c r="WQX66" s="210"/>
      <c r="WRA66" s="201"/>
      <c r="WRB66" s="210"/>
      <c r="WRE66" s="201"/>
      <c r="WRF66" s="210"/>
      <c r="WRI66" s="201"/>
      <c r="WRJ66" s="210"/>
      <c r="WRM66" s="201"/>
      <c r="WRN66" s="210"/>
      <c r="WRQ66" s="201"/>
      <c r="WRR66" s="210"/>
      <c r="WRU66" s="201"/>
      <c r="WRV66" s="210"/>
      <c r="WRY66" s="201"/>
      <c r="WRZ66" s="210"/>
      <c r="WSC66" s="201"/>
      <c r="WSD66" s="210"/>
      <c r="WSG66" s="201"/>
      <c r="WSH66" s="210"/>
      <c r="WSK66" s="201"/>
      <c r="WSL66" s="210"/>
      <c r="WSO66" s="201"/>
      <c r="WSP66" s="210"/>
      <c r="WSS66" s="201"/>
      <c r="WST66" s="210"/>
      <c r="WSW66" s="201"/>
      <c r="WSX66" s="210"/>
      <c r="WTA66" s="201"/>
      <c r="WTB66" s="210"/>
      <c r="WTE66" s="201"/>
      <c r="WTF66" s="210"/>
      <c r="WTI66" s="201"/>
      <c r="WTJ66" s="210"/>
      <c r="WTM66" s="201"/>
      <c r="WTN66" s="210"/>
      <c r="WTQ66" s="201"/>
      <c r="WTR66" s="210"/>
      <c r="WTU66" s="201"/>
      <c r="WTV66" s="210"/>
      <c r="WTY66" s="201"/>
      <c r="WTZ66" s="210"/>
      <c r="WUC66" s="201"/>
      <c r="WUD66" s="210"/>
      <c r="WUG66" s="201"/>
      <c r="WUH66" s="210"/>
      <c r="WUK66" s="201"/>
      <c r="WUL66" s="210"/>
      <c r="WUO66" s="201"/>
      <c r="WUP66" s="210"/>
      <c r="WUS66" s="201"/>
      <c r="WUT66" s="210"/>
      <c r="WUW66" s="201"/>
      <c r="WUX66" s="210"/>
      <c r="WVA66" s="201"/>
      <c r="WVB66" s="210"/>
      <c r="WVE66" s="201"/>
      <c r="WVF66" s="210"/>
      <c r="WVI66" s="201"/>
      <c r="WVJ66" s="210"/>
      <c r="WVM66" s="201"/>
      <c r="WVN66" s="210"/>
      <c r="WVQ66" s="201"/>
      <c r="WVR66" s="210"/>
      <c r="WVU66" s="201"/>
      <c r="WVV66" s="210"/>
      <c r="WVY66" s="201"/>
      <c r="WVZ66" s="210"/>
      <c r="WWC66" s="201"/>
      <c r="WWD66" s="210"/>
      <c r="WWG66" s="201"/>
      <c r="WWH66" s="210"/>
      <c r="WWK66" s="201"/>
      <c r="WWL66" s="210"/>
      <c r="WWO66" s="201"/>
      <c r="WWP66" s="210"/>
      <c r="WWS66" s="201"/>
      <c r="WWT66" s="210"/>
      <c r="WWW66" s="201"/>
      <c r="WWX66" s="210"/>
      <c r="WXA66" s="201"/>
      <c r="WXB66" s="210"/>
      <c r="WXE66" s="201"/>
      <c r="WXF66" s="210"/>
      <c r="WXI66" s="201"/>
      <c r="WXJ66" s="210"/>
      <c r="WXM66" s="201"/>
      <c r="WXN66" s="210"/>
      <c r="WXQ66" s="201"/>
      <c r="WXR66" s="210"/>
      <c r="WXU66" s="201"/>
      <c r="WXV66" s="210"/>
      <c r="WXY66" s="201"/>
      <c r="WXZ66" s="210"/>
      <c r="WYC66" s="201"/>
      <c r="WYD66" s="210"/>
      <c r="WYG66" s="201"/>
      <c r="WYH66" s="210"/>
      <c r="WYK66" s="201"/>
      <c r="WYL66" s="210"/>
      <c r="WYO66" s="201"/>
      <c r="WYP66" s="210"/>
      <c r="WYS66" s="201"/>
      <c r="WYT66" s="210"/>
      <c r="WYW66" s="201"/>
      <c r="WYX66" s="210"/>
      <c r="WZA66" s="201"/>
      <c r="WZB66" s="210"/>
      <c r="WZE66" s="201"/>
      <c r="WZF66" s="210"/>
      <c r="WZI66" s="201"/>
      <c r="WZJ66" s="210"/>
      <c r="WZM66" s="201"/>
      <c r="WZN66" s="210"/>
      <c r="WZQ66" s="201"/>
      <c r="WZR66" s="210"/>
      <c r="WZU66" s="201"/>
      <c r="WZV66" s="210"/>
      <c r="WZY66" s="201"/>
      <c r="WZZ66" s="210"/>
      <c r="XAC66" s="201"/>
      <c r="XAD66" s="210"/>
      <c r="XAG66" s="201"/>
      <c r="XAH66" s="210"/>
      <c r="XAK66" s="201"/>
      <c r="XAL66" s="210"/>
      <c r="XAO66" s="201"/>
      <c r="XAP66" s="210"/>
      <c r="XAS66" s="201"/>
      <c r="XAT66" s="210"/>
      <c r="XAW66" s="201"/>
      <c r="XAX66" s="210"/>
      <c r="XBA66" s="201"/>
      <c r="XBB66" s="210"/>
      <c r="XBE66" s="201"/>
      <c r="XBF66" s="210"/>
      <c r="XBI66" s="201"/>
      <c r="XBJ66" s="210"/>
      <c r="XBM66" s="201"/>
      <c r="XBN66" s="210"/>
      <c r="XBQ66" s="201"/>
      <c r="XBR66" s="210"/>
      <c r="XBU66" s="201"/>
      <c r="XBV66" s="210"/>
      <c r="XBY66" s="201"/>
      <c r="XBZ66" s="210"/>
      <c r="XCC66" s="201"/>
      <c r="XCD66" s="210"/>
      <c r="XCG66" s="201"/>
      <c r="XCH66" s="210"/>
      <c r="XCK66" s="201"/>
      <c r="XCL66" s="210"/>
      <c r="XCO66" s="201"/>
      <c r="XCP66" s="210"/>
      <c r="XCS66" s="201"/>
      <c r="XCT66" s="210"/>
      <c r="XCW66" s="201"/>
      <c r="XCX66" s="210"/>
      <c r="XDA66" s="201"/>
      <c r="XDB66" s="210"/>
      <c r="XDE66" s="201"/>
      <c r="XDF66" s="210"/>
      <c r="XDI66" s="201"/>
      <c r="XDJ66" s="210"/>
      <c r="XDM66" s="201"/>
      <c r="XDN66" s="210"/>
      <c r="XDQ66" s="201"/>
      <c r="XDR66" s="210"/>
      <c r="XDU66" s="201"/>
      <c r="XDV66" s="210"/>
      <c r="XDY66" s="201"/>
      <c r="XDZ66" s="210"/>
      <c r="XEC66" s="201"/>
      <c r="XED66" s="210"/>
      <c r="XEG66" s="201"/>
      <c r="XEH66" s="210"/>
      <c r="XEK66" s="201"/>
      <c r="XEL66" s="210"/>
      <c r="XEO66" s="201"/>
      <c r="XEP66" s="210"/>
      <c r="XES66" s="201"/>
      <c r="XET66" s="210"/>
      <c r="XEW66" s="201"/>
      <c r="XEX66" s="210"/>
      <c r="XFA66" s="201"/>
      <c r="XFB66" s="210"/>
    </row>
    <row r="67" spans="1:1022 1025:2046 2049:3070 3073:4094 4097:5118 5121:6142 6145:7166 7169:8190 8193:9214 9217:10238 10241:11262 11265:12286 12289:13310 13313:14334 14337:15358 15361:16382" s="60" customFormat="1" x14ac:dyDescent="0.25">
      <c r="A67" s="57">
        <f t="shared" si="0"/>
        <v>58</v>
      </c>
      <c r="B67" s="210" t="s">
        <v>54</v>
      </c>
      <c r="C67" s="210" t="s">
        <v>701</v>
      </c>
      <c r="D67" s="60">
        <f>'WP II-E-3.1'!D62</f>
        <v>-1279162</v>
      </c>
      <c r="E67" s="197" t="s">
        <v>701</v>
      </c>
      <c r="F67" s="60">
        <f t="shared" si="3"/>
        <v>-1279162</v>
      </c>
      <c r="H67" s="58" t="s">
        <v>718</v>
      </c>
      <c r="I67" s="201"/>
      <c r="J67" s="58"/>
      <c r="M67" s="201"/>
      <c r="N67" s="58"/>
      <c r="Q67" s="201"/>
      <c r="R67" s="58"/>
      <c r="U67" s="201"/>
      <c r="V67" s="58"/>
      <c r="Y67" s="201"/>
      <c r="Z67" s="58"/>
      <c r="AC67" s="201"/>
      <c r="AD67" s="58"/>
      <c r="AG67" s="201"/>
      <c r="AH67" s="58"/>
      <c r="AK67" s="201"/>
      <c r="AL67" s="58"/>
      <c r="AO67" s="201"/>
      <c r="AP67" s="58"/>
      <c r="AS67" s="201"/>
      <c r="AT67" s="58"/>
      <c r="AW67" s="201"/>
      <c r="AX67" s="58"/>
      <c r="BA67" s="201"/>
      <c r="BB67" s="58"/>
      <c r="BE67" s="201"/>
      <c r="BF67" s="58"/>
      <c r="BI67" s="201"/>
      <c r="BJ67" s="58"/>
      <c r="BM67" s="201"/>
      <c r="BN67" s="58"/>
      <c r="BQ67" s="201"/>
      <c r="BR67" s="58"/>
      <c r="BU67" s="201"/>
      <c r="BV67" s="58"/>
      <c r="BY67" s="201"/>
      <c r="BZ67" s="58"/>
      <c r="CC67" s="201"/>
      <c r="CD67" s="58"/>
      <c r="CG67" s="201"/>
      <c r="CH67" s="58"/>
      <c r="CK67" s="201"/>
      <c r="CL67" s="58"/>
      <c r="CO67" s="201"/>
      <c r="CP67" s="58"/>
      <c r="CS67" s="201"/>
      <c r="CT67" s="58"/>
      <c r="CW67" s="201"/>
      <c r="CX67" s="58"/>
      <c r="DA67" s="201"/>
      <c r="DB67" s="58"/>
      <c r="DE67" s="201"/>
      <c r="DF67" s="58"/>
      <c r="DI67" s="201"/>
      <c r="DJ67" s="58"/>
      <c r="DM67" s="201"/>
      <c r="DN67" s="58"/>
      <c r="DQ67" s="201"/>
      <c r="DR67" s="58"/>
      <c r="DU67" s="201"/>
      <c r="DV67" s="58"/>
      <c r="DY67" s="201"/>
      <c r="DZ67" s="58"/>
      <c r="EC67" s="201"/>
      <c r="ED67" s="58"/>
      <c r="EG67" s="201"/>
      <c r="EH67" s="58"/>
      <c r="EK67" s="201"/>
      <c r="EL67" s="58"/>
      <c r="EO67" s="201"/>
      <c r="EP67" s="58"/>
      <c r="ES67" s="201"/>
      <c r="ET67" s="58"/>
      <c r="EW67" s="201"/>
      <c r="EX67" s="58"/>
      <c r="FA67" s="201"/>
      <c r="FB67" s="58"/>
      <c r="FE67" s="201"/>
      <c r="FF67" s="58"/>
      <c r="FI67" s="201"/>
      <c r="FJ67" s="58"/>
      <c r="FM67" s="201"/>
      <c r="FN67" s="58"/>
      <c r="FQ67" s="201"/>
      <c r="FR67" s="58"/>
      <c r="FU67" s="201"/>
      <c r="FV67" s="58"/>
      <c r="FY67" s="201"/>
      <c r="FZ67" s="58"/>
      <c r="GC67" s="201"/>
      <c r="GD67" s="58"/>
      <c r="GG67" s="201"/>
      <c r="GH67" s="58"/>
      <c r="GK67" s="201"/>
      <c r="GL67" s="58"/>
      <c r="GO67" s="201"/>
      <c r="GP67" s="58"/>
      <c r="GS67" s="201"/>
      <c r="GT67" s="58"/>
      <c r="GW67" s="201"/>
      <c r="GX67" s="58"/>
      <c r="HA67" s="201"/>
      <c r="HB67" s="58"/>
      <c r="HE67" s="201"/>
      <c r="HF67" s="58"/>
      <c r="HI67" s="201"/>
      <c r="HJ67" s="58"/>
      <c r="HM67" s="201"/>
      <c r="HN67" s="58"/>
      <c r="HQ67" s="201"/>
      <c r="HR67" s="58"/>
      <c r="HU67" s="201"/>
      <c r="HV67" s="58"/>
      <c r="HY67" s="201"/>
      <c r="HZ67" s="58"/>
      <c r="IC67" s="201"/>
      <c r="ID67" s="58"/>
      <c r="IG67" s="201"/>
      <c r="IH67" s="58"/>
      <c r="IK67" s="201"/>
      <c r="IL67" s="58"/>
      <c r="IO67" s="201"/>
      <c r="IP67" s="58"/>
      <c r="IS67" s="201"/>
      <c r="IT67" s="58"/>
      <c r="IW67" s="201"/>
      <c r="IX67" s="58"/>
      <c r="JA67" s="201"/>
      <c r="JB67" s="58"/>
      <c r="JE67" s="201"/>
      <c r="JF67" s="58"/>
      <c r="JI67" s="201"/>
      <c r="JJ67" s="58"/>
      <c r="JM67" s="201"/>
      <c r="JN67" s="58"/>
      <c r="JQ67" s="201"/>
      <c r="JR67" s="58"/>
      <c r="JU67" s="201"/>
      <c r="JV67" s="58"/>
      <c r="JY67" s="201"/>
      <c r="JZ67" s="58"/>
      <c r="KC67" s="201"/>
      <c r="KD67" s="58"/>
      <c r="KG67" s="201"/>
      <c r="KH67" s="58"/>
      <c r="KK67" s="201"/>
      <c r="KL67" s="58"/>
      <c r="KO67" s="201"/>
      <c r="KP67" s="58"/>
      <c r="KS67" s="201"/>
      <c r="KT67" s="58"/>
      <c r="KW67" s="201"/>
      <c r="KX67" s="58"/>
      <c r="LA67" s="201"/>
      <c r="LB67" s="58"/>
      <c r="LE67" s="201"/>
      <c r="LF67" s="58"/>
      <c r="LI67" s="201"/>
      <c r="LJ67" s="58"/>
      <c r="LM67" s="201"/>
      <c r="LN67" s="58"/>
      <c r="LQ67" s="201"/>
      <c r="LR67" s="58"/>
      <c r="LU67" s="201"/>
      <c r="LV67" s="58"/>
      <c r="LY67" s="201"/>
      <c r="LZ67" s="58"/>
      <c r="MC67" s="201"/>
      <c r="MD67" s="58"/>
      <c r="MG67" s="201"/>
      <c r="MH67" s="58"/>
      <c r="MK67" s="201"/>
      <c r="ML67" s="58"/>
      <c r="MO67" s="201"/>
      <c r="MP67" s="58"/>
      <c r="MS67" s="201"/>
      <c r="MT67" s="58"/>
      <c r="MW67" s="201"/>
      <c r="MX67" s="58"/>
      <c r="NA67" s="201"/>
      <c r="NB67" s="58"/>
      <c r="NE67" s="201"/>
      <c r="NF67" s="58"/>
      <c r="NI67" s="201"/>
      <c r="NJ67" s="58"/>
      <c r="NM67" s="201"/>
      <c r="NN67" s="58"/>
      <c r="NQ67" s="201"/>
      <c r="NR67" s="58"/>
      <c r="NU67" s="201"/>
      <c r="NV67" s="58"/>
      <c r="NY67" s="201"/>
      <c r="NZ67" s="58"/>
      <c r="OC67" s="201"/>
      <c r="OD67" s="58"/>
      <c r="OG67" s="201"/>
      <c r="OH67" s="58"/>
      <c r="OK67" s="201"/>
      <c r="OL67" s="58"/>
      <c r="OO67" s="201"/>
      <c r="OP67" s="58"/>
      <c r="OS67" s="201"/>
      <c r="OT67" s="58"/>
      <c r="OW67" s="201"/>
      <c r="OX67" s="58"/>
      <c r="PA67" s="201"/>
      <c r="PB67" s="58"/>
      <c r="PE67" s="201"/>
      <c r="PF67" s="58"/>
      <c r="PI67" s="201"/>
      <c r="PJ67" s="58"/>
      <c r="PM67" s="201"/>
      <c r="PN67" s="58"/>
      <c r="PQ67" s="201"/>
      <c r="PR67" s="58"/>
      <c r="PU67" s="201"/>
      <c r="PV67" s="58"/>
      <c r="PY67" s="201"/>
      <c r="PZ67" s="58"/>
      <c r="QC67" s="201"/>
      <c r="QD67" s="58"/>
      <c r="QG67" s="201"/>
      <c r="QH67" s="58"/>
      <c r="QK67" s="201"/>
      <c r="QL67" s="58"/>
      <c r="QO67" s="201"/>
      <c r="QP67" s="58"/>
      <c r="QS67" s="201"/>
      <c r="QT67" s="58"/>
      <c r="QW67" s="201"/>
      <c r="QX67" s="58"/>
      <c r="RA67" s="201"/>
      <c r="RB67" s="58"/>
      <c r="RE67" s="201"/>
      <c r="RF67" s="58"/>
      <c r="RI67" s="201"/>
      <c r="RJ67" s="58"/>
      <c r="RM67" s="201"/>
      <c r="RN67" s="58"/>
      <c r="RQ67" s="201"/>
      <c r="RR67" s="58"/>
      <c r="RU67" s="201"/>
      <c r="RV67" s="58"/>
      <c r="RY67" s="201"/>
      <c r="RZ67" s="58"/>
      <c r="SC67" s="201"/>
      <c r="SD67" s="58"/>
      <c r="SG67" s="201"/>
      <c r="SH67" s="58"/>
      <c r="SK67" s="201"/>
      <c r="SL67" s="58"/>
      <c r="SO67" s="201"/>
      <c r="SP67" s="58"/>
      <c r="SS67" s="201"/>
      <c r="ST67" s="58"/>
      <c r="SW67" s="201"/>
      <c r="SX67" s="58"/>
      <c r="TA67" s="201"/>
      <c r="TB67" s="58"/>
      <c r="TE67" s="201"/>
      <c r="TF67" s="58"/>
      <c r="TI67" s="201"/>
      <c r="TJ67" s="58"/>
      <c r="TM67" s="201"/>
      <c r="TN67" s="58"/>
      <c r="TQ67" s="201"/>
      <c r="TR67" s="58"/>
      <c r="TU67" s="201"/>
      <c r="TV67" s="58"/>
      <c r="TY67" s="201"/>
      <c r="TZ67" s="58"/>
      <c r="UC67" s="201"/>
      <c r="UD67" s="58"/>
      <c r="UG67" s="201"/>
      <c r="UH67" s="58"/>
      <c r="UK67" s="201"/>
      <c r="UL67" s="58"/>
      <c r="UO67" s="201"/>
      <c r="UP67" s="58"/>
      <c r="US67" s="201"/>
      <c r="UT67" s="58"/>
      <c r="UW67" s="201"/>
      <c r="UX67" s="58"/>
      <c r="VA67" s="201"/>
      <c r="VB67" s="58"/>
      <c r="VE67" s="201"/>
      <c r="VF67" s="58"/>
      <c r="VI67" s="201"/>
      <c r="VJ67" s="58"/>
      <c r="VM67" s="201"/>
      <c r="VN67" s="58"/>
      <c r="VQ67" s="201"/>
      <c r="VR67" s="58"/>
      <c r="VU67" s="201"/>
      <c r="VV67" s="58"/>
      <c r="VY67" s="201"/>
      <c r="VZ67" s="58"/>
      <c r="WC67" s="201"/>
      <c r="WD67" s="58"/>
      <c r="WG67" s="201"/>
      <c r="WH67" s="58"/>
      <c r="WK67" s="201"/>
      <c r="WL67" s="58"/>
      <c r="WO67" s="201"/>
      <c r="WP67" s="58"/>
      <c r="WS67" s="201"/>
      <c r="WT67" s="58"/>
      <c r="WW67" s="201"/>
      <c r="WX67" s="58"/>
      <c r="XA67" s="201"/>
      <c r="XB67" s="58"/>
      <c r="XE67" s="201"/>
      <c r="XF67" s="58"/>
      <c r="XI67" s="201"/>
      <c r="XJ67" s="58"/>
      <c r="XM67" s="201"/>
      <c r="XN67" s="58"/>
      <c r="XQ67" s="201"/>
      <c r="XR67" s="58"/>
      <c r="XU67" s="201"/>
      <c r="XV67" s="58"/>
      <c r="XY67" s="201"/>
      <c r="XZ67" s="58"/>
      <c r="YC67" s="201"/>
      <c r="YD67" s="58"/>
      <c r="YG67" s="201"/>
      <c r="YH67" s="58"/>
      <c r="YK67" s="201"/>
      <c r="YL67" s="58"/>
      <c r="YO67" s="201"/>
      <c r="YP67" s="58"/>
      <c r="YS67" s="201"/>
      <c r="YT67" s="58"/>
      <c r="YW67" s="201"/>
      <c r="YX67" s="58"/>
      <c r="ZA67" s="201"/>
      <c r="ZB67" s="58"/>
      <c r="ZE67" s="201"/>
      <c r="ZF67" s="58"/>
      <c r="ZI67" s="201"/>
      <c r="ZJ67" s="58"/>
      <c r="ZM67" s="201"/>
      <c r="ZN67" s="58"/>
      <c r="ZQ67" s="201"/>
      <c r="ZR67" s="58"/>
      <c r="ZU67" s="201"/>
      <c r="ZV67" s="58"/>
      <c r="ZY67" s="201"/>
      <c r="ZZ67" s="58"/>
      <c r="AAC67" s="201"/>
      <c r="AAD67" s="58"/>
      <c r="AAG67" s="201"/>
      <c r="AAH67" s="58"/>
      <c r="AAK67" s="201"/>
      <c r="AAL67" s="58"/>
      <c r="AAO67" s="201"/>
      <c r="AAP67" s="58"/>
      <c r="AAS67" s="201"/>
      <c r="AAT67" s="58"/>
      <c r="AAW67" s="201"/>
      <c r="AAX67" s="58"/>
      <c r="ABA67" s="201"/>
      <c r="ABB67" s="58"/>
      <c r="ABE67" s="201"/>
      <c r="ABF67" s="58"/>
      <c r="ABI67" s="201"/>
      <c r="ABJ67" s="58"/>
      <c r="ABM67" s="201"/>
      <c r="ABN67" s="58"/>
      <c r="ABQ67" s="201"/>
      <c r="ABR67" s="58"/>
      <c r="ABU67" s="201"/>
      <c r="ABV67" s="58"/>
      <c r="ABY67" s="201"/>
      <c r="ABZ67" s="58"/>
      <c r="ACC67" s="201"/>
      <c r="ACD67" s="58"/>
      <c r="ACG67" s="201"/>
      <c r="ACH67" s="58"/>
      <c r="ACK67" s="201"/>
      <c r="ACL67" s="58"/>
      <c r="ACO67" s="201"/>
      <c r="ACP67" s="58"/>
      <c r="ACS67" s="201"/>
      <c r="ACT67" s="58"/>
      <c r="ACW67" s="201"/>
      <c r="ACX67" s="58"/>
      <c r="ADA67" s="201"/>
      <c r="ADB67" s="58"/>
      <c r="ADE67" s="201"/>
      <c r="ADF67" s="58"/>
      <c r="ADI67" s="201"/>
      <c r="ADJ67" s="58"/>
      <c r="ADM67" s="201"/>
      <c r="ADN67" s="58"/>
      <c r="ADQ67" s="201"/>
      <c r="ADR67" s="58"/>
      <c r="ADU67" s="201"/>
      <c r="ADV67" s="58"/>
      <c r="ADY67" s="201"/>
      <c r="ADZ67" s="58"/>
      <c r="AEC67" s="201"/>
      <c r="AED67" s="58"/>
      <c r="AEG67" s="201"/>
      <c r="AEH67" s="58"/>
      <c r="AEK67" s="201"/>
      <c r="AEL67" s="58"/>
      <c r="AEO67" s="201"/>
      <c r="AEP67" s="58"/>
      <c r="AES67" s="201"/>
      <c r="AET67" s="58"/>
      <c r="AEW67" s="201"/>
      <c r="AEX67" s="58"/>
      <c r="AFA67" s="201"/>
      <c r="AFB67" s="58"/>
      <c r="AFE67" s="201"/>
      <c r="AFF67" s="58"/>
      <c r="AFI67" s="201"/>
      <c r="AFJ67" s="58"/>
      <c r="AFM67" s="201"/>
      <c r="AFN67" s="58"/>
      <c r="AFQ67" s="201"/>
      <c r="AFR67" s="58"/>
      <c r="AFU67" s="201"/>
      <c r="AFV67" s="58"/>
      <c r="AFY67" s="201"/>
      <c r="AFZ67" s="58"/>
      <c r="AGC67" s="201"/>
      <c r="AGD67" s="58"/>
      <c r="AGG67" s="201"/>
      <c r="AGH67" s="58"/>
      <c r="AGK67" s="201"/>
      <c r="AGL67" s="58"/>
      <c r="AGO67" s="201"/>
      <c r="AGP67" s="58"/>
      <c r="AGS67" s="201"/>
      <c r="AGT67" s="58"/>
      <c r="AGW67" s="201"/>
      <c r="AGX67" s="58"/>
      <c r="AHA67" s="201"/>
      <c r="AHB67" s="58"/>
      <c r="AHE67" s="201"/>
      <c r="AHF67" s="58"/>
      <c r="AHI67" s="201"/>
      <c r="AHJ67" s="58"/>
      <c r="AHM67" s="201"/>
      <c r="AHN67" s="58"/>
      <c r="AHQ67" s="201"/>
      <c r="AHR67" s="58"/>
      <c r="AHU67" s="201"/>
      <c r="AHV67" s="58"/>
      <c r="AHY67" s="201"/>
      <c r="AHZ67" s="58"/>
      <c r="AIC67" s="201"/>
      <c r="AID67" s="58"/>
      <c r="AIG67" s="201"/>
      <c r="AIH67" s="58"/>
      <c r="AIK67" s="201"/>
      <c r="AIL67" s="58"/>
      <c r="AIO67" s="201"/>
      <c r="AIP67" s="58"/>
      <c r="AIS67" s="201"/>
      <c r="AIT67" s="58"/>
      <c r="AIW67" s="201"/>
      <c r="AIX67" s="58"/>
      <c r="AJA67" s="201"/>
      <c r="AJB67" s="58"/>
      <c r="AJE67" s="201"/>
      <c r="AJF67" s="58"/>
      <c r="AJI67" s="201"/>
      <c r="AJJ67" s="58"/>
      <c r="AJM67" s="201"/>
      <c r="AJN67" s="58"/>
      <c r="AJQ67" s="201"/>
      <c r="AJR67" s="58"/>
      <c r="AJU67" s="201"/>
      <c r="AJV67" s="58"/>
      <c r="AJY67" s="201"/>
      <c r="AJZ67" s="58"/>
      <c r="AKC67" s="201"/>
      <c r="AKD67" s="58"/>
      <c r="AKG67" s="201"/>
      <c r="AKH67" s="58"/>
      <c r="AKK67" s="201"/>
      <c r="AKL67" s="58"/>
      <c r="AKO67" s="201"/>
      <c r="AKP67" s="58"/>
      <c r="AKS67" s="201"/>
      <c r="AKT67" s="58"/>
      <c r="AKW67" s="201"/>
      <c r="AKX67" s="58"/>
      <c r="ALA67" s="201"/>
      <c r="ALB67" s="58"/>
      <c r="ALE67" s="201"/>
      <c r="ALF67" s="58"/>
      <c r="ALI67" s="201"/>
      <c r="ALJ67" s="58"/>
      <c r="ALM67" s="201"/>
      <c r="ALN67" s="58"/>
      <c r="ALQ67" s="201"/>
      <c r="ALR67" s="58"/>
      <c r="ALU67" s="201"/>
      <c r="ALV67" s="58"/>
      <c r="ALY67" s="201"/>
      <c r="ALZ67" s="58"/>
      <c r="AMC67" s="201"/>
      <c r="AMD67" s="58"/>
      <c r="AMG67" s="201"/>
      <c r="AMH67" s="58"/>
      <c r="AMK67" s="201"/>
      <c r="AML67" s="58"/>
      <c r="AMO67" s="201"/>
      <c r="AMP67" s="58"/>
      <c r="AMS67" s="201"/>
      <c r="AMT67" s="58"/>
      <c r="AMW67" s="201"/>
      <c r="AMX67" s="58"/>
      <c r="ANA67" s="201"/>
      <c r="ANB67" s="58"/>
      <c r="ANE67" s="201"/>
      <c r="ANF67" s="58"/>
      <c r="ANI67" s="201"/>
      <c r="ANJ67" s="58"/>
      <c r="ANM67" s="201"/>
      <c r="ANN67" s="58"/>
      <c r="ANQ67" s="201"/>
      <c r="ANR67" s="58"/>
      <c r="ANU67" s="201"/>
      <c r="ANV67" s="58"/>
      <c r="ANY67" s="201"/>
      <c r="ANZ67" s="58"/>
      <c r="AOC67" s="201"/>
      <c r="AOD67" s="58"/>
      <c r="AOG67" s="201"/>
      <c r="AOH67" s="58"/>
      <c r="AOK67" s="201"/>
      <c r="AOL67" s="58"/>
      <c r="AOO67" s="201"/>
      <c r="AOP67" s="58"/>
      <c r="AOS67" s="201"/>
      <c r="AOT67" s="58"/>
      <c r="AOW67" s="201"/>
      <c r="AOX67" s="58"/>
      <c r="APA67" s="201"/>
      <c r="APB67" s="58"/>
      <c r="APE67" s="201"/>
      <c r="APF67" s="58"/>
      <c r="API67" s="201"/>
      <c r="APJ67" s="58"/>
      <c r="APM67" s="201"/>
      <c r="APN67" s="58"/>
      <c r="APQ67" s="201"/>
      <c r="APR67" s="58"/>
      <c r="APU67" s="201"/>
      <c r="APV67" s="58"/>
      <c r="APY67" s="201"/>
      <c r="APZ67" s="58"/>
      <c r="AQC67" s="201"/>
      <c r="AQD67" s="58"/>
      <c r="AQG67" s="201"/>
      <c r="AQH67" s="58"/>
      <c r="AQK67" s="201"/>
      <c r="AQL67" s="58"/>
      <c r="AQO67" s="201"/>
      <c r="AQP67" s="58"/>
      <c r="AQS67" s="201"/>
      <c r="AQT67" s="58"/>
      <c r="AQW67" s="201"/>
      <c r="AQX67" s="58"/>
      <c r="ARA67" s="201"/>
      <c r="ARB67" s="58"/>
      <c r="ARE67" s="201"/>
      <c r="ARF67" s="58"/>
      <c r="ARI67" s="201"/>
      <c r="ARJ67" s="58"/>
      <c r="ARM67" s="201"/>
      <c r="ARN67" s="58"/>
      <c r="ARQ67" s="201"/>
      <c r="ARR67" s="58"/>
      <c r="ARU67" s="201"/>
      <c r="ARV67" s="58"/>
      <c r="ARY67" s="201"/>
      <c r="ARZ67" s="58"/>
      <c r="ASC67" s="201"/>
      <c r="ASD67" s="58"/>
      <c r="ASG67" s="201"/>
      <c r="ASH67" s="58"/>
      <c r="ASK67" s="201"/>
      <c r="ASL67" s="58"/>
      <c r="ASO67" s="201"/>
      <c r="ASP67" s="58"/>
      <c r="ASS67" s="201"/>
      <c r="AST67" s="58"/>
      <c r="ASW67" s="201"/>
      <c r="ASX67" s="58"/>
      <c r="ATA67" s="201"/>
      <c r="ATB67" s="58"/>
      <c r="ATE67" s="201"/>
      <c r="ATF67" s="58"/>
      <c r="ATI67" s="201"/>
      <c r="ATJ67" s="58"/>
      <c r="ATM67" s="201"/>
      <c r="ATN67" s="58"/>
      <c r="ATQ67" s="201"/>
      <c r="ATR67" s="58"/>
      <c r="ATU67" s="201"/>
      <c r="ATV67" s="58"/>
      <c r="ATY67" s="201"/>
      <c r="ATZ67" s="58"/>
      <c r="AUC67" s="201"/>
      <c r="AUD67" s="58"/>
      <c r="AUG67" s="201"/>
      <c r="AUH67" s="58"/>
      <c r="AUK67" s="201"/>
      <c r="AUL67" s="58"/>
      <c r="AUO67" s="201"/>
      <c r="AUP67" s="58"/>
      <c r="AUS67" s="201"/>
      <c r="AUT67" s="58"/>
      <c r="AUW67" s="201"/>
      <c r="AUX67" s="58"/>
      <c r="AVA67" s="201"/>
      <c r="AVB67" s="58"/>
      <c r="AVE67" s="201"/>
      <c r="AVF67" s="58"/>
      <c r="AVI67" s="201"/>
      <c r="AVJ67" s="58"/>
      <c r="AVM67" s="201"/>
      <c r="AVN67" s="58"/>
      <c r="AVQ67" s="201"/>
      <c r="AVR67" s="58"/>
      <c r="AVU67" s="201"/>
      <c r="AVV67" s="58"/>
      <c r="AVY67" s="201"/>
      <c r="AVZ67" s="58"/>
      <c r="AWC67" s="201"/>
      <c r="AWD67" s="58"/>
      <c r="AWG67" s="201"/>
      <c r="AWH67" s="58"/>
      <c r="AWK67" s="201"/>
      <c r="AWL67" s="58"/>
      <c r="AWO67" s="201"/>
      <c r="AWP67" s="58"/>
      <c r="AWS67" s="201"/>
      <c r="AWT67" s="58"/>
      <c r="AWW67" s="201"/>
      <c r="AWX67" s="58"/>
      <c r="AXA67" s="201"/>
      <c r="AXB67" s="58"/>
      <c r="AXE67" s="201"/>
      <c r="AXF67" s="58"/>
      <c r="AXI67" s="201"/>
      <c r="AXJ67" s="58"/>
      <c r="AXM67" s="201"/>
      <c r="AXN67" s="58"/>
      <c r="AXQ67" s="201"/>
      <c r="AXR67" s="58"/>
      <c r="AXU67" s="201"/>
      <c r="AXV67" s="58"/>
      <c r="AXY67" s="201"/>
      <c r="AXZ67" s="58"/>
      <c r="AYC67" s="201"/>
      <c r="AYD67" s="58"/>
      <c r="AYG67" s="201"/>
      <c r="AYH67" s="58"/>
      <c r="AYK67" s="201"/>
      <c r="AYL67" s="58"/>
      <c r="AYO67" s="201"/>
      <c r="AYP67" s="58"/>
      <c r="AYS67" s="201"/>
      <c r="AYT67" s="58"/>
      <c r="AYW67" s="201"/>
      <c r="AYX67" s="58"/>
      <c r="AZA67" s="201"/>
      <c r="AZB67" s="58"/>
      <c r="AZE67" s="201"/>
      <c r="AZF67" s="58"/>
      <c r="AZI67" s="201"/>
      <c r="AZJ67" s="58"/>
      <c r="AZM67" s="201"/>
      <c r="AZN67" s="58"/>
      <c r="AZQ67" s="201"/>
      <c r="AZR67" s="58"/>
      <c r="AZU67" s="201"/>
      <c r="AZV67" s="58"/>
      <c r="AZY67" s="201"/>
      <c r="AZZ67" s="58"/>
      <c r="BAC67" s="201"/>
      <c r="BAD67" s="58"/>
      <c r="BAG67" s="201"/>
      <c r="BAH67" s="58"/>
      <c r="BAK67" s="201"/>
      <c r="BAL67" s="58"/>
      <c r="BAO67" s="201"/>
      <c r="BAP67" s="58"/>
      <c r="BAS67" s="201"/>
      <c r="BAT67" s="58"/>
      <c r="BAW67" s="201"/>
      <c r="BAX67" s="58"/>
      <c r="BBA67" s="201"/>
      <c r="BBB67" s="58"/>
      <c r="BBE67" s="201"/>
      <c r="BBF67" s="58"/>
      <c r="BBI67" s="201"/>
      <c r="BBJ67" s="58"/>
      <c r="BBM67" s="201"/>
      <c r="BBN67" s="58"/>
      <c r="BBQ67" s="201"/>
      <c r="BBR67" s="58"/>
      <c r="BBU67" s="201"/>
      <c r="BBV67" s="58"/>
      <c r="BBY67" s="201"/>
      <c r="BBZ67" s="58"/>
      <c r="BCC67" s="201"/>
      <c r="BCD67" s="58"/>
      <c r="BCG67" s="201"/>
      <c r="BCH67" s="58"/>
      <c r="BCK67" s="201"/>
      <c r="BCL67" s="58"/>
      <c r="BCO67" s="201"/>
      <c r="BCP67" s="58"/>
      <c r="BCS67" s="201"/>
      <c r="BCT67" s="58"/>
      <c r="BCW67" s="201"/>
      <c r="BCX67" s="58"/>
      <c r="BDA67" s="201"/>
      <c r="BDB67" s="58"/>
      <c r="BDE67" s="201"/>
      <c r="BDF67" s="58"/>
      <c r="BDI67" s="201"/>
      <c r="BDJ67" s="58"/>
      <c r="BDM67" s="201"/>
      <c r="BDN67" s="58"/>
      <c r="BDQ67" s="201"/>
      <c r="BDR67" s="58"/>
      <c r="BDU67" s="201"/>
      <c r="BDV67" s="58"/>
      <c r="BDY67" s="201"/>
      <c r="BDZ67" s="58"/>
      <c r="BEC67" s="201"/>
      <c r="BED67" s="58"/>
      <c r="BEG67" s="201"/>
      <c r="BEH67" s="58"/>
      <c r="BEK67" s="201"/>
      <c r="BEL67" s="58"/>
      <c r="BEO67" s="201"/>
      <c r="BEP67" s="58"/>
      <c r="BES67" s="201"/>
      <c r="BET67" s="58"/>
      <c r="BEW67" s="201"/>
      <c r="BEX67" s="58"/>
      <c r="BFA67" s="201"/>
      <c r="BFB67" s="58"/>
      <c r="BFE67" s="201"/>
      <c r="BFF67" s="58"/>
      <c r="BFI67" s="201"/>
      <c r="BFJ67" s="58"/>
      <c r="BFM67" s="201"/>
      <c r="BFN67" s="58"/>
      <c r="BFQ67" s="201"/>
      <c r="BFR67" s="58"/>
      <c r="BFU67" s="201"/>
      <c r="BFV67" s="58"/>
      <c r="BFY67" s="201"/>
      <c r="BFZ67" s="58"/>
      <c r="BGC67" s="201"/>
      <c r="BGD67" s="58"/>
      <c r="BGG67" s="201"/>
      <c r="BGH67" s="58"/>
      <c r="BGK67" s="201"/>
      <c r="BGL67" s="58"/>
      <c r="BGO67" s="201"/>
      <c r="BGP67" s="58"/>
      <c r="BGS67" s="201"/>
      <c r="BGT67" s="58"/>
      <c r="BGW67" s="201"/>
      <c r="BGX67" s="58"/>
      <c r="BHA67" s="201"/>
      <c r="BHB67" s="58"/>
      <c r="BHE67" s="201"/>
      <c r="BHF67" s="58"/>
      <c r="BHI67" s="201"/>
      <c r="BHJ67" s="58"/>
      <c r="BHM67" s="201"/>
      <c r="BHN67" s="58"/>
      <c r="BHQ67" s="201"/>
      <c r="BHR67" s="58"/>
      <c r="BHU67" s="201"/>
      <c r="BHV67" s="58"/>
      <c r="BHY67" s="201"/>
      <c r="BHZ67" s="58"/>
      <c r="BIC67" s="201"/>
      <c r="BID67" s="58"/>
      <c r="BIG67" s="201"/>
      <c r="BIH67" s="58"/>
      <c r="BIK67" s="201"/>
      <c r="BIL67" s="58"/>
      <c r="BIO67" s="201"/>
      <c r="BIP67" s="58"/>
      <c r="BIS67" s="201"/>
      <c r="BIT67" s="58"/>
      <c r="BIW67" s="201"/>
      <c r="BIX67" s="58"/>
      <c r="BJA67" s="201"/>
      <c r="BJB67" s="58"/>
      <c r="BJE67" s="201"/>
      <c r="BJF67" s="58"/>
      <c r="BJI67" s="201"/>
      <c r="BJJ67" s="58"/>
      <c r="BJM67" s="201"/>
      <c r="BJN67" s="58"/>
      <c r="BJQ67" s="201"/>
      <c r="BJR67" s="58"/>
      <c r="BJU67" s="201"/>
      <c r="BJV67" s="58"/>
      <c r="BJY67" s="201"/>
      <c r="BJZ67" s="58"/>
      <c r="BKC67" s="201"/>
      <c r="BKD67" s="58"/>
      <c r="BKG67" s="201"/>
      <c r="BKH67" s="58"/>
      <c r="BKK67" s="201"/>
      <c r="BKL67" s="58"/>
      <c r="BKO67" s="201"/>
      <c r="BKP67" s="58"/>
      <c r="BKS67" s="201"/>
      <c r="BKT67" s="58"/>
      <c r="BKW67" s="201"/>
      <c r="BKX67" s="58"/>
      <c r="BLA67" s="201"/>
      <c r="BLB67" s="58"/>
      <c r="BLE67" s="201"/>
      <c r="BLF67" s="58"/>
      <c r="BLI67" s="201"/>
      <c r="BLJ67" s="58"/>
      <c r="BLM67" s="201"/>
      <c r="BLN67" s="58"/>
      <c r="BLQ67" s="201"/>
      <c r="BLR67" s="58"/>
      <c r="BLU67" s="201"/>
      <c r="BLV67" s="58"/>
      <c r="BLY67" s="201"/>
      <c r="BLZ67" s="58"/>
      <c r="BMC67" s="201"/>
      <c r="BMD67" s="58"/>
      <c r="BMG67" s="201"/>
      <c r="BMH67" s="58"/>
      <c r="BMK67" s="201"/>
      <c r="BML67" s="58"/>
      <c r="BMO67" s="201"/>
      <c r="BMP67" s="58"/>
      <c r="BMS67" s="201"/>
      <c r="BMT67" s="58"/>
      <c r="BMW67" s="201"/>
      <c r="BMX67" s="58"/>
      <c r="BNA67" s="201"/>
      <c r="BNB67" s="58"/>
      <c r="BNE67" s="201"/>
      <c r="BNF67" s="58"/>
      <c r="BNI67" s="201"/>
      <c r="BNJ67" s="58"/>
      <c r="BNM67" s="201"/>
      <c r="BNN67" s="58"/>
      <c r="BNQ67" s="201"/>
      <c r="BNR67" s="58"/>
      <c r="BNU67" s="201"/>
      <c r="BNV67" s="58"/>
      <c r="BNY67" s="201"/>
      <c r="BNZ67" s="58"/>
      <c r="BOC67" s="201"/>
      <c r="BOD67" s="58"/>
      <c r="BOG67" s="201"/>
      <c r="BOH67" s="58"/>
      <c r="BOK67" s="201"/>
      <c r="BOL67" s="58"/>
      <c r="BOO67" s="201"/>
      <c r="BOP67" s="58"/>
      <c r="BOS67" s="201"/>
      <c r="BOT67" s="58"/>
      <c r="BOW67" s="201"/>
      <c r="BOX67" s="58"/>
      <c r="BPA67" s="201"/>
      <c r="BPB67" s="58"/>
      <c r="BPE67" s="201"/>
      <c r="BPF67" s="58"/>
      <c r="BPI67" s="201"/>
      <c r="BPJ67" s="58"/>
      <c r="BPM67" s="201"/>
      <c r="BPN67" s="58"/>
      <c r="BPQ67" s="201"/>
      <c r="BPR67" s="58"/>
      <c r="BPU67" s="201"/>
      <c r="BPV67" s="58"/>
      <c r="BPY67" s="201"/>
      <c r="BPZ67" s="58"/>
      <c r="BQC67" s="201"/>
      <c r="BQD67" s="58"/>
      <c r="BQG67" s="201"/>
      <c r="BQH67" s="58"/>
      <c r="BQK67" s="201"/>
      <c r="BQL67" s="58"/>
      <c r="BQO67" s="201"/>
      <c r="BQP67" s="58"/>
      <c r="BQS67" s="201"/>
      <c r="BQT67" s="58"/>
      <c r="BQW67" s="201"/>
      <c r="BQX67" s="58"/>
      <c r="BRA67" s="201"/>
      <c r="BRB67" s="58"/>
      <c r="BRE67" s="201"/>
      <c r="BRF67" s="58"/>
      <c r="BRI67" s="201"/>
      <c r="BRJ67" s="58"/>
      <c r="BRM67" s="201"/>
      <c r="BRN67" s="58"/>
      <c r="BRQ67" s="201"/>
      <c r="BRR67" s="58"/>
      <c r="BRU67" s="201"/>
      <c r="BRV67" s="58"/>
      <c r="BRY67" s="201"/>
      <c r="BRZ67" s="58"/>
      <c r="BSC67" s="201"/>
      <c r="BSD67" s="58"/>
      <c r="BSG67" s="201"/>
      <c r="BSH67" s="58"/>
      <c r="BSK67" s="201"/>
      <c r="BSL67" s="58"/>
      <c r="BSO67" s="201"/>
      <c r="BSP67" s="58"/>
      <c r="BSS67" s="201"/>
      <c r="BST67" s="58"/>
      <c r="BSW67" s="201"/>
      <c r="BSX67" s="58"/>
      <c r="BTA67" s="201"/>
      <c r="BTB67" s="58"/>
      <c r="BTE67" s="201"/>
      <c r="BTF67" s="58"/>
      <c r="BTI67" s="201"/>
      <c r="BTJ67" s="58"/>
      <c r="BTM67" s="201"/>
      <c r="BTN67" s="58"/>
      <c r="BTQ67" s="201"/>
      <c r="BTR67" s="58"/>
      <c r="BTU67" s="201"/>
      <c r="BTV67" s="58"/>
      <c r="BTY67" s="201"/>
      <c r="BTZ67" s="58"/>
      <c r="BUC67" s="201"/>
      <c r="BUD67" s="58"/>
      <c r="BUG67" s="201"/>
      <c r="BUH67" s="58"/>
      <c r="BUK67" s="201"/>
      <c r="BUL67" s="58"/>
      <c r="BUO67" s="201"/>
      <c r="BUP67" s="58"/>
      <c r="BUS67" s="201"/>
      <c r="BUT67" s="58"/>
      <c r="BUW67" s="201"/>
      <c r="BUX67" s="58"/>
      <c r="BVA67" s="201"/>
      <c r="BVB67" s="58"/>
      <c r="BVE67" s="201"/>
      <c r="BVF67" s="58"/>
      <c r="BVI67" s="201"/>
      <c r="BVJ67" s="58"/>
      <c r="BVM67" s="201"/>
      <c r="BVN67" s="58"/>
      <c r="BVQ67" s="201"/>
      <c r="BVR67" s="58"/>
      <c r="BVU67" s="201"/>
      <c r="BVV67" s="58"/>
      <c r="BVY67" s="201"/>
      <c r="BVZ67" s="58"/>
      <c r="BWC67" s="201"/>
      <c r="BWD67" s="58"/>
      <c r="BWG67" s="201"/>
      <c r="BWH67" s="58"/>
      <c r="BWK67" s="201"/>
      <c r="BWL67" s="58"/>
      <c r="BWO67" s="201"/>
      <c r="BWP67" s="58"/>
      <c r="BWS67" s="201"/>
      <c r="BWT67" s="58"/>
      <c r="BWW67" s="201"/>
      <c r="BWX67" s="58"/>
      <c r="BXA67" s="201"/>
      <c r="BXB67" s="58"/>
      <c r="BXE67" s="201"/>
      <c r="BXF67" s="58"/>
      <c r="BXI67" s="201"/>
      <c r="BXJ67" s="58"/>
      <c r="BXM67" s="201"/>
      <c r="BXN67" s="58"/>
      <c r="BXQ67" s="201"/>
      <c r="BXR67" s="58"/>
      <c r="BXU67" s="201"/>
      <c r="BXV67" s="58"/>
      <c r="BXY67" s="201"/>
      <c r="BXZ67" s="58"/>
      <c r="BYC67" s="201"/>
      <c r="BYD67" s="58"/>
      <c r="BYG67" s="201"/>
      <c r="BYH67" s="58"/>
      <c r="BYK67" s="201"/>
      <c r="BYL67" s="58"/>
      <c r="BYO67" s="201"/>
      <c r="BYP67" s="58"/>
      <c r="BYS67" s="201"/>
      <c r="BYT67" s="58"/>
      <c r="BYW67" s="201"/>
      <c r="BYX67" s="58"/>
      <c r="BZA67" s="201"/>
      <c r="BZB67" s="58"/>
      <c r="BZE67" s="201"/>
      <c r="BZF67" s="58"/>
      <c r="BZI67" s="201"/>
      <c r="BZJ67" s="58"/>
      <c r="BZM67" s="201"/>
      <c r="BZN67" s="58"/>
      <c r="BZQ67" s="201"/>
      <c r="BZR67" s="58"/>
      <c r="BZU67" s="201"/>
      <c r="BZV67" s="58"/>
      <c r="BZY67" s="201"/>
      <c r="BZZ67" s="58"/>
      <c r="CAC67" s="201"/>
      <c r="CAD67" s="58"/>
      <c r="CAG67" s="201"/>
      <c r="CAH67" s="58"/>
      <c r="CAK67" s="201"/>
      <c r="CAL67" s="58"/>
      <c r="CAO67" s="201"/>
      <c r="CAP67" s="58"/>
      <c r="CAS67" s="201"/>
      <c r="CAT67" s="58"/>
      <c r="CAW67" s="201"/>
      <c r="CAX67" s="58"/>
      <c r="CBA67" s="201"/>
      <c r="CBB67" s="58"/>
      <c r="CBE67" s="201"/>
      <c r="CBF67" s="58"/>
      <c r="CBI67" s="201"/>
      <c r="CBJ67" s="58"/>
      <c r="CBM67" s="201"/>
      <c r="CBN67" s="58"/>
      <c r="CBQ67" s="201"/>
      <c r="CBR67" s="58"/>
      <c r="CBU67" s="201"/>
      <c r="CBV67" s="58"/>
      <c r="CBY67" s="201"/>
      <c r="CBZ67" s="58"/>
      <c r="CCC67" s="201"/>
      <c r="CCD67" s="58"/>
      <c r="CCG67" s="201"/>
      <c r="CCH67" s="58"/>
      <c r="CCK67" s="201"/>
      <c r="CCL67" s="58"/>
      <c r="CCO67" s="201"/>
      <c r="CCP67" s="58"/>
      <c r="CCS67" s="201"/>
      <c r="CCT67" s="58"/>
      <c r="CCW67" s="201"/>
      <c r="CCX67" s="58"/>
      <c r="CDA67" s="201"/>
      <c r="CDB67" s="58"/>
      <c r="CDE67" s="201"/>
      <c r="CDF67" s="58"/>
      <c r="CDI67" s="201"/>
      <c r="CDJ67" s="58"/>
      <c r="CDM67" s="201"/>
      <c r="CDN67" s="58"/>
      <c r="CDQ67" s="201"/>
      <c r="CDR67" s="58"/>
      <c r="CDU67" s="201"/>
      <c r="CDV67" s="58"/>
      <c r="CDY67" s="201"/>
      <c r="CDZ67" s="58"/>
      <c r="CEC67" s="201"/>
      <c r="CED67" s="58"/>
      <c r="CEG67" s="201"/>
      <c r="CEH67" s="58"/>
      <c r="CEK67" s="201"/>
      <c r="CEL67" s="58"/>
      <c r="CEO67" s="201"/>
      <c r="CEP67" s="58"/>
      <c r="CES67" s="201"/>
      <c r="CET67" s="58"/>
      <c r="CEW67" s="201"/>
      <c r="CEX67" s="58"/>
      <c r="CFA67" s="201"/>
      <c r="CFB67" s="58"/>
      <c r="CFE67" s="201"/>
      <c r="CFF67" s="58"/>
      <c r="CFI67" s="201"/>
      <c r="CFJ67" s="58"/>
      <c r="CFM67" s="201"/>
      <c r="CFN67" s="58"/>
      <c r="CFQ67" s="201"/>
      <c r="CFR67" s="58"/>
      <c r="CFU67" s="201"/>
      <c r="CFV67" s="58"/>
      <c r="CFY67" s="201"/>
      <c r="CFZ67" s="58"/>
      <c r="CGC67" s="201"/>
      <c r="CGD67" s="58"/>
      <c r="CGG67" s="201"/>
      <c r="CGH67" s="58"/>
      <c r="CGK67" s="201"/>
      <c r="CGL67" s="58"/>
      <c r="CGO67" s="201"/>
      <c r="CGP67" s="58"/>
      <c r="CGS67" s="201"/>
      <c r="CGT67" s="58"/>
      <c r="CGW67" s="201"/>
      <c r="CGX67" s="58"/>
      <c r="CHA67" s="201"/>
      <c r="CHB67" s="58"/>
      <c r="CHE67" s="201"/>
      <c r="CHF67" s="58"/>
      <c r="CHI67" s="201"/>
      <c r="CHJ67" s="58"/>
      <c r="CHM67" s="201"/>
      <c r="CHN67" s="58"/>
      <c r="CHQ67" s="201"/>
      <c r="CHR67" s="58"/>
      <c r="CHU67" s="201"/>
      <c r="CHV67" s="58"/>
      <c r="CHY67" s="201"/>
      <c r="CHZ67" s="58"/>
      <c r="CIC67" s="201"/>
      <c r="CID67" s="58"/>
      <c r="CIG67" s="201"/>
      <c r="CIH67" s="58"/>
      <c r="CIK67" s="201"/>
      <c r="CIL67" s="58"/>
      <c r="CIO67" s="201"/>
      <c r="CIP67" s="58"/>
      <c r="CIS67" s="201"/>
      <c r="CIT67" s="58"/>
      <c r="CIW67" s="201"/>
      <c r="CIX67" s="58"/>
      <c r="CJA67" s="201"/>
      <c r="CJB67" s="58"/>
      <c r="CJE67" s="201"/>
      <c r="CJF67" s="58"/>
      <c r="CJI67" s="201"/>
      <c r="CJJ67" s="58"/>
      <c r="CJM67" s="201"/>
      <c r="CJN67" s="58"/>
      <c r="CJQ67" s="201"/>
      <c r="CJR67" s="58"/>
      <c r="CJU67" s="201"/>
      <c r="CJV67" s="58"/>
      <c r="CJY67" s="201"/>
      <c r="CJZ67" s="58"/>
      <c r="CKC67" s="201"/>
      <c r="CKD67" s="58"/>
      <c r="CKG67" s="201"/>
      <c r="CKH67" s="58"/>
      <c r="CKK67" s="201"/>
      <c r="CKL67" s="58"/>
      <c r="CKO67" s="201"/>
      <c r="CKP67" s="58"/>
      <c r="CKS67" s="201"/>
      <c r="CKT67" s="58"/>
      <c r="CKW67" s="201"/>
      <c r="CKX67" s="58"/>
      <c r="CLA67" s="201"/>
      <c r="CLB67" s="58"/>
      <c r="CLE67" s="201"/>
      <c r="CLF67" s="58"/>
      <c r="CLI67" s="201"/>
      <c r="CLJ67" s="58"/>
      <c r="CLM67" s="201"/>
      <c r="CLN67" s="58"/>
      <c r="CLQ67" s="201"/>
      <c r="CLR67" s="58"/>
      <c r="CLU67" s="201"/>
      <c r="CLV67" s="58"/>
      <c r="CLY67" s="201"/>
      <c r="CLZ67" s="58"/>
      <c r="CMC67" s="201"/>
      <c r="CMD67" s="58"/>
      <c r="CMG67" s="201"/>
      <c r="CMH67" s="58"/>
      <c r="CMK67" s="201"/>
      <c r="CML67" s="58"/>
      <c r="CMO67" s="201"/>
      <c r="CMP67" s="58"/>
      <c r="CMS67" s="201"/>
      <c r="CMT67" s="58"/>
      <c r="CMW67" s="201"/>
      <c r="CMX67" s="58"/>
      <c r="CNA67" s="201"/>
      <c r="CNB67" s="58"/>
      <c r="CNE67" s="201"/>
      <c r="CNF67" s="58"/>
      <c r="CNI67" s="201"/>
      <c r="CNJ67" s="58"/>
      <c r="CNM67" s="201"/>
      <c r="CNN67" s="58"/>
      <c r="CNQ67" s="201"/>
      <c r="CNR67" s="58"/>
      <c r="CNU67" s="201"/>
      <c r="CNV67" s="58"/>
      <c r="CNY67" s="201"/>
      <c r="CNZ67" s="58"/>
      <c r="COC67" s="201"/>
      <c r="COD67" s="58"/>
      <c r="COG67" s="201"/>
      <c r="COH67" s="58"/>
      <c r="COK67" s="201"/>
      <c r="COL67" s="58"/>
      <c r="COO67" s="201"/>
      <c r="COP67" s="58"/>
      <c r="COS67" s="201"/>
      <c r="COT67" s="58"/>
      <c r="COW67" s="201"/>
      <c r="COX67" s="58"/>
      <c r="CPA67" s="201"/>
      <c r="CPB67" s="58"/>
      <c r="CPE67" s="201"/>
      <c r="CPF67" s="58"/>
      <c r="CPI67" s="201"/>
      <c r="CPJ67" s="58"/>
      <c r="CPM67" s="201"/>
      <c r="CPN67" s="58"/>
      <c r="CPQ67" s="201"/>
      <c r="CPR67" s="58"/>
      <c r="CPU67" s="201"/>
      <c r="CPV67" s="58"/>
      <c r="CPY67" s="201"/>
      <c r="CPZ67" s="58"/>
      <c r="CQC67" s="201"/>
      <c r="CQD67" s="58"/>
      <c r="CQG67" s="201"/>
      <c r="CQH67" s="58"/>
      <c r="CQK67" s="201"/>
      <c r="CQL67" s="58"/>
      <c r="CQO67" s="201"/>
      <c r="CQP67" s="58"/>
      <c r="CQS67" s="201"/>
      <c r="CQT67" s="58"/>
      <c r="CQW67" s="201"/>
      <c r="CQX67" s="58"/>
      <c r="CRA67" s="201"/>
      <c r="CRB67" s="58"/>
      <c r="CRE67" s="201"/>
      <c r="CRF67" s="58"/>
      <c r="CRI67" s="201"/>
      <c r="CRJ67" s="58"/>
      <c r="CRM67" s="201"/>
      <c r="CRN67" s="58"/>
      <c r="CRQ67" s="201"/>
      <c r="CRR67" s="58"/>
      <c r="CRU67" s="201"/>
      <c r="CRV67" s="58"/>
      <c r="CRY67" s="201"/>
      <c r="CRZ67" s="58"/>
      <c r="CSC67" s="201"/>
      <c r="CSD67" s="58"/>
      <c r="CSG67" s="201"/>
      <c r="CSH67" s="58"/>
      <c r="CSK67" s="201"/>
      <c r="CSL67" s="58"/>
      <c r="CSO67" s="201"/>
      <c r="CSP67" s="58"/>
      <c r="CSS67" s="201"/>
      <c r="CST67" s="58"/>
      <c r="CSW67" s="201"/>
      <c r="CSX67" s="58"/>
      <c r="CTA67" s="201"/>
      <c r="CTB67" s="58"/>
      <c r="CTE67" s="201"/>
      <c r="CTF67" s="58"/>
      <c r="CTI67" s="201"/>
      <c r="CTJ67" s="58"/>
      <c r="CTM67" s="201"/>
      <c r="CTN67" s="58"/>
      <c r="CTQ67" s="201"/>
      <c r="CTR67" s="58"/>
      <c r="CTU67" s="201"/>
      <c r="CTV67" s="58"/>
      <c r="CTY67" s="201"/>
      <c r="CTZ67" s="58"/>
      <c r="CUC67" s="201"/>
      <c r="CUD67" s="58"/>
      <c r="CUG67" s="201"/>
      <c r="CUH67" s="58"/>
      <c r="CUK67" s="201"/>
      <c r="CUL67" s="58"/>
      <c r="CUO67" s="201"/>
      <c r="CUP67" s="58"/>
      <c r="CUS67" s="201"/>
      <c r="CUT67" s="58"/>
      <c r="CUW67" s="201"/>
      <c r="CUX67" s="58"/>
      <c r="CVA67" s="201"/>
      <c r="CVB67" s="58"/>
      <c r="CVE67" s="201"/>
      <c r="CVF67" s="58"/>
      <c r="CVI67" s="201"/>
      <c r="CVJ67" s="58"/>
      <c r="CVM67" s="201"/>
      <c r="CVN67" s="58"/>
      <c r="CVQ67" s="201"/>
      <c r="CVR67" s="58"/>
      <c r="CVU67" s="201"/>
      <c r="CVV67" s="58"/>
      <c r="CVY67" s="201"/>
      <c r="CVZ67" s="58"/>
      <c r="CWC67" s="201"/>
      <c r="CWD67" s="58"/>
      <c r="CWG67" s="201"/>
      <c r="CWH67" s="58"/>
      <c r="CWK67" s="201"/>
      <c r="CWL67" s="58"/>
      <c r="CWO67" s="201"/>
      <c r="CWP67" s="58"/>
      <c r="CWS67" s="201"/>
      <c r="CWT67" s="58"/>
      <c r="CWW67" s="201"/>
      <c r="CWX67" s="58"/>
      <c r="CXA67" s="201"/>
      <c r="CXB67" s="58"/>
      <c r="CXE67" s="201"/>
      <c r="CXF67" s="58"/>
      <c r="CXI67" s="201"/>
      <c r="CXJ67" s="58"/>
      <c r="CXM67" s="201"/>
      <c r="CXN67" s="58"/>
      <c r="CXQ67" s="201"/>
      <c r="CXR67" s="58"/>
      <c r="CXU67" s="201"/>
      <c r="CXV67" s="58"/>
      <c r="CXY67" s="201"/>
      <c r="CXZ67" s="58"/>
      <c r="CYC67" s="201"/>
      <c r="CYD67" s="58"/>
      <c r="CYG67" s="201"/>
      <c r="CYH67" s="58"/>
      <c r="CYK67" s="201"/>
      <c r="CYL67" s="58"/>
      <c r="CYO67" s="201"/>
      <c r="CYP67" s="58"/>
      <c r="CYS67" s="201"/>
      <c r="CYT67" s="58"/>
      <c r="CYW67" s="201"/>
      <c r="CYX67" s="58"/>
      <c r="CZA67" s="201"/>
      <c r="CZB67" s="58"/>
      <c r="CZE67" s="201"/>
      <c r="CZF67" s="58"/>
      <c r="CZI67" s="201"/>
      <c r="CZJ67" s="58"/>
      <c r="CZM67" s="201"/>
      <c r="CZN67" s="58"/>
      <c r="CZQ67" s="201"/>
      <c r="CZR67" s="58"/>
      <c r="CZU67" s="201"/>
      <c r="CZV67" s="58"/>
      <c r="CZY67" s="201"/>
      <c r="CZZ67" s="58"/>
      <c r="DAC67" s="201"/>
      <c r="DAD67" s="58"/>
      <c r="DAG67" s="201"/>
      <c r="DAH67" s="58"/>
      <c r="DAK67" s="201"/>
      <c r="DAL67" s="58"/>
      <c r="DAO67" s="201"/>
      <c r="DAP67" s="58"/>
      <c r="DAS67" s="201"/>
      <c r="DAT67" s="58"/>
      <c r="DAW67" s="201"/>
      <c r="DAX67" s="58"/>
      <c r="DBA67" s="201"/>
      <c r="DBB67" s="58"/>
      <c r="DBE67" s="201"/>
      <c r="DBF67" s="58"/>
      <c r="DBI67" s="201"/>
      <c r="DBJ67" s="58"/>
      <c r="DBM67" s="201"/>
      <c r="DBN67" s="58"/>
      <c r="DBQ67" s="201"/>
      <c r="DBR67" s="58"/>
      <c r="DBU67" s="201"/>
      <c r="DBV67" s="58"/>
      <c r="DBY67" s="201"/>
      <c r="DBZ67" s="58"/>
      <c r="DCC67" s="201"/>
      <c r="DCD67" s="58"/>
      <c r="DCG67" s="201"/>
      <c r="DCH67" s="58"/>
      <c r="DCK67" s="201"/>
      <c r="DCL67" s="58"/>
      <c r="DCO67" s="201"/>
      <c r="DCP67" s="58"/>
      <c r="DCS67" s="201"/>
      <c r="DCT67" s="58"/>
      <c r="DCW67" s="201"/>
      <c r="DCX67" s="58"/>
      <c r="DDA67" s="201"/>
      <c r="DDB67" s="58"/>
      <c r="DDE67" s="201"/>
      <c r="DDF67" s="58"/>
      <c r="DDI67" s="201"/>
      <c r="DDJ67" s="58"/>
      <c r="DDM67" s="201"/>
      <c r="DDN67" s="58"/>
      <c r="DDQ67" s="201"/>
      <c r="DDR67" s="58"/>
      <c r="DDU67" s="201"/>
      <c r="DDV67" s="58"/>
      <c r="DDY67" s="201"/>
      <c r="DDZ67" s="58"/>
      <c r="DEC67" s="201"/>
      <c r="DED67" s="58"/>
      <c r="DEG67" s="201"/>
      <c r="DEH67" s="58"/>
      <c r="DEK67" s="201"/>
      <c r="DEL67" s="58"/>
      <c r="DEO67" s="201"/>
      <c r="DEP67" s="58"/>
      <c r="DES67" s="201"/>
      <c r="DET67" s="58"/>
      <c r="DEW67" s="201"/>
      <c r="DEX67" s="58"/>
      <c r="DFA67" s="201"/>
      <c r="DFB67" s="58"/>
      <c r="DFE67" s="201"/>
      <c r="DFF67" s="58"/>
      <c r="DFI67" s="201"/>
      <c r="DFJ67" s="58"/>
      <c r="DFM67" s="201"/>
      <c r="DFN67" s="58"/>
      <c r="DFQ67" s="201"/>
      <c r="DFR67" s="58"/>
      <c r="DFU67" s="201"/>
      <c r="DFV67" s="58"/>
      <c r="DFY67" s="201"/>
      <c r="DFZ67" s="58"/>
      <c r="DGC67" s="201"/>
      <c r="DGD67" s="58"/>
      <c r="DGG67" s="201"/>
      <c r="DGH67" s="58"/>
      <c r="DGK67" s="201"/>
      <c r="DGL67" s="58"/>
      <c r="DGO67" s="201"/>
      <c r="DGP67" s="58"/>
      <c r="DGS67" s="201"/>
      <c r="DGT67" s="58"/>
      <c r="DGW67" s="201"/>
      <c r="DGX67" s="58"/>
      <c r="DHA67" s="201"/>
      <c r="DHB67" s="58"/>
      <c r="DHE67" s="201"/>
      <c r="DHF67" s="58"/>
      <c r="DHI67" s="201"/>
      <c r="DHJ67" s="58"/>
      <c r="DHM67" s="201"/>
      <c r="DHN67" s="58"/>
      <c r="DHQ67" s="201"/>
      <c r="DHR67" s="58"/>
      <c r="DHU67" s="201"/>
      <c r="DHV67" s="58"/>
      <c r="DHY67" s="201"/>
      <c r="DHZ67" s="58"/>
      <c r="DIC67" s="201"/>
      <c r="DID67" s="58"/>
      <c r="DIG67" s="201"/>
      <c r="DIH67" s="58"/>
      <c r="DIK67" s="201"/>
      <c r="DIL67" s="58"/>
      <c r="DIO67" s="201"/>
      <c r="DIP67" s="58"/>
      <c r="DIS67" s="201"/>
      <c r="DIT67" s="58"/>
      <c r="DIW67" s="201"/>
      <c r="DIX67" s="58"/>
      <c r="DJA67" s="201"/>
      <c r="DJB67" s="58"/>
      <c r="DJE67" s="201"/>
      <c r="DJF67" s="58"/>
      <c r="DJI67" s="201"/>
      <c r="DJJ67" s="58"/>
      <c r="DJM67" s="201"/>
      <c r="DJN67" s="58"/>
      <c r="DJQ67" s="201"/>
      <c r="DJR67" s="58"/>
      <c r="DJU67" s="201"/>
      <c r="DJV67" s="58"/>
      <c r="DJY67" s="201"/>
      <c r="DJZ67" s="58"/>
      <c r="DKC67" s="201"/>
      <c r="DKD67" s="58"/>
      <c r="DKG67" s="201"/>
      <c r="DKH67" s="58"/>
      <c r="DKK67" s="201"/>
      <c r="DKL67" s="58"/>
      <c r="DKO67" s="201"/>
      <c r="DKP67" s="58"/>
      <c r="DKS67" s="201"/>
      <c r="DKT67" s="58"/>
      <c r="DKW67" s="201"/>
      <c r="DKX67" s="58"/>
      <c r="DLA67" s="201"/>
      <c r="DLB67" s="58"/>
      <c r="DLE67" s="201"/>
      <c r="DLF67" s="58"/>
      <c r="DLI67" s="201"/>
      <c r="DLJ67" s="58"/>
      <c r="DLM67" s="201"/>
      <c r="DLN67" s="58"/>
      <c r="DLQ67" s="201"/>
      <c r="DLR67" s="58"/>
      <c r="DLU67" s="201"/>
      <c r="DLV67" s="58"/>
      <c r="DLY67" s="201"/>
      <c r="DLZ67" s="58"/>
      <c r="DMC67" s="201"/>
      <c r="DMD67" s="58"/>
      <c r="DMG67" s="201"/>
      <c r="DMH67" s="58"/>
      <c r="DMK67" s="201"/>
      <c r="DML67" s="58"/>
      <c r="DMO67" s="201"/>
      <c r="DMP67" s="58"/>
      <c r="DMS67" s="201"/>
      <c r="DMT67" s="58"/>
      <c r="DMW67" s="201"/>
      <c r="DMX67" s="58"/>
      <c r="DNA67" s="201"/>
      <c r="DNB67" s="58"/>
      <c r="DNE67" s="201"/>
      <c r="DNF67" s="58"/>
      <c r="DNI67" s="201"/>
      <c r="DNJ67" s="58"/>
      <c r="DNM67" s="201"/>
      <c r="DNN67" s="58"/>
      <c r="DNQ67" s="201"/>
      <c r="DNR67" s="58"/>
      <c r="DNU67" s="201"/>
      <c r="DNV67" s="58"/>
      <c r="DNY67" s="201"/>
      <c r="DNZ67" s="58"/>
      <c r="DOC67" s="201"/>
      <c r="DOD67" s="58"/>
      <c r="DOG67" s="201"/>
      <c r="DOH67" s="58"/>
      <c r="DOK67" s="201"/>
      <c r="DOL67" s="58"/>
      <c r="DOO67" s="201"/>
      <c r="DOP67" s="58"/>
      <c r="DOS67" s="201"/>
      <c r="DOT67" s="58"/>
      <c r="DOW67" s="201"/>
      <c r="DOX67" s="58"/>
      <c r="DPA67" s="201"/>
      <c r="DPB67" s="58"/>
      <c r="DPE67" s="201"/>
      <c r="DPF67" s="58"/>
      <c r="DPI67" s="201"/>
      <c r="DPJ67" s="58"/>
      <c r="DPM67" s="201"/>
      <c r="DPN67" s="58"/>
      <c r="DPQ67" s="201"/>
      <c r="DPR67" s="58"/>
      <c r="DPU67" s="201"/>
      <c r="DPV67" s="58"/>
      <c r="DPY67" s="201"/>
      <c r="DPZ67" s="58"/>
      <c r="DQC67" s="201"/>
      <c r="DQD67" s="58"/>
      <c r="DQG67" s="201"/>
      <c r="DQH67" s="58"/>
      <c r="DQK67" s="201"/>
      <c r="DQL67" s="58"/>
      <c r="DQO67" s="201"/>
      <c r="DQP67" s="58"/>
      <c r="DQS67" s="201"/>
      <c r="DQT67" s="58"/>
      <c r="DQW67" s="201"/>
      <c r="DQX67" s="58"/>
      <c r="DRA67" s="201"/>
      <c r="DRB67" s="58"/>
      <c r="DRE67" s="201"/>
      <c r="DRF67" s="58"/>
      <c r="DRI67" s="201"/>
      <c r="DRJ67" s="58"/>
      <c r="DRM67" s="201"/>
      <c r="DRN67" s="58"/>
      <c r="DRQ67" s="201"/>
      <c r="DRR67" s="58"/>
      <c r="DRU67" s="201"/>
      <c r="DRV67" s="58"/>
      <c r="DRY67" s="201"/>
      <c r="DRZ67" s="58"/>
      <c r="DSC67" s="201"/>
      <c r="DSD67" s="58"/>
      <c r="DSG67" s="201"/>
      <c r="DSH67" s="58"/>
      <c r="DSK67" s="201"/>
      <c r="DSL67" s="58"/>
      <c r="DSO67" s="201"/>
      <c r="DSP67" s="58"/>
      <c r="DSS67" s="201"/>
      <c r="DST67" s="58"/>
      <c r="DSW67" s="201"/>
      <c r="DSX67" s="58"/>
      <c r="DTA67" s="201"/>
      <c r="DTB67" s="58"/>
      <c r="DTE67" s="201"/>
      <c r="DTF67" s="58"/>
      <c r="DTI67" s="201"/>
      <c r="DTJ67" s="58"/>
      <c r="DTM67" s="201"/>
      <c r="DTN67" s="58"/>
      <c r="DTQ67" s="201"/>
      <c r="DTR67" s="58"/>
      <c r="DTU67" s="201"/>
      <c r="DTV67" s="58"/>
      <c r="DTY67" s="201"/>
      <c r="DTZ67" s="58"/>
      <c r="DUC67" s="201"/>
      <c r="DUD67" s="58"/>
      <c r="DUG67" s="201"/>
      <c r="DUH67" s="58"/>
      <c r="DUK67" s="201"/>
      <c r="DUL67" s="58"/>
      <c r="DUO67" s="201"/>
      <c r="DUP67" s="58"/>
      <c r="DUS67" s="201"/>
      <c r="DUT67" s="58"/>
      <c r="DUW67" s="201"/>
      <c r="DUX67" s="58"/>
      <c r="DVA67" s="201"/>
      <c r="DVB67" s="58"/>
      <c r="DVE67" s="201"/>
      <c r="DVF67" s="58"/>
      <c r="DVI67" s="201"/>
      <c r="DVJ67" s="58"/>
      <c r="DVM67" s="201"/>
      <c r="DVN67" s="58"/>
      <c r="DVQ67" s="201"/>
      <c r="DVR67" s="58"/>
      <c r="DVU67" s="201"/>
      <c r="DVV67" s="58"/>
      <c r="DVY67" s="201"/>
      <c r="DVZ67" s="58"/>
      <c r="DWC67" s="201"/>
      <c r="DWD67" s="58"/>
      <c r="DWG67" s="201"/>
      <c r="DWH67" s="58"/>
      <c r="DWK67" s="201"/>
      <c r="DWL67" s="58"/>
      <c r="DWO67" s="201"/>
      <c r="DWP67" s="58"/>
      <c r="DWS67" s="201"/>
      <c r="DWT67" s="58"/>
      <c r="DWW67" s="201"/>
      <c r="DWX67" s="58"/>
      <c r="DXA67" s="201"/>
      <c r="DXB67" s="58"/>
      <c r="DXE67" s="201"/>
      <c r="DXF67" s="58"/>
      <c r="DXI67" s="201"/>
      <c r="DXJ67" s="58"/>
      <c r="DXM67" s="201"/>
      <c r="DXN67" s="58"/>
      <c r="DXQ67" s="201"/>
      <c r="DXR67" s="58"/>
      <c r="DXU67" s="201"/>
      <c r="DXV67" s="58"/>
      <c r="DXY67" s="201"/>
      <c r="DXZ67" s="58"/>
      <c r="DYC67" s="201"/>
      <c r="DYD67" s="58"/>
      <c r="DYG67" s="201"/>
      <c r="DYH67" s="58"/>
      <c r="DYK67" s="201"/>
      <c r="DYL67" s="58"/>
      <c r="DYO67" s="201"/>
      <c r="DYP67" s="58"/>
      <c r="DYS67" s="201"/>
      <c r="DYT67" s="58"/>
      <c r="DYW67" s="201"/>
      <c r="DYX67" s="58"/>
      <c r="DZA67" s="201"/>
      <c r="DZB67" s="58"/>
      <c r="DZE67" s="201"/>
      <c r="DZF67" s="58"/>
      <c r="DZI67" s="201"/>
      <c r="DZJ67" s="58"/>
      <c r="DZM67" s="201"/>
      <c r="DZN67" s="58"/>
      <c r="DZQ67" s="201"/>
      <c r="DZR67" s="58"/>
      <c r="DZU67" s="201"/>
      <c r="DZV67" s="58"/>
      <c r="DZY67" s="201"/>
      <c r="DZZ67" s="58"/>
      <c r="EAC67" s="201"/>
      <c r="EAD67" s="58"/>
      <c r="EAG67" s="201"/>
      <c r="EAH67" s="58"/>
      <c r="EAK67" s="201"/>
      <c r="EAL67" s="58"/>
      <c r="EAO67" s="201"/>
      <c r="EAP67" s="58"/>
      <c r="EAS67" s="201"/>
      <c r="EAT67" s="58"/>
      <c r="EAW67" s="201"/>
      <c r="EAX67" s="58"/>
      <c r="EBA67" s="201"/>
      <c r="EBB67" s="58"/>
      <c r="EBE67" s="201"/>
      <c r="EBF67" s="58"/>
      <c r="EBI67" s="201"/>
      <c r="EBJ67" s="58"/>
      <c r="EBM67" s="201"/>
      <c r="EBN67" s="58"/>
      <c r="EBQ67" s="201"/>
      <c r="EBR67" s="58"/>
      <c r="EBU67" s="201"/>
      <c r="EBV67" s="58"/>
      <c r="EBY67" s="201"/>
      <c r="EBZ67" s="58"/>
      <c r="ECC67" s="201"/>
      <c r="ECD67" s="58"/>
      <c r="ECG67" s="201"/>
      <c r="ECH67" s="58"/>
      <c r="ECK67" s="201"/>
      <c r="ECL67" s="58"/>
      <c r="ECO67" s="201"/>
      <c r="ECP67" s="58"/>
      <c r="ECS67" s="201"/>
      <c r="ECT67" s="58"/>
      <c r="ECW67" s="201"/>
      <c r="ECX67" s="58"/>
      <c r="EDA67" s="201"/>
      <c r="EDB67" s="58"/>
      <c r="EDE67" s="201"/>
      <c r="EDF67" s="58"/>
      <c r="EDI67" s="201"/>
      <c r="EDJ67" s="58"/>
      <c r="EDM67" s="201"/>
      <c r="EDN67" s="58"/>
      <c r="EDQ67" s="201"/>
      <c r="EDR67" s="58"/>
      <c r="EDU67" s="201"/>
      <c r="EDV67" s="58"/>
      <c r="EDY67" s="201"/>
      <c r="EDZ67" s="58"/>
      <c r="EEC67" s="201"/>
      <c r="EED67" s="58"/>
      <c r="EEG67" s="201"/>
      <c r="EEH67" s="58"/>
      <c r="EEK67" s="201"/>
      <c r="EEL67" s="58"/>
      <c r="EEO67" s="201"/>
      <c r="EEP67" s="58"/>
      <c r="EES67" s="201"/>
      <c r="EET67" s="58"/>
      <c r="EEW67" s="201"/>
      <c r="EEX67" s="58"/>
      <c r="EFA67" s="201"/>
      <c r="EFB67" s="58"/>
      <c r="EFE67" s="201"/>
      <c r="EFF67" s="58"/>
      <c r="EFI67" s="201"/>
      <c r="EFJ67" s="58"/>
      <c r="EFM67" s="201"/>
      <c r="EFN67" s="58"/>
      <c r="EFQ67" s="201"/>
      <c r="EFR67" s="58"/>
      <c r="EFU67" s="201"/>
      <c r="EFV67" s="58"/>
      <c r="EFY67" s="201"/>
      <c r="EFZ67" s="58"/>
      <c r="EGC67" s="201"/>
      <c r="EGD67" s="58"/>
      <c r="EGG67" s="201"/>
      <c r="EGH67" s="58"/>
      <c r="EGK67" s="201"/>
      <c r="EGL67" s="58"/>
      <c r="EGO67" s="201"/>
      <c r="EGP67" s="58"/>
      <c r="EGS67" s="201"/>
      <c r="EGT67" s="58"/>
      <c r="EGW67" s="201"/>
      <c r="EGX67" s="58"/>
      <c r="EHA67" s="201"/>
      <c r="EHB67" s="58"/>
      <c r="EHE67" s="201"/>
      <c r="EHF67" s="58"/>
      <c r="EHI67" s="201"/>
      <c r="EHJ67" s="58"/>
      <c r="EHM67" s="201"/>
      <c r="EHN67" s="58"/>
      <c r="EHQ67" s="201"/>
      <c r="EHR67" s="58"/>
      <c r="EHU67" s="201"/>
      <c r="EHV67" s="58"/>
      <c r="EHY67" s="201"/>
      <c r="EHZ67" s="58"/>
      <c r="EIC67" s="201"/>
      <c r="EID67" s="58"/>
      <c r="EIG67" s="201"/>
      <c r="EIH67" s="58"/>
      <c r="EIK67" s="201"/>
      <c r="EIL67" s="58"/>
      <c r="EIO67" s="201"/>
      <c r="EIP67" s="58"/>
      <c r="EIS67" s="201"/>
      <c r="EIT67" s="58"/>
      <c r="EIW67" s="201"/>
      <c r="EIX67" s="58"/>
      <c r="EJA67" s="201"/>
      <c r="EJB67" s="58"/>
      <c r="EJE67" s="201"/>
      <c r="EJF67" s="58"/>
      <c r="EJI67" s="201"/>
      <c r="EJJ67" s="58"/>
      <c r="EJM67" s="201"/>
      <c r="EJN67" s="58"/>
      <c r="EJQ67" s="201"/>
      <c r="EJR67" s="58"/>
      <c r="EJU67" s="201"/>
      <c r="EJV67" s="58"/>
      <c r="EJY67" s="201"/>
      <c r="EJZ67" s="58"/>
      <c r="EKC67" s="201"/>
      <c r="EKD67" s="58"/>
      <c r="EKG67" s="201"/>
      <c r="EKH67" s="58"/>
      <c r="EKK67" s="201"/>
      <c r="EKL67" s="58"/>
      <c r="EKO67" s="201"/>
      <c r="EKP67" s="58"/>
      <c r="EKS67" s="201"/>
      <c r="EKT67" s="58"/>
      <c r="EKW67" s="201"/>
      <c r="EKX67" s="58"/>
      <c r="ELA67" s="201"/>
      <c r="ELB67" s="58"/>
      <c r="ELE67" s="201"/>
      <c r="ELF67" s="58"/>
      <c r="ELI67" s="201"/>
      <c r="ELJ67" s="58"/>
      <c r="ELM67" s="201"/>
      <c r="ELN67" s="58"/>
      <c r="ELQ67" s="201"/>
      <c r="ELR67" s="58"/>
      <c r="ELU67" s="201"/>
      <c r="ELV67" s="58"/>
      <c r="ELY67" s="201"/>
      <c r="ELZ67" s="58"/>
      <c r="EMC67" s="201"/>
      <c r="EMD67" s="58"/>
      <c r="EMG67" s="201"/>
      <c r="EMH67" s="58"/>
      <c r="EMK67" s="201"/>
      <c r="EML67" s="58"/>
      <c r="EMO67" s="201"/>
      <c r="EMP67" s="58"/>
      <c r="EMS67" s="201"/>
      <c r="EMT67" s="58"/>
      <c r="EMW67" s="201"/>
      <c r="EMX67" s="58"/>
      <c r="ENA67" s="201"/>
      <c r="ENB67" s="58"/>
      <c r="ENE67" s="201"/>
      <c r="ENF67" s="58"/>
      <c r="ENI67" s="201"/>
      <c r="ENJ67" s="58"/>
      <c r="ENM67" s="201"/>
      <c r="ENN67" s="58"/>
      <c r="ENQ67" s="201"/>
      <c r="ENR67" s="58"/>
      <c r="ENU67" s="201"/>
      <c r="ENV67" s="58"/>
      <c r="ENY67" s="201"/>
      <c r="ENZ67" s="58"/>
      <c r="EOC67" s="201"/>
      <c r="EOD67" s="58"/>
      <c r="EOG67" s="201"/>
      <c r="EOH67" s="58"/>
      <c r="EOK67" s="201"/>
      <c r="EOL67" s="58"/>
      <c r="EOO67" s="201"/>
      <c r="EOP67" s="58"/>
      <c r="EOS67" s="201"/>
      <c r="EOT67" s="58"/>
      <c r="EOW67" s="201"/>
      <c r="EOX67" s="58"/>
      <c r="EPA67" s="201"/>
      <c r="EPB67" s="58"/>
      <c r="EPE67" s="201"/>
      <c r="EPF67" s="58"/>
      <c r="EPI67" s="201"/>
      <c r="EPJ67" s="58"/>
      <c r="EPM67" s="201"/>
      <c r="EPN67" s="58"/>
      <c r="EPQ67" s="201"/>
      <c r="EPR67" s="58"/>
      <c r="EPU67" s="201"/>
      <c r="EPV67" s="58"/>
      <c r="EPY67" s="201"/>
      <c r="EPZ67" s="58"/>
      <c r="EQC67" s="201"/>
      <c r="EQD67" s="58"/>
      <c r="EQG67" s="201"/>
      <c r="EQH67" s="58"/>
      <c r="EQK67" s="201"/>
      <c r="EQL67" s="58"/>
      <c r="EQO67" s="201"/>
      <c r="EQP67" s="58"/>
      <c r="EQS67" s="201"/>
      <c r="EQT67" s="58"/>
      <c r="EQW67" s="201"/>
      <c r="EQX67" s="58"/>
      <c r="ERA67" s="201"/>
      <c r="ERB67" s="58"/>
      <c r="ERE67" s="201"/>
      <c r="ERF67" s="58"/>
      <c r="ERI67" s="201"/>
      <c r="ERJ67" s="58"/>
      <c r="ERM67" s="201"/>
      <c r="ERN67" s="58"/>
      <c r="ERQ67" s="201"/>
      <c r="ERR67" s="58"/>
      <c r="ERU67" s="201"/>
      <c r="ERV67" s="58"/>
      <c r="ERY67" s="201"/>
      <c r="ERZ67" s="58"/>
      <c r="ESC67" s="201"/>
      <c r="ESD67" s="58"/>
      <c r="ESG67" s="201"/>
      <c r="ESH67" s="58"/>
      <c r="ESK67" s="201"/>
      <c r="ESL67" s="58"/>
      <c r="ESO67" s="201"/>
      <c r="ESP67" s="58"/>
      <c r="ESS67" s="201"/>
      <c r="EST67" s="58"/>
      <c r="ESW67" s="201"/>
      <c r="ESX67" s="58"/>
      <c r="ETA67" s="201"/>
      <c r="ETB67" s="58"/>
      <c r="ETE67" s="201"/>
      <c r="ETF67" s="58"/>
      <c r="ETI67" s="201"/>
      <c r="ETJ67" s="58"/>
      <c r="ETM67" s="201"/>
      <c r="ETN67" s="58"/>
      <c r="ETQ67" s="201"/>
      <c r="ETR67" s="58"/>
      <c r="ETU67" s="201"/>
      <c r="ETV67" s="58"/>
      <c r="ETY67" s="201"/>
      <c r="ETZ67" s="58"/>
      <c r="EUC67" s="201"/>
      <c r="EUD67" s="58"/>
      <c r="EUG67" s="201"/>
      <c r="EUH67" s="58"/>
      <c r="EUK67" s="201"/>
      <c r="EUL67" s="58"/>
      <c r="EUO67" s="201"/>
      <c r="EUP67" s="58"/>
      <c r="EUS67" s="201"/>
      <c r="EUT67" s="58"/>
      <c r="EUW67" s="201"/>
      <c r="EUX67" s="58"/>
      <c r="EVA67" s="201"/>
      <c r="EVB67" s="58"/>
      <c r="EVE67" s="201"/>
      <c r="EVF67" s="58"/>
      <c r="EVI67" s="201"/>
      <c r="EVJ67" s="58"/>
      <c r="EVM67" s="201"/>
      <c r="EVN67" s="58"/>
      <c r="EVQ67" s="201"/>
      <c r="EVR67" s="58"/>
      <c r="EVU67" s="201"/>
      <c r="EVV67" s="58"/>
      <c r="EVY67" s="201"/>
      <c r="EVZ67" s="58"/>
      <c r="EWC67" s="201"/>
      <c r="EWD67" s="58"/>
      <c r="EWG67" s="201"/>
      <c r="EWH67" s="58"/>
      <c r="EWK67" s="201"/>
      <c r="EWL67" s="58"/>
      <c r="EWO67" s="201"/>
      <c r="EWP67" s="58"/>
      <c r="EWS67" s="201"/>
      <c r="EWT67" s="58"/>
      <c r="EWW67" s="201"/>
      <c r="EWX67" s="58"/>
      <c r="EXA67" s="201"/>
      <c r="EXB67" s="58"/>
      <c r="EXE67" s="201"/>
      <c r="EXF67" s="58"/>
      <c r="EXI67" s="201"/>
      <c r="EXJ67" s="58"/>
      <c r="EXM67" s="201"/>
      <c r="EXN67" s="58"/>
      <c r="EXQ67" s="201"/>
      <c r="EXR67" s="58"/>
      <c r="EXU67" s="201"/>
      <c r="EXV67" s="58"/>
      <c r="EXY67" s="201"/>
      <c r="EXZ67" s="58"/>
      <c r="EYC67" s="201"/>
      <c r="EYD67" s="58"/>
      <c r="EYG67" s="201"/>
      <c r="EYH67" s="58"/>
      <c r="EYK67" s="201"/>
      <c r="EYL67" s="58"/>
      <c r="EYO67" s="201"/>
      <c r="EYP67" s="58"/>
      <c r="EYS67" s="201"/>
      <c r="EYT67" s="58"/>
      <c r="EYW67" s="201"/>
      <c r="EYX67" s="58"/>
      <c r="EZA67" s="201"/>
      <c r="EZB67" s="58"/>
      <c r="EZE67" s="201"/>
      <c r="EZF67" s="58"/>
      <c r="EZI67" s="201"/>
      <c r="EZJ67" s="58"/>
      <c r="EZM67" s="201"/>
      <c r="EZN67" s="58"/>
      <c r="EZQ67" s="201"/>
      <c r="EZR67" s="58"/>
      <c r="EZU67" s="201"/>
      <c r="EZV67" s="58"/>
      <c r="EZY67" s="201"/>
      <c r="EZZ67" s="58"/>
      <c r="FAC67" s="201"/>
      <c r="FAD67" s="58"/>
      <c r="FAG67" s="201"/>
      <c r="FAH67" s="58"/>
      <c r="FAK67" s="201"/>
      <c r="FAL67" s="58"/>
      <c r="FAO67" s="201"/>
      <c r="FAP67" s="58"/>
      <c r="FAS67" s="201"/>
      <c r="FAT67" s="58"/>
      <c r="FAW67" s="201"/>
      <c r="FAX67" s="58"/>
      <c r="FBA67" s="201"/>
      <c r="FBB67" s="58"/>
      <c r="FBE67" s="201"/>
      <c r="FBF67" s="58"/>
      <c r="FBI67" s="201"/>
      <c r="FBJ67" s="58"/>
      <c r="FBM67" s="201"/>
      <c r="FBN67" s="58"/>
      <c r="FBQ67" s="201"/>
      <c r="FBR67" s="58"/>
      <c r="FBU67" s="201"/>
      <c r="FBV67" s="58"/>
      <c r="FBY67" s="201"/>
      <c r="FBZ67" s="58"/>
      <c r="FCC67" s="201"/>
      <c r="FCD67" s="58"/>
      <c r="FCG67" s="201"/>
      <c r="FCH67" s="58"/>
      <c r="FCK67" s="201"/>
      <c r="FCL67" s="58"/>
      <c r="FCO67" s="201"/>
      <c r="FCP67" s="58"/>
      <c r="FCS67" s="201"/>
      <c r="FCT67" s="58"/>
      <c r="FCW67" s="201"/>
      <c r="FCX67" s="58"/>
      <c r="FDA67" s="201"/>
      <c r="FDB67" s="58"/>
      <c r="FDE67" s="201"/>
      <c r="FDF67" s="58"/>
      <c r="FDI67" s="201"/>
      <c r="FDJ67" s="58"/>
      <c r="FDM67" s="201"/>
      <c r="FDN67" s="58"/>
      <c r="FDQ67" s="201"/>
      <c r="FDR67" s="58"/>
      <c r="FDU67" s="201"/>
      <c r="FDV67" s="58"/>
      <c r="FDY67" s="201"/>
      <c r="FDZ67" s="58"/>
      <c r="FEC67" s="201"/>
      <c r="FED67" s="58"/>
      <c r="FEG67" s="201"/>
      <c r="FEH67" s="58"/>
      <c r="FEK67" s="201"/>
      <c r="FEL67" s="58"/>
      <c r="FEO67" s="201"/>
      <c r="FEP67" s="58"/>
      <c r="FES67" s="201"/>
      <c r="FET67" s="58"/>
      <c r="FEW67" s="201"/>
      <c r="FEX67" s="58"/>
      <c r="FFA67" s="201"/>
      <c r="FFB67" s="58"/>
      <c r="FFE67" s="201"/>
      <c r="FFF67" s="58"/>
      <c r="FFI67" s="201"/>
      <c r="FFJ67" s="58"/>
      <c r="FFM67" s="201"/>
      <c r="FFN67" s="58"/>
      <c r="FFQ67" s="201"/>
      <c r="FFR67" s="58"/>
      <c r="FFU67" s="201"/>
      <c r="FFV67" s="58"/>
      <c r="FFY67" s="201"/>
      <c r="FFZ67" s="58"/>
      <c r="FGC67" s="201"/>
      <c r="FGD67" s="58"/>
      <c r="FGG67" s="201"/>
      <c r="FGH67" s="58"/>
      <c r="FGK67" s="201"/>
      <c r="FGL67" s="58"/>
      <c r="FGO67" s="201"/>
      <c r="FGP67" s="58"/>
      <c r="FGS67" s="201"/>
      <c r="FGT67" s="58"/>
      <c r="FGW67" s="201"/>
      <c r="FGX67" s="58"/>
      <c r="FHA67" s="201"/>
      <c r="FHB67" s="58"/>
      <c r="FHE67" s="201"/>
      <c r="FHF67" s="58"/>
      <c r="FHI67" s="201"/>
      <c r="FHJ67" s="58"/>
      <c r="FHM67" s="201"/>
      <c r="FHN67" s="58"/>
      <c r="FHQ67" s="201"/>
      <c r="FHR67" s="58"/>
      <c r="FHU67" s="201"/>
      <c r="FHV67" s="58"/>
      <c r="FHY67" s="201"/>
      <c r="FHZ67" s="58"/>
      <c r="FIC67" s="201"/>
      <c r="FID67" s="58"/>
      <c r="FIG67" s="201"/>
      <c r="FIH67" s="58"/>
      <c r="FIK67" s="201"/>
      <c r="FIL67" s="58"/>
      <c r="FIO67" s="201"/>
      <c r="FIP67" s="58"/>
      <c r="FIS67" s="201"/>
      <c r="FIT67" s="58"/>
      <c r="FIW67" s="201"/>
      <c r="FIX67" s="58"/>
      <c r="FJA67" s="201"/>
      <c r="FJB67" s="58"/>
      <c r="FJE67" s="201"/>
      <c r="FJF67" s="58"/>
      <c r="FJI67" s="201"/>
      <c r="FJJ67" s="58"/>
      <c r="FJM67" s="201"/>
      <c r="FJN67" s="58"/>
      <c r="FJQ67" s="201"/>
      <c r="FJR67" s="58"/>
      <c r="FJU67" s="201"/>
      <c r="FJV67" s="58"/>
      <c r="FJY67" s="201"/>
      <c r="FJZ67" s="58"/>
      <c r="FKC67" s="201"/>
      <c r="FKD67" s="58"/>
      <c r="FKG67" s="201"/>
      <c r="FKH67" s="58"/>
      <c r="FKK67" s="201"/>
      <c r="FKL67" s="58"/>
      <c r="FKO67" s="201"/>
      <c r="FKP67" s="58"/>
      <c r="FKS67" s="201"/>
      <c r="FKT67" s="58"/>
      <c r="FKW67" s="201"/>
      <c r="FKX67" s="58"/>
      <c r="FLA67" s="201"/>
      <c r="FLB67" s="58"/>
      <c r="FLE67" s="201"/>
      <c r="FLF67" s="58"/>
      <c r="FLI67" s="201"/>
      <c r="FLJ67" s="58"/>
      <c r="FLM67" s="201"/>
      <c r="FLN67" s="58"/>
      <c r="FLQ67" s="201"/>
      <c r="FLR67" s="58"/>
      <c r="FLU67" s="201"/>
      <c r="FLV67" s="58"/>
      <c r="FLY67" s="201"/>
      <c r="FLZ67" s="58"/>
      <c r="FMC67" s="201"/>
      <c r="FMD67" s="58"/>
      <c r="FMG67" s="201"/>
      <c r="FMH67" s="58"/>
      <c r="FMK67" s="201"/>
      <c r="FML67" s="58"/>
      <c r="FMO67" s="201"/>
      <c r="FMP67" s="58"/>
      <c r="FMS67" s="201"/>
      <c r="FMT67" s="58"/>
      <c r="FMW67" s="201"/>
      <c r="FMX67" s="58"/>
      <c r="FNA67" s="201"/>
      <c r="FNB67" s="58"/>
      <c r="FNE67" s="201"/>
      <c r="FNF67" s="58"/>
      <c r="FNI67" s="201"/>
      <c r="FNJ67" s="58"/>
      <c r="FNM67" s="201"/>
      <c r="FNN67" s="58"/>
      <c r="FNQ67" s="201"/>
      <c r="FNR67" s="58"/>
      <c r="FNU67" s="201"/>
      <c r="FNV67" s="58"/>
      <c r="FNY67" s="201"/>
      <c r="FNZ67" s="58"/>
      <c r="FOC67" s="201"/>
      <c r="FOD67" s="58"/>
      <c r="FOG67" s="201"/>
      <c r="FOH67" s="58"/>
      <c r="FOK67" s="201"/>
      <c r="FOL67" s="58"/>
      <c r="FOO67" s="201"/>
      <c r="FOP67" s="58"/>
      <c r="FOS67" s="201"/>
      <c r="FOT67" s="58"/>
      <c r="FOW67" s="201"/>
      <c r="FOX67" s="58"/>
      <c r="FPA67" s="201"/>
      <c r="FPB67" s="58"/>
      <c r="FPE67" s="201"/>
      <c r="FPF67" s="58"/>
      <c r="FPI67" s="201"/>
      <c r="FPJ67" s="58"/>
      <c r="FPM67" s="201"/>
      <c r="FPN67" s="58"/>
      <c r="FPQ67" s="201"/>
      <c r="FPR67" s="58"/>
      <c r="FPU67" s="201"/>
      <c r="FPV67" s="58"/>
      <c r="FPY67" s="201"/>
      <c r="FPZ67" s="58"/>
      <c r="FQC67" s="201"/>
      <c r="FQD67" s="58"/>
      <c r="FQG67" s="201"/>
      <c r="FQH67" s="58"/>
      <c r="FQK67" s="201"/>
      <c r="FQL67" s="58"/>
      <c r="FQO67" s="201"/>
      <c r="FQP67" s="58"/>
      <c r="FQS67" s="201"/>
      <c r="FQT67" s="58"/>
      <c r="FQW67" s="201"/>
      <c r="FQX67" s="58"/>
      <c r="FRA67" s="201"/>
      <c r="FRB67" s="58"/>
      <c r="FRE67" s="201"/>
      <c r="FRF67" s="58"/>
      <c r="FRI67" s="201"/>
      <c r="FRJ67" s="58"/>
      <c r="FRM67" s="201"/>
      <c r="FRN67" s="58"/>
      <c r="FRQ67" s="201"/>
      <c r="FRR67" s="58"/>
      <c r="FRU67" s="201"/>
      <c r="FRV67" s="58"/>
      <c r="FRY67" s="201"/>
      <c r="FRZ67" s="58"/>
      <c r="FSC67" s="201"/>
      <c r="FSD67" s="58"/>
      <c r="FSG67" s="201"/>
      <c r="FSH67" s="58"/>
      <c r="FSK67" s="201"/>
      <c r="FSL67" s="58"/>
      <c r="FSO67" s="201"/>
      <c r="FSP67" s="58"/>
      <c r="FSS67" s="201"/>
      <c r="FST67" s="58"/>
      <c r="FSW67" s="201"/>
      <c r="FSX67" s="58"/>
      <c r="FTA67" s="201"/>
      <c r="FTB67" s="58"/>
      <c r="FTE67" s="201"/>
      <c r="FTF67" s="58"/>
      <c r="FTI67" s="201"/>
      <c r="FTJ67" s="58"/>
      <c r="FTM67" s="201"/>
      <c r="FTN67" s="58"/>
      <c r="FTQ67" s="201"/>
      <c r="FTR67" s="58"/>
      <c r="FTU67" s="201"/>
      <c r="FTV67" s="58"/>
      <c r="FTY67" s="201"/>
      <c r="FTZ67" s="58"/>
      <c r="FUC67" s="201"/>
      <c r="FUD67" s="58"/>
      <c r="FUG67" s="201"/>
      <c r="FUH67" s="58"/>
      <c r="FUK67" s="201"/>
      <c r="FUL67" s="58"/>
      <c r="FUO67" s="201"/>
      <c r="FUP67" s="58"/>
      <c r="FUS67" s="201"/>
      <c r="FUT67" s="58"/>
      <c r="FUW67" s="201"/>
      <c r="FUX67" s="58"/>
      <c r="FVA67" s="201"/>
      <c r="FVB67" s="58"/>
      <c r="FVE67" s="201"/>
      <c r="FVF67" s="58"/>
      <c r="FVI67" s="201"/>
      <c r="FVJ67" s="58"/>
      <c r="FVM67" s="201"/>
      <c r="FVN67" s="58"/>
      <c r="FVQ67" s="201"/>
      <c r="FVR67" s="58"/>
      <c r="FVU67" s="201"/>
      <c r="FVV67" s="58"/>
      <c r="FVY67" s="201"/>
      <c r="FVZ67" s="58"/>
      <c r="FWC67" s="201"/>
      <c r="FWD67" s="58"/>
      <c r="FWG67" s="201"/>
      <c r="FWH67" s="58"/>
      <c r="FWK67" s="201"/>
      <c r="FWL67" s="58"/>
      <c r="FWO67" s="201"/>
      <c r="FWP67" s="58"/>
      <c r="FWS67" s="201"/>
      <c r="FWT67" s="58"/>
      <c r="FWW67" s="201"/>
      <c r="FWX67" s="58"/>
      <c r="FXA67" s="201"/>
      <c r="FXB67" s="58"/>
      <c r="FXE67" s="201"/>
      <c r="FXF67" s="58"/>
      <c r="FXI67" s="201"/>
      <c r="FXJ67" s="58"/>
      <c r="FXM67" s="201"/>
      <c r="FXN67" s="58"/>
      <c r="FXQ67" s="201"/>
      <c r="FXR67" s="58"/>
      <c r="FXU67" s="201"/>
      <c r="FXV67" s="58"/>
      <c r="FXY67" s="201"/>
      <c r="FXZ67" s="58"/>
      <c r="FYC67" s="201"/>
      <c r="FYD67" s="58"/>
      <c r="FYG67" s="201"/>
      <c r="FYH67" s="58"/>
      <c r="FYK67" s="201"/>
      <c r="FYL67" s="58"/>
      <c r="FYO67" s="201"/>
      <c r="FYP67" s="58"/>
      <c r="FYS67" s="201"/>
      <c r="FYT67" s="58"/>
      <c r="FYW67" s="201"/>
      <c r="FYX67" s="58"/>
      <c r="FZA67" s="201"/>
      <c r="FZB67" s="58"/>
      <c r="FZE67" s="201"/>
      <c r="FZF67" s="58"/>
      <c r="FZI67" s="201"/>
      <c r="FZJ67" s="58"/>
      <c r="FZM67" s="201"/>
      <c r="FZN67" s="58"/>
      <c r="FZQ67" s="201"/>
      <c r="FZR67" s="58"/>
      <c r="FZU67" s="201"/>
      <c r="FZV67" s="58"/>
      <c r="FZY67" s="201"/>
      <c r="FZZ67" s="58"/>
      <c r="GAC67" s="201"/>
      <c r="GAD67" s="58"/>
      <c r="GAG67" s="201"/>
      <c r="GAH67" s="58"/>
      <c r="GAK67" s="201"/>
      <c r="GAL67" s="58"/>
      <c r="GAO67" s="201"/>
      <c r="GAP67" s="58"/>
      <c r="GAS67" s="201"/>
      <c r="GAT67" s="58"/>
      <c r="GAW67" s="201"/>
      <c r="GAX67" s="58"/>
      <c r="GBA67" s="201"/>
      <c r="GBB67" s="58"/>
      <c r="GBE67" s="201"/>
      <c r="GBF67" s="58"/>
      <c r="GBI67" s="201"/>
      <c r="GBJ67" s="58"/>
      <c r="GBM67" s="201"/>
      <c r="GBN67" s="58"/>
      <c r="GBQ67" s="201"/>
      <c r="GBR67" s="58"/>
      <c r="GBU67" s="201"/>
      <c r="GBV67" s="58"/>
      <c r="GBY67" s="201"/>
      <c r="GBZ67" s="58"/>
      <c r="GCC67" s="201"/>
      <c r="GCD67" s="58"/>
      <c r="GCG67" s="201"/>
      <c r="GCH67" s="58"/>
      <c r="GCK67" s="201"/>
      <c r="GCL67" s="58"/>
      <c r="GCO67" s="201"/>
      <c r="GCP67" s="58"/>
      <c r="GCS67" s="201"/>
      <c r="GCT67" s="58"/>
      <c r="GCW67" s="201"/>
      <c r="GCX67" s="58"/>
      <c r="GDA67" s="201"/>
      <c r="GDB67" s="58"/>
      <c r="GDE67" s="201"/>
      <c r="GDF67" s="58"/>
      <c r="GDI67" s="201"/>
      <c r="GDJ67" s="58"/>
      <c r="GDM67" s="201"/>
      <c r="GDN67" s="58"/>
      <c r="GDQ67" s="201"/>
      <c r="GDR67" s="58"/>
      <c r="GDU67" s="201"/>
      <c r="GDV67" s="58"/>
      <c r="GDY67" s="201"/>
      <c r="GDZ67" s="58"/>
      <c r="GEC67" s="201"/>
      <c r="GED67" s="58"/>
      <c r="GEG67" s="201"/>
      <c r="GEH67" s="58"/>
      <c r="GEK67" s="201"/>
      <c r="GEL67" s="58"/>
      <c r="GEO67" s="201"/>
      <c r="GEP67" s="58"/>
      <c r="GES67" s="201"/>
      <c r="GET67" s="58"/>
      <c r="GEW67" s="201"/>
      <c r="GEX67" s="58"/>
      <c r="GFA67" s="201"/>
      <c r="GFB67" s="58"/>
      <c r="GFE67" s="201"/>
      <c r="GFF67" s="58"/>
      <c r="GFI67" s="201"/>
      <c r="GFJ67" s="58"/>
      <c r="GFM67" s="201"/>
      <c r="GFN67" s="58"/>
      <c r="GFQ67" s="201"/>
      <c r="GFR67" s="58"/>
      <c r="GFU67" s="201"/>
      <c r="GFV67" s="58"/>
      <c r="GFY67" s="201"/>
      <c r="GFZ67" s="58"/>
      <c r="GGC67" s="201"/>
      <c r="GGD67" s="58"/>
      <c r="GGG67" s="201"/>
      <c r="GGH67" s="58"/>
      <c r="GGK67" s="201"/>
      <c r="GGL67" s="58"/>
      <c r="GGO67" s="201"/>
      <c r="GGP67" s="58"/>
      <c r="GGS67" s="201"/>
      <c r="GGT67" s="58"/>
      <c r="GGW67" s="201"/>
      <c r="GGX67" s="58"/>
      <c r="GHA67" s="201"/>
      <c r="GHB67" s="58"/>
      <c r="GHE67" s="201"/>
      <c r="GHF67" s="58"/>
      <c r="GHI67" s="201"/>
      <c r="GHJ67" s="58"/>
      <c r="GHM67" s="201"/>
      <c r="GHN67" s="58"/>
      <c r="GHQ67" s="201"/>
      <c r="GHR67" s="58"/>
      <c r="GHU67" s="201"/>
      <c r="GHV67" s="58"/>
      <c r="GHY67" s="201"/>
      <c r="GHZ67" s="58"/>
      <c r="GIC67" s="201"/>
      <c r="GID67" s="58"/>
      <c r="GIG67" s="201"/>
      <c r="GIH67" s="58"/>
      <c r="GIK67" s="201"/>
      <c r="GIL67" s="58"/>
      <c r="GIO67" s="201"/>
      <c r="GIP67" s="58"/>
      <c r="GIS67" s="201"/>
      <c r="GIT67" s="58"/>
      <c r="GIW67" s="201"/>
      <c r="GIX67" s="58"/>
      <c r="GJA67" s="201"/>
      <c r="GJB67" s="58"/>
      <c r="GJE67" s="201"/>
      <c r="GJF67" s="58"/>
      <c r="GJI67" s="201"/>
      <c r="GJJ67" s="58"/>
      <c r="GJM67" s="201"/>
      <c r="GJN67" s="58"/>
      <c r="GJQ67" s="201"/>
      <c r="GJR67" s="58"/>
      <c r="GJU67" s="201"/>
      <c r="GJV67" s="58"/>
      <c r="GJY67" s="201"/>
      <c r="GJZ67" s="58"/>
      <c r="GKC67" s="201"/>
      <c r="GKD67" s="58"/>
      <c r="GKG67" s="201"/>
      <c r="GKH67" s="58"/>
      <c r="GKK67" s="201"/>
      <c r="GKL67" s="58"/>
      <c r="GKO67" s="201"/>
      <c r="GKP67" s="58"/>
      <c r="GKS67" s="201"/>
      <c r="GKT67" s="58"/>
      <c r="GKW67" s="201"/>
      <c r="GKX67" s="58"/>
      <c r="GLA67" s="201"/>
      <c r="GLB67" s="58"/>
      <c r="GLE67" s="201"/>
      <c r="GLF67" s="58"/>
      <c r="GLI67" s="201"/>
      <c r="GLJ67" s="58"/>
      <c r="GLM67" s="201"/>
      <c r="GLN67" s="58"/>
      <c r="GLQ67" s="201"/>
      <c r="GLR67" s="58"/>
      <c r="GLU67" s="201"/>
      <c r="GLV67" s="58"/>
      <c r="GLY67" s="201"/>
      <c r="GLZ67" s="58"/>
      <c r="GMC67" s="201"/>
      <c r="GMD67" s="58"/>
      <c r="GMG67" s="201"/>
      <c r="GMH67" s="58"/>
      <c r="GMK67" s="201"/>
      <c r="GML67" s="58"/>
      <c r="GMO67" s="201"/>
      <c r="GMP67" s="58"/>
      <c r="GMS67" s="201"/>
      <c r="GMT67" s="58"/>
      <c r="GMW67" s="201"/>
      <c r="GMX67" s="58"/>
      <c r="GNA67" s="201"/>
      <c r="GNB67" s="58"/>
      <c r="GNE67" s="201"/>
      <c r="GNF67" s="58"/>
      <c r="GNI67" s="201"/>
      <c r="GNJ67" s="58"/>
      <c r="GNM67" s="201"/>
      <c r="GNN67" s="58"/>
      <c r="GNQ67" s="201"/>
      <c r="GNR67" s="58"/>
      <c r="GNU67" s="201"/>
      <c r="GNV67" s="58"/>
      <c r="GNY67" s="201"/>
      <c r="GNZ67" s="58"/>
      <c r="GOC67" s="201"/>
      <c r="GOD67" s="58"/>
      <c r="GOG67" s="201"/>
      <c r="GOH67" s="58"/>
      <c r="GOK67" s="201"/>
      <c r="GOL67" s="58"/>
      <c r="GOO67" s="201"/>
      <c r="GOP67" s="58"/>
      <c r="GOS67" s="201"/>
      <c r="GOT67" s="58"/>
      <c r="GOW67" s="201"/>
      <c r="GOX67" s="58"/>
      <c r="GPA67" s="201"/>
      <c r="GPB67" s="58"/>
      <c r="GPE67" s="201"/>
      <c r="GPF67" s="58"/>
      <c r="GPI67" s="201"/>
      <c r="GPJ67" s="58"/>
      <c r="GPM67" s="201"/>
      <c r="GPN67" s="58"/>
      <c r="GPQ67" s="201"/>
      <c r="GPR67" s="58"/>
      <c r="GPU67" s="201"/>
      <c r="GPV67" s="58"/>
      <c r="GPY67" s="201"/>
      <c r="GPZ67" s="58"/>
      <c r="GQC67" s="201"/>
      <c r="GQD67" s="58"/>
      <c r="GQG67" s="201"/>
      <c r="GQH67" s="58"/>
      <c r="GQK67" s="201"/>
      <c r="GQL67" s="58"/>
      <c r="GQO67" s="201"/>
      <c r="GQP67" s="58"/>
      <c r="GQS67" s="201"/>
      <c r="GQT67" s="58"/>
      <c r="GQW67" s="201"/>
      <c r="GQX67" s="58"/>
      <c r="GRA67" s="201"/>
      <c r="GRB67" s="58"/>
      <c r="GRE67" s="201"/>
      <c r="GRF67" s="58"/>
      <c r="GRI67" s="201"/>
      <c r="GRJ67" s="58"/>
      <c r="GRM67" s="201"/>
      <c r="GRN67" s="58"/>
      <c r="GRQ67" s="201"/>
      <c r="GRR67" s="58"/>
      <c r="GRU67" s="201"/>
      <c r="GRV67" s="58"/>
      <c r="GRY67" s="201"/>
      <c r="GRZ67" s="58"/>
      <c r="GSC67" s="201"/>
      <c r="GSD67" s="58"/>
      <c r="GSG67" s="201"/>
      <c r="GSH67" s="58"/>
      <c r="GSK67" s="201"/>
      <c r="GSL67" s="58"/>
      <c r="GSO67" s="201"/>
      <c r="GSP67" s="58"/>
      <c r="GSS67" s="201"/>
      <c r="GST67" s="58"/>
      <c r="GSW67" s="201"/>
      <c r="GSX67" s="58"/>
      <c r="GTA67" s="201"/>
      <c r="GTB67" s="58"/>
      <c r="GTE67" s="201"/>
      <c r="GTF67" s="58"/>
      <c r="GTI67" s="201"/>
      <c r="GTJ67" s="58"/>
      <c r="GTM67" s="201"/>
      <c r="GTN67" s="58"/>
      <c r="GTQ67" s="201"/>
      <c r="GTR67" s="58"/>
      <c r="GTU67" s="201"/>
      <c r="GTV67" s="58"/>
      <c r="GTY67" s="201"/>
      <c r="GTZ67" s="58"/>
      <c r="GUC67" s="201"/>
      <c r="GUD67" s="58"/>
      <c r="GUG67" s="201"/>
      <c r="GUH67" s="58"/>
      <c r="GUK67" s="201"/>
      <c r="GUL67" s="58"/>
      <c r="GUO67" s="201"/>
      <c r="GUP67" s="58"/>
      <c r="GUS67" s="201"/>
      <c r="GUT67" s="58"/>
      <c r="GUW67" s="201"/>
      <c r="GUX67" s="58"/>
      <c r="GVA67" s="201"/>
      <c r="GVB67" s="58"/>
      <c r="GVE67" s="201"/>
      <c r="GVF67" s="58"/>
      <c r="GVI67" s="201"/>
      <c r="GVJ67" s="58"/>
      <c r="GVM67" s="201"/>
      <c r="GVN67" s="58"/>
      <c r="GVQ67" s="201"/>
      <c r="GVR67" s="58"/>
      <c r="GVU67" s="201"/>
      <c r="GVV67" s="58"/>
      <c r="GVY67" s="201"/>
      <c r="GVZ67" s="58"/>
      <c r="GWC67" s="201"/>
      <c r="GWD67" s="58"/>
      <c r="GWG67" s="201"/>
      <c r="GWH67" s="58"/>
      <c r="GWK67" s="201"/>
      <c r="GWL67" s="58"/>
      <c r="GWO67" s="201"/>
      <c r="GWP67" s="58"/>
      <c r="GWS67" s="201"/>
      <c r="GWT67" s="58"/>
      <c r="GWW67" s="201"/>
      <c r="GWX67" s="58"/>
      <c r="GXA67" s="201"/>
      <c r="GXB67" s="58"/>
      <c r="GXE67" s="201"/>
      <c r="GXF67" s="58"/>
      <c r="GXI67" s="201"/>
      <c r="GXJ67" s="58"/>
      <c r="GXM67" s="201"/>
      <c r="GXN67" s="58"/>
      <c r="GXQ67" s="201"/>
      <c r="GXR67" s="58"/>
      <c r="GXU67" s="201"/>
      <c r="GXV67" s="58"/>
      <c r="GXY67" s="201"/>
      <c r="GXZ67" s="58"/>
      <c r="GYC67" s="201"/>
      <c r="GYD67" s="58"/>
      <c r="GYG67" s="201"/>
      <c r="GYH67" s="58"/>
      <c r="GYK67" s="201"/>
      <c r="GYL67" s="58"/>
      <c r="GYO67" s="201"/>
      <c r="GYP67" s="58"/>
      <c r="GYS67" s="201"/>
      <c r="GYT67" s="58"/>
      <c r="GYW67" s="201"/>
      <c r="GYX67" s="58"/>
      <c r="GZA67" s="201"/>
      <c r="GZB67" s="58"/>
      <c r="GZE67" s="201"/>
      <c r="GZF67" s="58"/>
      <c r="GZI67" s="201"/>
      <c r="GZJ67" s="58"/>
      <c r="GZM67" s="201"/>
      <c r="GZN67" s="58"/>
      <c r="GZQ67" s="201"/>
      <c r="GZR67" s="58"/>
      <c r="GZU67" s="201"/>
      <c r="GZV67" s="58"/>
      <c r="GZY67" s="201"/>
      <c r="GZZ67" s="58"/>
      <c r="HAC67" s="201"/>
      <c r="HAD67" s="58"/>
      <c r="HAG67" s="201"/>
      <c r="HAH67" s="58"/>
      <c r="HAK67" s="201"/>
      <c r="HAL67" s="58"/>
      <c r="HAO67" s="201"/>
      <c r="HAP67" s="58"/>
      <c r="HAS67" s="201"/>
      <c r="HAT67" s="58"/>
      <c r="HAW67" s="201"/>
      <c r="HAX67" s="58"/>
      <c r="HBA67" s="201"/>
      <c r="HBB67" s="58"/>
      <c r="HBE67" s="201"/>
      <c r="HBF67" s="58"/>
      <c r="HBI67" s="201"/>
      <c r="HBJ67" s="58"/>
      <c r="HBM67" s="201"/>
      <c r="HBN67" s="58"/>
      <c r="HBQ67" s="201"/>
      <c r="HBR67" s="58"/>
      <c r="HBU67" s="201"/>
      <c r="HBV67" s="58"/>
      <c r="HBY67" s="201"/>
      <c r="HBZ67" s="58"/>
      <c r="HCC67" s="201"/>
      <c r="HCD67" s="58"/>
      <c r="HCG67" s="201"/>
      <c r="HCH67" s="58"/>
      <c r="HCK67" s="201"/>
      <c r="HCL67" s="58"/>
      <c r="HCO67" s="201"/>
      <c r="HCP67" s="58"/>
      <c r="HCS67" s="201"/>
      <c r="HCT67" s="58"/>
      <c r="HCW67" s="201"/>
      <c r="HCX67" s="58"/>
      <c r="HDA67" s="201"/>
      <c r="HDB67" s="58"/>
      <c r="HDE67" s="201"/>
      <c r="HDF67" s="58"/>
      <c r="HDI67" s="201"/>
      <c r="HDJ67" s="58"/>
      <c r="HDM67" s="201"/>
      <c r="HDN67" s="58"/>
      <c r="HDQ67" s="201"/>
      <c r="HDR67" s="58"/>
      <c r="HDU67" s="201"/>
      <c r="HDV67" s="58"/>
      <c r="HDY67" s="201"/>
      <c r="HDZ67" s="58"/>
      <c r="HEC67" s="201"/>
      <c r="HED67" s="58"/>
      <c r="HEG67" s="201"/>
      <c r="HEH67" s="58"/>
      <c r="HEK67" s="201"/>
      <c r="HEL67" s="58"/>
      <c r="HEO67" s="201"/>
      <c r="HEP67" s="58"/>
      <c r="HES67" s="201"/>
      <c r="HET67" s="58"/>
      <c r="HEW67" s="201"/>
      <c r="HEX67" s="58"/>
      <c r="HFA67" s="201"/>
      <c r="HFB67" s="58"/>
      <c r="HFE67" s="201"/>
      <c r="HFF67" s="58"/>
      <c r="HFI67" s="201"/>
      <c r="HFJ67" s="58"/>
      <c r="HFM67" s="201"/>
      <c r="HFN67" s="58"/>
      <c r="HFQ67" s="201"/>
      <c r="HFR67" s="58"/>
      <c r="HFU67" s="201"/>
      <c r="HFV67" s="58"/>
      <c r="HFY67" s="201"/>
      <c r="HFZ67" s="58"/>
      <c r="HGC67" s="201"/>
      <c r="HGD67" s="58"/>
      <c r="HGG67" s="201"/>
      <c r="HGH67" s="58"/>
      <c r="HGK67" s="201"/>
      <c r="HGL67" s="58"/>
      <c r="HGO67" s="201"/>
      <c r="HGP67" s="58"/>
      <c r="HGS67" s="201"/>
      <c r="HGT67" s="58"/>
      <c r="HGW67" s="201"/>
      <c r="HGX67" s="58"/>
      <c r="HHA67" s="201"/>
      <c r="HHB67" s="58"/>
      <c r="HHE67" s="201"/>
      <c r="HHF67" s="58"/>
      <c r="HHI67" s="201"/>
      <c r="HHJ67" s="58"/>
      <c r="HHM67" s="201"/>
      <c r="HHN67" s="58"/>
      <c r="HHQ67" s="201"/>
      <c r="HHR67" s="58"/>
      <c r="HHU67" s="201"/>
      <c r="HHV67" s="58"/>
      <c r="HHY67" s="201"/>
      <c r="HHZ67" s="58"/>
      <c r="HIC67" s="201"/>
      <c r="HID67" s="58"/>
      <c r="HIG67" s="201"/>
      <c r="HIH67" s="58"/>
      <c r="HIK67" s="201"/>
      <c r="HIL67" s="58"/>
      <c r="HIO67" s="201"/>
      <c r="HIP67" s="58"/>
      <c r="HIS67" s="201"/>
      <c r="HIT67" s="58"/>
      <c r="HIW67" s="201"/>
      <c r="HIX67" s="58"/>
      <c r="HJA67" s="201"/>
      <c r="HJB67" s="58"/>
      <c r="HJE67" s="201"/>
      <c r="HJF67" s="58"/>
      <c r="HJI67" s="201"/>
      <c r="HJJ67" s="58"/>
      <c r="HJM67" s="201"/>
      <c r="HJN67" s="58"/>
      <c r="HJQ67" s="201"/>
      <c r="HJR67" s="58"/>
      <c r="HJU67" s="201"/>
      <c r="HJV67" s="58"/>
      <c r="HJY67" s="201"/>
      <c r="HJZ67" s="58"/>
      <c r="HKC67" s="201"/>
      <c r="HKD67" s="58"/>
      <c r="HKG67" s="201"/>
      <c r="HKH67" s="58"/>
      <c r="HKK67" s="201"/>
      <c r="HKL67" s="58"/>
      <c r="HKO67" s="201"/>
      <c r="HKP67" s="58"/>
      <c r="HKS67" s="201"/>
      <c r="HKT67" s="58"/>
      <c r="HKW67" s="201"/>
      <c r="HKX67" s="58"/>
      <c r="HLA67" s="201"/>
      <c r="HLB67" s="58"/>
      <c r="HLE67" s="201"/>
      <c r="HLF67" s="58"/>
      <c r="HLI67" s="201"/>
      <c r="HLJ67" s="58"/>
      <c r="HLM67" s="201"/>
      <c r="HLN67" s="58"/>
      <c r="HLQ67" s="201"/>
      <c r="HLR67" s="58"/>
      <c r="HLU67" s="201"/>
      <c r="HLV67" s="58"/>
      <c r="HLY67" s="201"/>
      <c r="HLZ67" s="58"/>
      <c r="HMC67" s="201"/>
      <c r="HMD67" s="58"/>
      <c r="HMG67" s="201"/>
      <c r="HMH67" s="58"/>
      <c r="HMK67" s="201"/>
      <c r="HML67" s="58"/>
      <c r="HMO67" s="201"/>
      <c r="HMP67" s="58"/>
      <c r="HMS67" s="201"/>
      <c r="HMT67" s="58"/>
      <c r="HMW67" s="201"/>
      <c r="HMX67" s="58"/>
      <c r="HNA67" s="201"/>
      <c r="HNB67" s="58"/>
      <c r="HNE67" s="201"/>
      <c r="HNF67" s="58"/>
      <c r="HNI67" s="201"/>
      <c r="HNJ67" s="58"/>
      <c r="HNM67" s="201"/>
      <c r="HNN67" s="58"/>
      <c r="HNQ67" s="201"/>
      <c r="HNR67" s="58"/>
      <c r="HNU67" s="201"/>
      <c r="HNV67" s="58"/>
      <c r="HNY67" s="201"/>
      <c r="HNZ67" s="58"/>
      <c r="HOC67" s="201"/>
      <c r="HOD67" s="58"/>
      <c r="HOG67" s="201"/>
      <c r="HOH67" s="58"/>
      <c r="HOK67" s="201"/>
      <c r="HOL67" s="58"/>
      <c r="HOO67" s="201"/>
      <c r="HOP67" s="58"/>
      <c r="HOS67" s="201"/>
      <c r="HOT67" s="58"/>
      <c r="HOW67" s="201"/>
      <c r="HOX67" s="58"/>
      <c r="HPA67" s="201"/>
      <c r="HPB67" s="58"/>
      <c r="HPE67" s="201"/>
      <c r="HPF67" s="58"/>
      <c r="HPI67" s="201"/>
      <c r="HPJ67" s="58"/>
      <c r="HPM67" s="201"/>
      <c r="HPN67" s="58"/>
      <c r="HPQ67" s="201"/>
      <c r="HPR67" s="58"/>
      <c r="HPU67" s="201"/>
      <c r="HPV67" s="58"/>
      <c r="HPY67" s="201"/>
      <c r="HPZ67" s="58"/>
      <c r="HQC67" s="201"/>
      <c r="HQD67" s="58"/>
      <c r="HQG67" s="201"/>
      <c r="HQH67" s="58"/>
      <c r="HQK67" s="201"/>
      <c r="HQL67" s="58"/>
      <c r="HQO67" s="201"/>
      <c r="HQP67" s="58"/>
      <c r="HQS67" s="201"/>
      <c r="HQT67" s="58"/>
      <c r="HQW67" s="201"/>
      <c r="HQX67" s="58"/>
      <c r="HRA67" s="201"/>
      <c r="HRB67" s="58"/>
      <c r="HRE67" s="201"/>
      <c r="HRF67" s="58"/>
      <c r="HRI67" s="201"/>
      <c r="HRJ67" s="58"/>
      <c r="HRM67" s="201"/>
      <c r="HRN67" s="58"/>
      <c r="HRQ67" s="201"/>
      <c r="HRR67" s="58"/>
      <c r="HRU67" s="201"/>
      <c r="HRV67" s="58"/>
      <c r="HRY67" s="201"/>
      <c r="HRZ67" s="58"/>
      <c r="HSC67" s="201"/>
      <c r="HSD67" s="58"/>
      <c r="HSG67" s="201"/>
      <c r="HSH67" s="58"/>
      <c r="HSK67" s="201"/>
      <c r="HSL67" s="58"/>
      <c r="HSO67" s="201"/>
      <c r="HSP67" s="58"/>
      <c r="HSS67" s="201"/>
      <c r="HST67" s="58"/>
      <c r="HSW67" s="201"/>
      <c r="HSX67" s="58"/>
      <c r="HTA67" s="201"/>
      <c r="HTB67" s="58"/>
      <c r="HTE67" s="201"/>
      <c r="HTF67" s="58"/>
      <c r="HTI67" s="201"/>
      <c r="HTJ67" s="58"/>
      <c r="HTM67" s="201"/>
      <c r="HTN67" s="58"/>
      <c r="HTQ67" s="201"/>
      <c r="HTR67" s="58"/>
      <c r="HTU67" s="201"/>
      <c r="HTV67" s="58"/>
      <c r="HTY67" s="201"/>
      <c r="HTZ67" s="58"/>
      <c r="HUC67" s="201"/>
      <c r="HUD67" s="58"/>
      <c r="HUG67" s="201"/>
      <c r="HUH67" s="58"/>
      <c r="HUK67" s="201"/>
      <c r="HUL67" s="58"/>
      <c r="HUO67" s="201"/>
      <c r="HUP67" s="58"/>
      <c r="HUS67" s="201"/>
      <c r="HUT67" s="58"/>
      <c r="HUW67" s="201"/>
      <c r="HUX67" s="58"/>
      <c r="HVA67" s="201"/>
      <c r="HVB67" s="58"/>
      <c r="HVE67" s="201"/>
      <c r="HVF67" s="58"/>
      <c r="HVI67" s="201"/>
      <c r="HVJ67" s="58"/>
      <c r="HVM67" s="201"/>
      <c r="HVN67" s="58"/>
      <c r="HVQ67" s="201"/>
      <c r="HVR67" s="58"/>
      <c r="HVU67" s="201"/>
      <c r="HVV67" s="58"/>
      <c r="HVY67" s="201"/>
      <c r="HVZ67" s="58"/>
      <c r="HWC67" s="201"/>
      <c r="HWD67" s="58"/>
      <c r="HWG67" s="201"/>
      <c r="HWH67" s="58"/>
      <c r="HWK67" s="201"/>
      <c r="HWL67" s="58"/>
      <c r="HWO67" s="201"/>
      <c r="HWP67" s="58"/>
      <c r="HWS67" s="201"/>
      <c r="HWT67" s="58"/>
      <c r="HWW67" s="201"/>
      <c r="HWX67" s="58"/>
      <c r="HXA67" s="201"/>
      <c r="HXB67" s="58"/>
      <c r="HXE67" s="201"/>
      <c r="HXF67" s="58"/>
      <c r="HXI67" s="201"/>
      <c r="HXJ67" s="58"/>
      <c r="HXM67" s="201"/>
      <c r="HXN67" s="58"/>
      <c r="HXQ67" s="201"/>
      <c r="HXR67" s="58"/>
      <c r="HXU67" s="201"/>
      <c r="HXV67" s="58"/>
      <c r="HXY67" s="201"/>
      <c r="HXZ67" s="58"/>
      <c r="HYC67" s="201"/>
      <c r="HYD67" s="58"/>
      <c r="HYG67" s="201"/>
      <c r="HYH67" s="58"/>
      <c r="HYK67" s="201"/>
      <c r="HYL67" s="58"/>
      <c r="HYO67" s="201"/>
      <c r="HYP67" s="58"/>
      <c r="HYS67" s="201"/>
      <c r="HYT67" s="58"/>
      <c r="HYW67" s="201"/>
      <c r="HYX67" s="58"/>
      <c r="HZA67" s="201"/>
      <c r="HZB67" s="58"/>
      <c r="HZE67" s="201"/>
      <c r="HZF67" s="58"/>
      <c r="HZI67" s="201"/>
      <c r="HZJ67" s="58"/>
      <c r="HZM67" s="201"/>
      <c r="HZN67" s="58"/>
      <c r="HZQ67" s="201"/>
      <c r="HZR67" s="58"/>
      <c r="HZU67" s="201"/>
      <c r="HZV67" s="58"/>
      <c r="HZY67" s="201"/>
      <c r="HZZ67" s="58"/>
      <c r="IAC67" s="201"/>
      <c r="IAD67" s="58"/>
      <c r="IAG67" s="201"/>
      <c r="IAH67" s="58"/>
      <c r="IAK67" s="201"/>
      <c r="IAL67" s="58"/>
      <c r="IAO67" s="201"/>
      <c r="IAP67" s="58"/>
      <c r="IAS67" s="201"/>
      <c r="IAT67" s="58"/>
      <c r="IAW67" s="201"/>
      <c r="IAX67" s="58"/>
      <c r="IBA67" s="201"/>
      <c r="IBB67" s="58"/>
      <c r="IBE67" s="201"/>
      <c r="IBF67" s="58"/>
      <c r="IBI67" s="201"/>
      <c r="IBJ67" s="58"/>
      <c r="IBM67" s="201"/>
      <c r="IBN67" s="58"/>
      <c r="IBQ67" s="201"/>
      <c r="IBR67" s="58"/>
      <c r="IBU67" s="201"/>
      <c r="IBV67" s="58"/>
      <c r="IBY67" s="201"/>
      <c r="IBZ67" s="58"/>
      <c r="ICC67" s="201"/>
      <c r="ICD67" s="58"/>
      <c r="ICG67" s="201"/>
      <c r="ICH67" s="58"/>
      <c r="ICK67" s="201"/>
      <c r="ICL67" s="58"/>
      <c r="ICO67" s="201"/>
      <c r="ICP67" s="58"/>
      <c r="ICS67" s="201"/>
      <c r="ICT67" s="58"/>
      <c r="ICW67" s="201"/>
      <c r="ICX67" s="58"/>
      <c r="IDA67" s="201"/>
      <c r="IDB67" s="58"/>
      <c r="IDE67" s="201"/>
      <c r="IDF67" s="58"/>
      <c r="IDI67" s="201"/>
      <c r="IDJ67" s="58"/>
      <c r="IDM67" s="201"/>
      <c r="IDN67" s="58"/>
      <c r="IDQ67" s="201"/>
      <c r="IDR67" s="58"/>
      <c r="IDU67" s="201"/>
      <c r="IDV67" s="58"/>
      <c r="IDY67" s="201"/>
      <c r="IDZ67" s="58"/>
      <c r="IEC67" s="201"/>
      <c r="IED67" s="58"/>
      <c r="IEG67" s="201"/>
      <c r="IEH67" s="58"/>
      <c r="IEK67" s="201"/>
      <c r="IEL67" s="58"/>
      <c r="IEO67" s="201"/>
      <c r="IEP67" s="58"/>
      <c r="IES67" s="201"/>
      <c r="IET67" s="58"/>
      <c r="IEW67" s="201"/>
      <c r="IEX67" s="58"/>
      <c r="IFA67" s="201"/>
      <c r="IFB67" s="58"/>
      <c r="IFE67" s="201"/>
      <c r="IFF67" s="58"/>
      <c r="IFI67" s="201"/>
      <c r="IFJ67" s="58"/>
      <c r="IFM67" s="201"/>
      <c r="IFN67" s="58"/>
      <c r="IFQ67" s="201"/>
      <c r="IFR67" s="58"/>
      <c r="IFU67" s="201"/>
      <c r="IFV67" s="58"/>
      <c r="IFY67" s="201"/>
      <c r="IFZ67" s="58"/>
      <c r="IGC67" s="201"/>
      <c r="IGD67" s="58"/>
      <c r="IGG67" s="201"/>
      <c r="IGH67" s="58"/>
      <c r="IGK67" s="201"/>
      <c r="IGL67" s="58"/>
      <c r="IGO67" s="201"/>
      <c r="IGP67" s="58"/>
      <c r="IGS67" s="201"/>
      <c r="IGT67" s="58"/>
      <c r="IGW67" s="201"/>
      <c r="IGX67" s="58"/>
      <c r="IHA67" s="201"/>
      <c r="IHB67" s="58"/>
      <c r="IHE67" s="201"/>
      <c r="IHF67" s="58"/>
      <c r="IHI67" s="201"/>
      <c r="IHJ67" s="58"/>
      <c r="IHM67" s="201"/>
      <c r="IHN67" s="58"/>
      <c r="IHQ67" s="201"/>
      <c r="IHR67" s="58"/>
      <c r="IHU67" s="201"/>
      <c r="IHV67" s="58"/>
      <c r="IHY67" s="201"/>
      <c r="IHZ67" s="58"/>
      <c r="IIC67" s="201"/>
      <c r="IID67" s="58"/>
      <c r="IIG67" s="201"/>
      <c r="IIH67" s="58"/>
      <c r="IIK67" s="201"/>
      <c r="IIL67" s="58"/>
      <c r="IIO67" s="201"/>
      <c r="IIP67" s="58"/>
      <c r="IIS67" s="201"/>
      <c r="IIT67" s="58"/>
      <c r="IIW67" s="201"/>
      <c r="IIX67" s="58"/>
      <c r="IJA67" s="201"/>
      <c r="IJB67" s="58"/>
      <c r="IJE67" s="201"/>
      <c r="IJF67" s="58"/>
      <c r="IJI67" s="201"/>
      <c r="IJJ67" s="58"/>
      <c r="IJM67" s="201"/>
      <c r="IJN67" s="58"/>
      <c r="IJQ67" s="201"/>
      <c r="IJR67" s="58"/>
      <c r="IJU67" s="201"/>
      <c r="IJV67" s="58"/>
      <c r="IJY67" s="201"/>
      <c r="IJZ67" s="58"/>
      <c r="IKC67" s="201"/>
      <c r="IKD67" s="58"/>
      <c r="IKG67" s="201"/>
      <c r="IKH67" s="58"/>
      <c r="IKK67" s="201"/>
      <c r="IKL67" s="58"/>
      <c r="IKO67" s="201"/>
      <c r="IKP67" s="58"/>
      <c r="IKS67" s="201"/>
      <c r="IKT67" s="58"/>
      <c r="IKW67" s="201"/>
      <c r="IKX67" s="58"/>
      <c r="ILA67" s="201"/>
      <c r="ILB67" s="58"/>
      <c r="ILE67" s="201"/>
      <c r="ILF67" s="58"/>
      <c r="ILI67" s="201"/>
      <c r="ILJ67" s="58"/>
      <c r="ILM67" s="201"/>
      <c r="ILN67" s="58"/>
      <c r="ILQ67" s="201"/>
      <c r="ILR67" s="58"/>
      <c r="ILU67" s="201"/>
      <c r="ILV67" s="58"/>
      <c r="ILY67" s="201"/>
      <c r="ILZ67" s="58"/>
      <c r="IMC67" s="201"/>
      <c r="IMD67" s="58"/>
      <c r="IMG67" s="201"/>
      <c r="IMH67" s="58"/>
      <c r="IMK67" s="201"/>
      <c r="IML67" s="58"/>
      <c r="IMO67" s="201"/>
      <c r="IMP67" s="58"/>
      <c r="IMS67" s="201"/>
      <c r="IMT67" s="58"/>
      <c r="IMW67" s="201"/>
      <c r="IMX67" s="58"/>
      <c r="INA67" s="201"/>
      <c r="INB67" s="58"/>
      <c r="INE67" s="201"/>
      <c r="INF67" s="58"/>
      <c r="INI67" s="201"/>
      <c r="INJ67" s="58"/>
      <c r="INM67" s="201"/>
      <c r="INN67" s="58"/>
      <c r="INQ67" s="201"/>
      <c r="INR67" s="58"/>
      <c r="INU67" s="201"/>
      <c r="INV67" s="58"/>
      <c r="INY67" s="201"/>
      <c r="INZ67" s="58"/>
      <c r="IOC67" s="201"/>
      <c r="IOD67" s="58"/>
      <c r="IOG67" s="201"/>
      <c r="IOH67" s="58"/>
      <c r="IOK67" s="201"/>
      <c r="IOL67" s="58"/>
      <c r="IOO67" s="201"/>
      <c r="IOP67" s="58"/>
      <c r="IOS67" s="201"/>
      <c r="IOT67" s="58"/>
      <c r="IOW67" s="201"/>
      <c r="IOX67" s="58"/>
      <c r="IPA67" s="201"/>
      <c r="IPB67" s="58"/>
      <c r="IPE67" s="201"/>
      <c r="IPF67" s="58"/>
      <c r="IPI67" s="201"/>
      <c r="IPJ67" s="58"/>
      <c r="IPM67" s="201"/>
      <c r="IPN67" s="58"/>
      <c r="IPQ67" s="201"/>
      <c r="IPR67" s="58"/>
      <c r="IPU67" s="201"/>
      <c r="IPV67" s="58"/>
      <c r="IPY67" s="201"/>
      <c r="IPZ67" s="58"/>
      <c r="IQC67" s="201"/>
      <c r="IQD67" s="58"/>
      <c r="IQG67" s="201"/>
      <c r="IQH67" s="58"/>
      <c r="IQK67" s="201"/>
      <c r="IQL67" s="58"/>
      <c r="IQO67" s="201"/>
      <c r="IQP67" s="58"/>
      <c r="IQS67" s="201"/>
      <c r="IQT67" s="58"/>
      <c r="IQW67" s="201"/>
      <c r="IQX67" s="58"/>
      <c r="IRA67" s="201"/>
      <c r="IRB67" s="58"/>
      <c r="IRE67" s="201"/>
      <c r="IRF67" s="58"/>
      <c r="IRI67" s="201"/>
      <c r="IRJ67" s="58"/>
      <c r="IRM67" s="201"/>
      <c r="IRN67" s="58"/>
      <c r="IRQ67" s="201"/>
      <c r="IRR67" s="58"/>
      <c r="IRU67" s="201"/>
      <c r="IRV67" s="58"/>
      <c r="IRY67" s="201"/>
      <c r="IRZ67" s="58"/>
      <c r="ISC67" s="201"/>
      <c r="ISD67" s="58"/>
      <c r="ISG67" s="201"/>
      <c r="ISH67" s="58"/>
      <c r="ISK67" s="201"/>
      <c r="ISL67" s="58"/>
      <c r="ISO67" s="201"/>
      <c r="ISP67" s="58"/>
      <c r="ISS67" s="201"/>
      <c r="IST67" s="58"/>
      <c r="ISW67" s="201"/>
      <c r="ISX67" s="58"/>
      <c r="ITA67" s="201"/>
      <c r="ITB67" s="58"/>
      <c r="ITE67" s="201"/>
      <c r="ITF67" s="58"/>
      <c r="ITI67" s="201"/>
      <c r="ITJ67" s="58"/>
      <c r="ITM67" s="201"/>
      <c r="ITN67" s="58"/>
      <c r="ITQ67" s="201"/>
      <c r="ITR67" s="58"/>
      <c r="ITU67" s="201"/>
      <c r="ITV67" s="58"/>
      <c r="ITY67" s="201"/>
      <c r="ITZ67" s="58"/>
      <c r="IUC67" s="201"/>
      <c r="IUD67" s="58"/>
      <c r="IUG67" s="201"/>
      <c r="IUH67" s="58"/>
      <c r="IUK67" s="201"/>
      <c r="IUL67" s="58"/>
      <c r="IUO67" s="201"/>
      <c r="IUP67" s="58"/>
      <c r="IUS67" s="201"/>
      <c r="IUT67" s="58"/>
      <c r="IUW67" s="201"/>
      <c r="IUX67" s="58"/>
      <c r="IVA67" s="201"/>
      <c r="IVB67" s="58"/>
      <c r="IVE67" s="201"/>
      <c r="IVF67" s="58"/>
      <c r="IVI67" s="201"/>
      <c r="IVJ67" s="58"/>
      <c r="IVM67" s="201"/>
      <c r="IVN67" s="58"/>
      <c r="IVQ67" s="201"/>
      <c r="IVR67" s="58"/>
      <c r="IVU67" s="201"/>
      <c r="IVV67" s="58"/>
      <c r="IVY67" s="201"/>
      <c r="IVZ67" s="58"/>
      <c r="IWC67" s="201"/>
      <c r="IWD67" s="58"/>
      <c r="IWG67" s="201"/>
      <c r="IWH67" s="58"/>
      <c r="IWK67" s="201"/>
      <c r="IWL67" s="58"/>
      <c r="IWO67" s="201"/>
      <c r="IWP67" s="58"/>
      <c r="IWS67" s="201"/>
      <c r="IWT67" s="58"/>
      <c r="IWW67" s="201"/>
      <c r="IWX67" s="58"/>
      <c r="IXA67" s="201"/>
      <c r="IXB67" s="58"/>
      <c r="IXE67" s="201"/>
      <c r="IXF67" s="58"/>
      <c r="IXI67" s="201"/>
      <c r="IXJ67" s="58"/>
      <c r="IXM67" s="201"/>
      <c r="IXN67" s="58"/>
      <c r="IXQ67" s="201"/>
      <c r="IXR67" s="58"/>
      <c r="IXU67" s="201"/>
      <c r="IXV67" s="58"/>
      <c r="IXY67" s="201"/>
      <c r="IXZ67" s="58"/>
      <c r="IYC67" s="201"/>
      <c r="IYD67" s="58"/>
      <c r="IYG67" s="201"/>
      <c r="IYH67" s="58"/>
      <c r="IYK67" s="201"/>
      <c r="IYL67" s="58"/>
      <c r="IYO67" s="201"/>
      <c r="IYP67" s="58"/>
      <c r="IYS67" s="201"/>
      <c r="IYT67" s="58"/>
      <c r="IYW67" s="201"/>
      <c r="IYX67" s="58"/>
      <c r="IZA67" s="201"/>
      <c r="IZB67" s="58"/>
      <c r="IZE67" s="201"/>
      <c r="IZF67" s="58"/>
      <c r="IZI67" s="201"/>
      <c r="IZJ67" s="58"/>
      <c r="IZM67" s="201"/>
      <c r="IZN67" s="58"/>
      <c r="IZQ67" s="201"/>
      <c r="IZR67" s="58"/>
      <c r="IZU67" s="201"/>
      <c r="IZV67" s="58"/>
      <c r="IZY67" s="201"/>
      <c r="IZZ67" s="58"/>
      <c r="JAC67" s="201"/>
      <c r="JAD67" s="58"/>
      <c r="JAG67" s="201"/>
      <c r="JAH67" s="58"/>
      <c r="JAK67" s="201"/>
      <c r="JAL67" s="58"/>
      <c r="JAO67" s="201"/>
      <c r="JAP67" s="58"/>
      <c r="JAS67" s="201"/>
      <c r="JAT67" s="58"/>
      <c r="JAW67" s="201"/>
      <c r="JAX67" s="58"/>
      <c r="JBA67" s="201"/>
      <c r="JBB67" s="58"/>
      <c r="JBE67" s="201"/>
      <c r="JBF67" s="58"/>
      <c r="JBI67" s="201"/>
      <c r="JBJ67" s="58"/>
      <c r="JBM67" s="201"/>
      <c r="JBN67" s="58"/>
      <c r="JBQ67" s="201"/>
      <c r="JBR67" s="58"/>
      <c r="JBU67" s="201"/>
      <c r="JBV67" s="58"/>
      <c r="JBY67" s="201"/>
      <c r="JBZ67" s="58"/>
      <c r="JCC67" s="201"/>
      <c r="JCD67" s="58"/>
      <c r="JCG67" s="201"/>
      <c r="JCH67" s="58"/>
      <c r="JCK67" s="201"/>
      <c r="JCL67" s="58"/>
      <c r="JCO67" s="201"/>
      <c r="JCP67" s="58"/>
      <c r="JCS67" s="201"/>
      <c r="JCT67" s="58"/>
      <c r="JCW67" s="201"/>
      <c r="JCX67" s="58"/>
      <c r="JDA67" s="201"/>
      <c r="JDB67" s="58"/>
      <c r="JDE67" s="201"/>
      <c r="JDF67" s="58"/>
      <c r="JDI67" s="201"/>
      <c r="JDJ67" s="58"/>
      <c r="JDM67" s="201"/>
      <c r="JDN67" s="58"/>
      <c r="JDQ67" s="201"/>
      <c r="JDR67" s="58"/>
      <c r="JDU67" s="201"/>
      <c r="JDV67" s="58"/>
      <c r="JDY67" s="201"/>
      <c r="JDZ67" s="58"/>
      <c r="JEC67" s="201"/>
      <c r="JED67" s="58"/>
      <c r="JEG67" s="201"/>
      <c r="JEH67" s="58"/>
      <c r="JEK67" s="201"/>
      <c r="JEL67" s="58"/>
      <c r="JEO67" s="201"/>
      <c r="JEP67" s="58"/>
      <c r="JES67" s="201"/>
      <c r="JET67" s="58"/>
      <c r="JEW67" s="201"/>
      <c r="JEX67" s="58"/>
      <c r="JFA67" s="201"/>
      <c r="JFB67" s="58"/>
      <c r="JFE67" s="201"/>
      <c r="JFF67" s="58"/>
      <c r="JFI67" s="201"/>
      <c r="JFJ67" s="58"/>
      <c r="JFM67" s="201"/>
      <c r="JFN67" s="58"/>
      <c r="JFQ67" s="201"/>
      <c r="JFR67" s="58"/>
      <c r="JFU67" s="201"/>
      <c r="JFV67" s="58"/>
      <c r="JFY67" s="201"/>
      <c r="JFZ67" s="58"/>
      <c r="JGC67" s="201"/>
      <c r="JGD67" s="58"/>
      <c r="JGG67" s="201"/>
      <c r="JGH67" s="58"/>
      <c r="JGK67" s="201"/>
      <c r="JGL67" s="58"/>
      <c r="JGO67" s="201"/>
      <c r="JGP67" s="58"/>
      <c r="JGS67" s="201"/>
      <c r="JGT67" s="58"/>
      <c r="JGW67" s="201"/>
      <c r="JGX67" s="58"/>
      <c r="JHA67" s="201"/>
      <c r="JHB67" s="58"/>
      <c r="JHE67" s="201"/>
      <c r="JHF67" s="58"/>
      <c r="JHI67" s="201"/>
      <c r="JHJ67" s="58"/>
      <c r="JHM67" s="201"/>
      <c r="JHN67" s="58"/>
      <c r="JHQ67" s="201"/>
      <c r="JHR67" s="58"/>
      <c r="JHU67" s="201"/>
      <c r="JHV67" s="58"/>
      <c r="JHY67" s="201"/>
      <c r="JHZ67" s="58"/>
      <c r="JIC67" s="201"/>
      <c r="JID67" s="58"/>
      <c r="JIG67" s="201"/>
      <c r="JIH67" s="58"/>
      <c r="JIK67" s="201"/>
      <c r="JIL67" s="58"/>
      <c r="JIO67" s="201"/>
      <c r="JIP67" s="58"/>
      <c r="JIS67" s="201"/>
      <c r="JIT67" s="58"/>
      <c r="JIW67" s="201"/>
      <c r="JIX67" s="58"/>
      <c r="JJA67" s="201"/>
      <c r="JJB67" s="58"/>
      <c r="JJE67" s="201"/>
      <c r="JJF67" s="58"/>
      <c r="JJI67" s="201"/>
      <c r="JJJ67" s="58"/>
      <c r="JJM67" s="201"/>
      <c r="JJN67" s="58"/>
      <c r="JJQ67" s="201"/>
      <c r="JJR67" s="58"/>
      <c r="JJU67" s="201"/>
      <c r="JJV67" s="58"/>
      <c r="JJY67" s="201"/>
      <c r="JJZ67" s="58"/>
      <c r="JKC67" s="201"/>
      <c r="JKD67" s="58"/>
      <c r="JKG67" s="201"/>
      <c r="JKH67" s="58"/>
      <c r="JKK67" s="201"/>
      <c r="JKL67" s="58"/>
      <c r="JKO67" s="201"/>
      <c r="JKP67" s="58"/>
      <c r="JKS67" s="201"/>
      <c r="JKT67" s="58"/>
      <c r="JKW67" s="201"/>
      <c r="JKX67" s="58"/>
      <c r="JLA67" s="201"/>
      <c r="JLB67" s="58"/>
      <c r="JLE67" s="201"/>
      <c r="JLF67" s="58"/>
      <c r="JLI67" s="201"/>
      <c r="JLJ67" s="58"/>
      <c r="JLM67" s="201"/>
      <c r="JLN67" s="58"/>
      <c r="JLQ67" s="201"/>
      <c r="JLR67" s="58"/>
      <c r="JLU67" s="201"/>
      <c r="JLV67" s="58"/>
      <c r="JLY67" s="201"/>
      <c r="JLZ67" s="58"/>
      <c r="JMC67" s="201"/>
      <c r="JMD67" s="58"/>
      <c r="JMG67" s="201"/>
      <c r="JMH67" s="58"/>
      <c r="JMK67" s="201"/>
      <c r="JML67" s="58"/>
      <c r="JMO67" s="201"/>
      <c r="JMP67" s="58"/>
      <c r="JMS67" s="201"/>
      <c r="JMT67" s="58"/>
      <c r="JMW67" s="201"/>
      <c r="JMX67" s="58"/>
      <c r="JNA67" s="201"/>
      <c r="JNB67" s="58"/>
      <c r="JNE67" s="201"/>
      <c r="JNF67" s="58"/>
      <c r="JNI67" s="201"/>
      <c r="JNJ67" s="58"/>
      <c r="JNM67" s="201"/>
      <c r="JNN67" s="58"/>
      <c r="JNQ67" s="201"/>
      <c r="JNR67" s="58"/>
      <c r="JNU67" s="201"/>
      <c r="JNV67" s="58"/>
      <c r="JNY67" s="201"/>
      <c r="JNZ67" s="58"/>
      <c r="JOC67" s="201"/>
      <c r="JOD67" s="58"/>
      <c r="JOG67" s="201"/>
      <c r="JOH67" s="58"/>
      <c r="JOK67" s="201"/>
      <c r="JOL67" s="58"/>
      <c r="JOO67" s="201"/>
      <c r="JOP67" s="58"/>
      <c r="JOS67" s="201"/>
      <c r="JOT67" s="58"/>
      <c r="JOW67" s="201"/>
      <c r="JOX67" s="58"/>
      <c r="JPA67" s="201"/>
      <c r="JPB67" s="58"/>
      <c r="JPE67" s="201"/>
      <c r="JPF67" s="58"/>
      <c r="JPI67" s="201"/>
      <c r="JPJ67" s="58"/>
      <c r="JPM67" s="201"/>
      <c r="JPN67" s="58"/>
      <c r="JPQ67" s="201"/>
      <c r="JPR67" s="58"/>
      <c r="JPU67" s="201"/>
      <c r="JPV67" s="58"/>
      <c r="JPY67" s="201"/>
      <c r="JPZ67" s="58"/>
      <c r="JQC67" s="201"/>
      <c r="JQD67" s="58"/>
      <c r="JQG67" s="201"/>
      <c r="JQH67" s="58"/>
      <c r="JQK67" s="201"/>
      <c r="JQL67" s="58"/>
      <c r="JQO67" s="201"/>
      <c r="JQP67" s="58"/>
      <c r="JQS67" s="201"/>
      <c r="JQT67" s="58"/>
      <c r="JQW67" s="201"/>
      <c r="JQX67" s="58"/>
      <c r="JRA67" s="201"/>
      <c r="JRB67" s="58"/>
      <c r="JRE67" s="201"/>
      <c r="JRF67" s="58"/>
      <c r="JRI67" s="201"/>
      <c r="JRJ67" s="58"/>
      <c r="JRM67" s="201"/>
      <c r="JRN67" s="58"/>
      <c r="JRQ67" s="201"/>
      <c r="JRR67" s="58"/>
      <c r="JRU67" s="201"/>
      <c r="JRV67" s="58"/>
      <c r="JRY67" s="201"/>
      <c r="JRZ67" s="58"/>
      <c r="JSC67" s="201"/>
      <c r="JSD67" s="58"/>
      <c r="JSG67" s="201"/>
      <c r="JSH67" s="58"/>
      <c r="JSK67" s="201"/>
      <c r="JSL67" s="58"/>
      <c r="JSO67" s="201"/>
      <c r="JSP67" s="58"/>
      <c r="JSS67" s="201"/>
      <c r="JST67" s="58"/>
      <c r="JSW67" s="201"/>
      <c r="JSX67" s="58"/>
      <c r="JTA67" s="201"/>
      <c r="JTB67" s="58"/>
      <c r="JTE67" s="201"/>
      <c r="JTF67" s="58"/>
      <c r="JTI67" s="201"/>
      <c r="JTJ67" s="58"/>
      <c r="JTM67" s="201"/>
      <c r="JTN67" s="58"/>
      <c r="JTQ67" s="201"/>
      <c r="JTR67" s="58"/>
      <c r="JTU67" s="201"/>
      <c r="JTV67" s="58"/>
      <c r="JTY67" s="201"/>
      <c r="JTZ67" s="58"/>
      <c r="JUC67" s="201"/>
      <c r="JUD67" s="58"/>
      <c r="JUG67" s="201"/>
      <c r="JUH67" s="58"/>
      <c r="JUK67" s="201"/>
      <c r="JUL67" s="58"/>
      <c r="JUO67" s="201"/>
      <c r="JUP67" s="58"/>
      <c r="JUS67" s="201"/>
      <c r="JUT67" s="58"/>
      <c r="JUW67" s="201"/>
      <c r="JUX67" s="58"/>
      <c r="JVA67" s="201"/>
      <c r="JVB67" s="58"/>
      <c r="JVE67" s="201"/>
      <c r="JVF67" s="58"/>
      <c r="JVI67" s="201"/>
      <c r="JVJ67" s="58"/>
      <c r="JVM67" s="201"/>
      <c r="JVN67" s="58"/>
      <c r="JVQ67" s="201"/>
      <c r="JVR67" s="58"/>
      <c r="JVU67" s="201"/>
      <c r="JVV67" s="58"/>
      <c r="JVY67" s="201"/>
      <c r="JVZ67" s="58"/>
      <c r="JWC67" s="201"/>
      <c r="JWD67" s="58"/>
      <c r="JWG67" s="201"/>
      <c r="JWH67" s="58"/>
      <c r="JWK67" s="201"/>
      <c r="JWL67" s="58"/>
      <c r="JWO67" s="201"/>
      <c r="JWP67" s="58"/>
      <c r="JWS67" s="201"/>
      <c r="JWT67" s="58"/>
      <c r="JWW67" s="201"/>
      <c r="JWX67" s="58"/>
      <c r="JXA67" s="201"/>
      <c r="JXB67" s="58"/>
      <c r="JXE67" s="201"/>
      <c r="JXF67" s="58"/>
      <c r="JXI67" s="201"/>
      <c r="JXJ67" s="58"/>
      <c r="JXM67" s="201"/>
      <c r="JXN67" s="58"/>
      <c r="JXQ67" s="201"/>
      <c r="JXR67" s="58"/>
      <c r="JXU67" s="201"/>
      <c r="JXV67" s="58"/>
      <c r="JXY67" s="201"/>
      <c r="JXZ67" s="58"/>
      <c r="JYC67" s="201"/>
      <c r="JYD67" s="58"/>
      <c r="JYG67" s="201"/>
      <c r="JYH67" s="58"/>
      <c r="JYK67" s="201"/>
      <c r="JYL67" s="58"/>
      <c r="JYO67" s="201"/>
      <c r="JYP67" s="58"/>
      <c r="JYS67" s="201"/>
      <c r="JYT67" s="58"/>
      <c r="JYW67" s="201"/>
      <c r="JYX67" s="58"/>
      <c r="JZA67" s="201"/>
      <c r="JZB67" s="58"/>
      <c r="JZE67" s="201"/>
      <c r="JZF67" s="58"/>
      <c r="JZI67" s="201"/>
      <c r="JZJ67" s="58"/>
      <c r="JZM67" s="201"/>
      <c r="JZN67" s="58"/>
      <c r="JZQ67" s="201"/>
      <c r="JZR67" s="58"/>
      <c r="JZU67" s="201"/>
      <c r="JZV67" s="58"/>
      <c r="JZY67" s="201"/>
      <c r="JZZ67" s="58"/>
      <c r="KAC67" s="201"/>
      <c r="KAD67" s="58"/>
      <c r="KAG67" s="201"/>
      <c r="KAH67" s="58"/>
      <c r="KAK67" s="201"/>
      <c r="KAL67" s="58"/>
      <c r="KAO67" s="201"/>
      <c r="KAP67" s="58"/>
      <c r="KAS67" s="201"/>
      <c r="KAT67" s="58"/>
      <c r="KAW67" s="201"/>
      <c r="KAX67" s="58"/>
      <c r="KBA67" s="201"/>
      <c r="KBB67" s="58"/>
      <c r="KBE67" s="201"/>
      <c r="KBF67" s="58"/>
      <c r="KBI67" s="201"/>
      <c r="KBJ67" s="58"/>
      <c r="KBM67" s="201"/>
      <c r="KBN67" s="58"/>
      <c r="KBQ67" s="201"/>
      <c r="KBR67" s="58"/>
      <c r="KBU67" s="201"/>
      <c r="KBV67" s="58"/>
      <c r="KBY67" s="201"/>
      <c r="KBZ67" s="58"/>
      <c r="KCC67" s="201"/>
      <c r="KCD67" s="58"/>
      <c r="KCG67" s="201"/>
      <c r="KCH67" s="58"/>
      <c r="KCK67" s="201"/>
      <c r="KCL67" s="58"/>
      <c r="KCO67" s="201"/>
      <c r="KCP67" s="58"/>
      <c r="KCS67" s="201"/>
      <c r="KCT67" s="58"/>
      <c r="KCW67" s="201"/>
      <c r="KCX67" s="58"/>
      <c r="KDA67" s="201"/>
      <c r="KDB67" s="58"/>
      <c r="KDE67" s="201"/>
      <c r="KDF67" s="58"/>
      <c r="KDI67" s="201"/>
      <c r="KDJ67" s="58"/>
      <c r="KDM67" s="201"/>
      <c r="KDN67" s="58"/>
      <c r="KDQ67" s="201"/>
      <c r="KDR67" s="58"/>
      <c r="KDU67" s="201"/>
      <c r="KDV67" s="58"/>
      <c r="KDY67" s="201"/>
      <c r="KDZ67" s="58"/>
      <c r="KEC67" s="201"/>
      <c r="KED67" s="58"/>
      <c r="KEG67" s="201"/>
      <c r="KEH67" s="58"/>
      <c r="KEK67" s="201"/>
      <c r="KEL67" s="58"/>
      <c r="KEO67" s="201"/>
      <c r="KEP67" s="58"/>
      <c r="KES67" s="201"/>
      <c r="KET67" s="58"/>
      <c r="KEW67" s="201"/>
      <c r="KEX67" s="58"/>
      <c r="KFA67" s="201"/>
      <c r="KFB67" s="58"/>
      <c r="KFE67" s="201"/>
      <c r="KFF67" s="58"/>
      <c r="KFI67" s="201"/>
      <c r="KFJ67" s="58"/>
      <c r="KFM67" s="201"/>
      <c r="KFN67" s="58"/>
      <c r="KFQ67" s="201"/>
      <c r="KFR67" s="58"/>
      <c r="KFU67" s="201"/>
      <c r="KFV67" s="58"/>
      <c r="KFY67" s="201"/>
      <c r="KFZ67" s="58"/>
      <c r="KGC67" s="201"/>
      <c r="KGD67" s="58"/>
      <c r="KGG67" s="201"/>
      <c r="KGH67" s="58"/>
      <c r="KGK67" s="201"/>
      <c r="KGL67" s="58"/>
      <c r="KGO67" s="201"/>
      <c r="KGP67" s="58"/>
      <c r="KGS67" s="201"/>
      <c r="KGT67" s="58"/>
      <c r="KGW67" s="201"/>
      <c r="KGX67" s="58"/>
      <c r="KHA67" s="201"/>
      <c r="KHB67" s="58"/>
      <c r="KHE67" s="201"/>
      <c r="KHF67" s="58"/>
      <c r="KHI67" s="201"/>
      <c r="KHJ67" s="58"/>
      <c r="KHM67" s="201"/>
      <c r="KHN67" s="58"/>
      <c r="KHQ67" s="201"/>
      <c r="KHR67" s="58"/>
      <c r="KHU67" s="201"/>
      <c r="KHV67" s="58"/>
      <c r="KHY67" s="201"/>
      <c r="KHZ67" s="58"/>
      <c r="KIC67" s="201"/>
      <c r="KID67" s="58"/>
      <c r="KIG67" s="201"/>
      <c r="KIH67" s="58"/>
      <c r="KIK67" s="201"/>
      <c r="KIL67" s="58"/>
      <c r="KIO67" s="201"/>
      <c r="KIP67" s="58"/>
      <c r="KIS67" s="201"/>
      <c r="KIT67" s="58"/>
      <c r="KIW67" s="201"/>
      <c r="KIX67" s="58"/>
      <c r="KJA67" s="201"/>
      <c r="KJB67" s="58"/>
      <c r="KJE67" s="201"/>
      <c r="KJF67" s="58"/>
      <c r="KJI67" s="201"/>
      <c r="KJJ67" s="58"/>
      <c r="KJM67" s="201"/>
      <c r="KJN67" s="58"/>
      <c r="KJQ67" s="201"/>
      <c r="KJR67" s="58"/>
      <c r="KJU67" s="201"/>
      <c r="KJV67" s="58"/>
      <c r="KJY67" s="201"/>
      <c r="KJZ67" s="58"/>
      <c r="KKC67" s="201"/>
      <c r="KKD67" s="58"/>
      <c r="KKG67" s="201"/>
      <c r="KKH67" s="58"/>
      <c r="KKK67" s="201"/>
      <c r="KKL67" s="58"/>
      <c r="KKO67" s="201"/>
      <c r="KKP67" s="58"/>
      <c r="KKS67" s="201"/>
      <c r="KKT67" s="58"/>
      <c r="KKW67" s="201"/>
      <c r="KKX67" s="58"/>
      <c r="KLA67" s="201"/>
      <c r="KLB67" s="58"/>
      <c r="KLE67" s="201"/>
      <c r="KLF67" s="58"/>
      <c r="KLI67" s="201"/>
      <c r="KLJ67" s="58"/>
      <c r="KLM67" s="201"/>
      <c r="KLN67" s="58"/>
      <c r="KLQ67" s="201"/>
      <c r="KLR67" s="58"/>
      <c r="KLU67" s="201"/>
      <c r="KLV67" s="58"/>
      <c r="KLY67" s="201"/>
      <c r="KLZ67" s="58"/>
      <c r="KMC67" s="201"/>
      <c r="KMD67" s="58"/>
      <c r="KMG67" s="201"/>
      <c r="KMH67" s="58"/>
      <c r="KMK67" s="201"/>
      <c r="KML67" s="58"/>
      <c r="KMO67" s="201"/>
      <c r="KMP67" s="58"/>
      <c r="KMS67" s="201"/>
      <c r="KMT67" s="58"/>
      <c r="KMW67" s="201"/>
      <c r="KMX67" s="58"/>
      <c r="KNA67" s="201"/>
      <c r="KNB67" s="58"/>
      <c r="KNE67" s="201"/>
      <c r="KNF67" s="58"/>
      <c r="KNI67" s="201"/>
      <c r="KNJ67" s="58"/>
      <c r="KNM67" s="201"/>
      <c r="KNN67" s="58"/>
      <c r="KNQ67" s="201"/>
      <c r="KNR67" s="58"/>
      <c r="KNU67" s="201"/>
      <c r="KNV67" s="58"/>
      <c r="KNY67" s="201"/>
      <c r="KNZ67" s="58"/>
      <c r="KOC67" s="201"/>
      <c r="KOD67" s="58"/>
      <c r="KOG67" s="201"/>
      <c r="KOH67" s="58"/>
      <c r="KOK67" s="201"/>
      <c r="KOL67" s="58"/>
      <c r="KOO67" s="201"/>
      <c r="KOP67" s="58"/>
      <c r="KOS67" s="201"/>
      <c r="KOT67" s="58"/>
      <c r="KOW67" s="201"/>
      <c r="KOX67" s="58"/>
      <c r="KPA67" s="201"/>
      <c r="KPB67" s="58"/>
      <c r="KPE67" s="201"/>
      <c r="KPF67" s="58"/>
      <c r="KPI67" s="201"/>
      <c r="KPJ67" s="58"/>
      <c r="KPM67" s="201"/>
      <c r="KPN67" s="58"/>
      <c r="KPQ67" s="201"/>
      <c r="KPR67" s="58"/>
      <c r="KPU67" s="201"/>
      <c r="KPV67" s="58"/>
      <c r="KPY67" s="201"/>
      <c r="KPZ67" s="58"/>
      <c r="KQC67" s="201"/>
      <c r="KQD67" s="58"/>
      <c r="KQG67" s="201"/>
      <c r="KQH67" s="58"/>
      <c r="KQK67" s="201"/>
      <c r="KQL67" s="58"/>
      <c r="KQO67" s="201"/>
      <c r="KQP67" s="58"/>
      <c r="KQS67" s="201"/>
      <c r="KQT67" s="58"/>
      <c r="KQW67" s="201"/>
      <c r="KQX67" s="58"/>
      <c r="KRA67" s="201"/>
      <c r="KRB67" s="58"/>
      <c r="KRE67" s="201"/>
      <c r="KRF67" s="58"/>
      <c r="KRI67" s="201"/>
      <c r="KRJ67" s="58"/>
      <c r="KRM67" s="201"/>
      <c r="KRN67" s="58"/>
      <c r="KRQ67" s="201"/>
      <c r="KRR67" s="58"/>
      <c r="KRU67" s="201"/>
      <c r="KRV67" s="58"/>
      <c r="KRY67" s="201"/>
      <c r="KRZ67" s="58"/>
      <c r="KSC67" s="201"/>
      <c r="KSD67" s="58"/>
      <c r="KSG67" s="201"/>
      <c r="KSH67" s="58"/>
      <c r="KSK67" s="201"/>
      <c r="KSL67" s="58"/>
      <c r="KSO67" s="201"/>
      <c r="KSP67" s="58"/>
      <c r="KSS67" s="201"/>
      <c r="KST67" s="58"/>
      <c r="KSW67" s="201"/>
      <c r="KSX67" s="58"/>
      <c r="KTA67" s="201"/>
      <c r="KTB67" s="58"/>
      <c r="KTE67" s="201"/>
      <c r="KTF67" s="58"/>
      <c r="KTI67" s="201"/>
      <c r="KTJ67" s="58"/>
      <c r="KTM67" s="201"/>
      <c r="KTN67" s="58"/>
      <c r="KTQ67" s="201"/>
      <c r="KTR67" s="58"/>
      <c r="KTU67" s="201"/>
      <c r="KTV67" s="58"/>
      <c r="KTY67" s="201"/>
      <c r="KTZ67" s="58"/>
      <c r="KUC67" s="201"/>
      <c r="KUD67" s="58"/>
      <c r="KUG67" s="201"/>
      <c r="KUH67" s="58"/>
      <c r="KUK67" s="201"/>
      <c r="KUL67" s="58"/>
      <c r="KUO67" s="201"/>
      <c r="KUP67" s="58"/>
      <c r="KUS67" s="201"/>
      <c r="KUT67" s="58"/>
      <c r="KUW67" s="201"/>
      <c r="KUX67" s="58"/>
      <c r="KVA67" s="201"/>
      <c r="KVB67" s="58"/>
      <c r="KVE67" s="201"/>
      <c r="KVF67" s="58"/>
      <c r="KVI67" s="201"/>
      <c r="KVJ67" s="58"/>
      <c r="KVM67" s="201"/>
      <c r="KVN67" s="58"/>
      <c r="KVQ67" s="201"/>
      <c r="KVR67" s="58"/>
      <c r="KVU67" s="201"/>
      <c r="KVV67" s="58"/>
      <c r="KVY67" s="201"/>
      <c r="KVZ67" s="58"/>
      <c r="KWC67" s="201"/>
      <c r="KWD67" s="58"/>
      <c r="KWG67" s="201"/>
      <c r="KWH67" s="58"/>
      <c r="KWK67" s="201"/>
      <c r="KWL67" s="58"/>
      <c r="KWO67" s="201"/>
      <c r="KWP67" s="58"/>
      <c r="KWS67" s="201"/>
      <c r="KWT67" s="58"/>
      <c r="KWW67" s="201"/>
      <c r="KWX67" s="58"/>
      <c r="KXA67" s="201"/>
      <c r="KXB67" s="58"/>
      <c r="KXE67" s="201"/>
      <c r="KXF67" s="58"/>
      <c r="KXI67" s="201"/>
      <c r="KXJ67" s="58"/>
      <c r="KXM67" s="201"/>
      <c r="KXN67" s="58"/>
      <c r="KXQ67" s="201"/>
      <c r="KXR67" s="58"/>
      <c r="KXU67" s="201"/>
      <c r="KXV67" s="58"/>
      <c r="KXY67" s="201"/>
      <c r="KXZ67" s="58"/>
      <c r="KYC67" s="201"/>
      <c r="KYD67" s="58"/>
      <c r="KYG67" s="201"/>
      <c r="KYH67" s="58"/>
      <c r="KYK67" s="201"/>
      <c r="KYL67" s="58"/>
      <c r="KYO67" s="201"/>
      <c r="KYP67" s="58"/>
      <c r="KYS67" s="201"/>
      <c r="KYT67" s="58"/>
      <c r="KYW67" s="201"/>
      <c r="KYX67" s="58"/>
      <c r="KZA67" s="201"/>
      <c r="KZB67" s="58"/>
      <c r="KZE67" s="201"/>
      <c r="KZF67" s="58"/>
      <c r="KZI67" s="201"/>
      <c r="KZJ67" s="58"/>
      <c r="KZM67" s="201"/>
      <c r="KZN67" s="58"/>
      <c r="KZQ67" s="201"/>
      <c r="KZR67" s="58"/>
      <c r="KZU67" s="201"/>
      <c r="KZV67" s="58"/>
      <c r="KZY67" s="201"/>
      <c r="KZZ67" s="58"/>
      <c r="LAC67" s="201"/>
      <c r="LAD67" s="58"/>
      <c r="LAG67" s="201"/>
      <c r="LAH67" s="58"/>
      <c r="LAK67" s="201"/>
      <c r="LAL67" s="58"/>
      <c r="LAO67" s="201"/>
      <c r="LAP67" s="58"/>
      <c r="LAS67" s="201"/>
      <c r="LAT67" s="58"/>
      <c r="LAW67" s="201"/>
      <c r="LAX67" s="58"/>
      <c r="LBA67" s="201"/>
      <c r="LBB67" s="58"/>
      <c r="LBE67" s="201"/>
      <c r="LBF67" s="58"/>
      <c r="LBI67" s="201"/>
      <c r="LBJ67" s="58"/>
      <c r="LBM67" s="201"/>
      <c r="LBN67" s="58"/>
      <c r="LBQ67" s="201"/>
      <c r="LBR67" s="58"/>
      <c r="LBU67" s="201"/>
      <c r="LBV67" s="58"/>
      <c r="LBY67" s="201"/>
      <c r="LBZ67" s="58"/>
      <c r="LCC67" s="201"/>
      <c r="LCD67" s="58"/>
      <c r="LCG67" s="201"/>
      <c r="LCH67" s="58"/>
      <c r="LCK67" s="201"/>
      <c r="LCL67" s="58"/>
      <c r="LCO67" s="201"/>
      <c r="LCP67" s="58"/>
      <c r="LCS67" s="201"/>
      <c r="LCT67" s="58"/>
      <c r="LCW67" s="201"/>
      <c r="LCX67" s="58"/>
      <c r="LDA67" s="201"/>
      <c r="LDB67" s="58"/>
      <c r="LDE67" s="201"/>
      <c r="LDF67" s="58"/>
      <c r="LDI67" s="201"/>
      <c r="LDJ67" s="58"/>
      <c r="LDM67" s="201"/>
      <c r="LDN67" s="58"/>
      <c r="LDQ67" s="201"/>
      <c r="LDR67" s="58"/>
      <c r="LDU67" s="201"/>
      <c r="LDV67" s="58"/>
      <c r="LDY67" s="201"/>
      <c r="LDZ67" s="58"/>
      <c r="LEC67" s="201"/>
      <c r="LED67" s="58"/>
      <c r="LEG67" s="201"/>
      <c r="LEH67" s="58"/>
      <c r="LEK67" s="201"/>
      <c r="LEL67" s="58"/>
      <c r="LEO67" s="201"/>
      <c r="LEP67" s="58"/>
      <c r="LES67" s="201"/>
      <c r="LET67" s="58"/>
      <c r="LEW67" s="201"/>
      <c r="LEX67" s="58"/>
      <c r="LFA67" s="201"/>
      <c r="LFB67" s="58"/>
      <c r="LFE67" s="201"/>
      <c r="LFF67" s="58"/>
      <c r="LFI67" s="201"/>
      <c r="LFJ67" s="58"/>
      <c r="LFM67" s="201"/>
      <c r="LFN67" s="58"/>
      <c r="LFQ67" s="201"/>
      <c r="LFR67" s="58"/>
      <c r="LFU67" s="201"/>
      <c r="LFV67" s="58"/>
      <c r="LFY67" s="201"/>
      <c r="LFZ67" s="58"/>
      <c r="LGC67" s="201"/>
      <c r="LGD67" s="58"/>
      <c r="LGG67" s="201"/>
      <c r="LGH67" s="58"/>
      <c r="LGK67" s="201"/>
      <c r="LGL67" s="58"/>
      <c r="LGO67" s="201"/>
      <c r="LGP67" s="58"/>
      <c r="LGS67" s="201"/>
      <c r="LGT67" s="58"/>
      <c r="LGW67" s="201"/>
      <c r="LGX67" s="58"/>
      <c r="LHA67" s="201"/>
      <c r="LHB67" s="58"/>
      <c r="LHE67" s="201"/>
      <c r="LHF67" s="58"/>
      <c r="LHI67" s="201"/>
      <c r="LHJ67" s="58"/>
      <c r="LHM67" s="201"/>
      <c r="LHN67" s="58"/>
      <c r="LHQ67" s="201"/>
      <c r="LHR67" s="58"/>
      <c r="LHU67" s="201"/>
      <c r="LHV67" s="58"/>
      <c r="LHY67" s="201"/>
      <c r="LHZ67" s="58"/>
      <c r="LIC67" s="201"/>
      <c r="LID67" s="58"/>
      <c r="LIG67" s="201"/>
      <c r="LIH67" s="58"/>
      <c r="LIK67" s="201"/>
      <c r="LIL67" s="58"/>
      <c r="LIO67" s="201"/>
      <c r="LIP67" s="58"/>
      <c r="LIS67" s="201"/>
      <c r="LIT67" s="58"/>
      <c r="LIW67" s="201"/>
      <c r="LIX67" s="58"/>
      <c r="LJA67" s="201"/>
      <c r="LJB67" s="58"/>
      <c r="LJE67" s="201"/>
      <c r="LJF67" s="58"/>
      <c r="LJI67" s="201"/>
      <c r="LJJ67" s="58"/>
      <c r="LJM67" s="201"/>
      <c r="LJN67" s="58"/>
      <c r="LJQ67" s="201"/>
      <c r="LJR67" s="58"/>
      <c r="LJU67" s="201"/>
      <c r="LJV67" s="58"/>
      <c r="LJY67" s="201"/>
      <c r="LJZ67" s="58"/>
      <c r="LKC67" s="201"/>
      <c r="LKD67" s="58"/>
      <c r="LKG67" s="201"/>
      <c r="LKH67" s="58"/>
      <c r="LKK67" s="201"/>
      <c r="LKL67" s="58"/>
      <c r="LKO67" s="201"/>
      <c r="LKP67" s="58"/>
      <c r="LKS67" s="201"/>
      <c r="LKT67" s="58"/>
      <c r="LKW67" s="201"/>
      <c r="LKX67" s="58"/>
      <c r="LLA67" s="201"/>
      <c r="LLB67" s="58"/>
      <c r="LLE67" s="201"/>
      <c r="LLF67" s="58"/>
      <c r="LLI67" s="201"/>
      <c r="LLJ67" s="58"/>
      <c r="LLM67" s="201"/>
      <c r="LLN67" s="58"/>
      <c r="LLQ67" s="201"/>
      <c r="LLR67" s="58"/>
      <c r="LLU67" s="201"/>
      <c r="LLV67" s="58"/>
      <c r="LLY67" s="201"/>
      <c r="LLZ67" s="58"/>
      <c r="LMC67" s="201"/>
      <c r="LMD67" s="58"/>
      <c r="LMG67" s="201"/>
      <c r="LMH67" s="58"/>
      <c r="LMK67" s="201"/>
      <c r="LML67" s="58"/>
      <c r="LMO67" s="201"/>
      <c r="LMP67" s="58"/>
      <c r="LMS67" s="201"/>
      <c r="LMT67" s="58"/>
      <c r="LMW67" s="201"/>
      <c r="LMX67" s="58"/>
      <c r="LNA67" s="201"/>
      <c r="LNB67" s="58"/>
      <c r="LNE67" s="201"/>
      <c r="LNF67" s="58"/>
      <c r="LNI67" s="201"/>
      <c r="LNJ67" s="58"/>
      <c r="LNM67" s="201"/>
      <c r="LNN67" s="58"/>
      <c r="LNQ67" s="201"/>
      <c r="LNR67" s="58"/>
      <c r="LNU67" s="201"/>
      <c r="LNV67" s="58"/>
      <c r="LNY67" s="201"/>
      <c r="LNZ67" s="58"/>
      <c r="LOC67" s="201"/>
      <c r="LOD67" s="58"/>
      <c r="LOG67" s="201"/>
      <c r="LOH67" s="58"/>
      <c r="LOK67" s="201"/>
      <c r="LOL67" s="58"/>
      <c r="LOO67" s="201"/>
      <c r="LOP67" s="58"/>
      <c r="LOS67" s="201"/>
      <c r="LOT67" s="58"/>
      <c r="LOW67" s="201"/>
      <c r="LOX67" s="58"/>
      <c r="LPA67" s="201"/>
      <c r="LPB67" s="58"/>
      <c r="LPE67" s="201"/>
      <c r="LPF67" s="58"/>
      <c r="LPI67" s="201"/>
      <c r="LPJ67" s="58"/>
      <c r="LPM67" s="201"/>
      <c r="LPN67" s="58"/>
      <c r="LPQ67" s="201"/>
      <c r="LPR67" s="58"/>
      <c r="LPU67" s="201"/>
      <c r="LPV67" s="58"/>
      <c r="LPY67" s="201"/>
      <c r="LPZ67" s="58"/>
      <c r="LQC67" s="201"/>
      <c r="LQD67" s="58"/>
      <c r="LQG67" s="201"/>
      <c r="LQH67" s="58"/>
      <c r="LQK67" s="201"/>
      <c r="LQL67" s="58"/>
      <c r="LQO67" s="201"/>
      <c r="LQP67" s="58"/>
      <c r="LQS67" s="201"/>
      <c r="LQT67" s="58"/>
      <c r="LQW67" s="201"/>
      <c r="LQX67" s="58"/>
      <c r="LRA67" s="201"/>
      <c r="LRB67" s="58"/>
      <c r="LRE67" s="201"/>
      <c r="LRF67" s="58"/>
      <c r="LRI67" s="201"/>
      <c r="LRJ67" s="58"/>
      <c r="LRM67" s="201"/>
      <c r="LRN67" s="58"/>
      <c r="LRQ67" s="201"/>
      <c r="LRR67" s="58"/>
      <c r="LRU67" s="201"/>
      <c r="LRV67" s="58"/>
      <c r="LRY67" s="201"/>
      <c r="LRZ67" s="58"/>
      <c r="LSC67" s="201"/>
      <c r="LSD67" s="58"/>
      <c r="LSG67" s="201"/>
      <c r="LSH67" s="58"/>
      <c r="LSK67" s="201"/>
      <c r="LSL67" s="58"/>
      <c r="LSO67" s="201"/>
      <c r="LSP67" s="58"/>
      <c r="LSS67" s="201"/>
      <c r="LST67" s="58"/>
      <c r="LSW67" s="201"/>
      <c r="LSX67" s="58"/>
      <c r="LTA67" s="201"/>
      <c r="LTB67" s="58"/>
      <c r="LTE67" s="201"/>
      <c r="LTF67" s="58"/>
      <c r="LTI67" s="201"/>
      <c r="LTJ67" s="58"/>
      <c r="LTM67" s="201"/>
      <c r="LTN67" s="58"/>
      <c r="LTQ67" s="201"/>
      <c r="LTR67" s="58"/>
      <c r="LTU67" s="201"/>
      <c r="LTV67" s="58"/>
      <c r="LTY67" s="201"/>
      <c r="LTZ67" s="58"/>
      <c r="LUC67" s="201"/>
      <c r="LUD67" s="58"/>
      <c r="LUG67" s="201"/>
      <c r="LUH67" s="58"/>
      <c r="LUK67" s="201"/>
      <c r="LUL67" s="58"/>
      <c r="LUO67" s="201"/>
      <c r="LUP67" s="58"/>
      <c r="LUS67" s="201"/>
      <c r="LUT67" s="58"/>
      <c r="LUW67" s="201"/>
      <c r="LUX67" s="58"/>
      <c r="LVA67" s="201"/>
      <c r="LVB67" s="58"/>
      <c r="LVE67" s="201"/>
      <c r="LVF67" s="58"/>
      <c r="LVI67" s="201"/>
      <c r="LVJ67" s="58"/>
      <c r="LVM67" s="201"/>
      <c r="LVN67" s="58"/>
      <c r="LVQ67" s="201"/>
      <c r="LVR67" s="58"/>
      <c r="LVU67" s="201"/>
      <c r="LVV67" s="58"/>
      <c r="LVY67" s="201"/>
      <c r="LVZ67" s="58"/>
      <c r="LWC67" s="201"/>
      <c r="LWD67" s="58"/>
      <c r="LWG67" s="201"/>
      <c r="LWH67" s="58"/>
      <c r="LWK67" s="201"/>
      <c r="LWL67" s="58"/>
      <c r="LWO67" s="201"/>
      <c r="LWP67" s="58"/>
      <c r="LWS67" s="201"/>
      <c r="LWT67" s="58"/>
      <c r="LWW67" s="201"/>
      <c r="LWX67" s="58"/>
      <c r="LXA67" s="201"/>
      <c r="LXB67" s="58"/>
      <c r="LXE67" s="201"/>
      <c r="LXF67" s="58"/>
      <c r="LXI67" s="201"/>
      <c r="LXJ67" s="58"/>
      <c r="LXM67" s="201"/>
      <c r="LXN67" s="58"/>
      <c r="LXQ67" s="201"/>
      <c r="LXR67" s="58"/>
      <c r="LXU67" s="201"/>
      <c r="LXV67" s="58"/>
      <c r="LXY67" s="201"/>
      <c r="LXZ67" s="58"/>
      <c r="LYC67" s="201"/>
      <c r="LYD67" s="58"/>
      <c r="LYG67" s="201"/>
      <c r="LYH67" s="58"/>
      <c r="LYK67" s="201"/>
      <c r="LYL67" s="58"/>
      <c r="LYO67" s="201"/>
      <c r="LYP67" s="58"/>
      <c r="LYS67" s="201"/>
      <c r="LYT67" s="58"/>
      <c r="LYW67" s="201"/>
      <c r="LYX67" s="58"/>
      <c r="LZA67" s="201"/>
      <c r="LZB67" s="58"/>
      <c r="LZE67" s="201"/>
      <c r="LZF67" s="58"/>
      <c r="LZI67" s="201"/>
      <c r="LZJ67" s="58"/>
      <c r="LZM67" s="201"/>
      <c r="LZN67" s="58"/>
      <c r="LZQ67" s="201"/>
      <c r="LZR67" s="58"/>
      <c r="LZU67" s="201"/>
      <c r="LZV67" s="58"/>
      <c r="LZY67" s="201"/>
      <c r="LZZ67" s="58"/>
      <c r="MAC67" s="201"/>
      <c r="MAD67" s="58"/>
      <c r="MAG67" s="201"/>
      <c r="MAH67" s="58"/>
      <c r="MAK67" s="201"/>
      <c r="MAL67" s="58"/>
      <c r="MAO67" s="201"/>
      <c r="MAP67" s="58"/>
      <c r="MAS67" s="201"/>
      <c r="MAT67" s="58"/>
      <c r="MAW67" s="201"/>
      <c r="MAX67" s="58"/>
      <c r="MBA67" s="201"/>
      <c r="MBB67" s="58"/>
      <c r="MBE67" s="201"/>
      <c r="MBF67" s="58"/>
      <c r="MBI67" s="201"/>
      <c r="MBJ67" s="58"/>
      <c r="MBM67" s="201"/>
      <c r="MBN67" s="58"/>
      <c r="MBQ67" s="201"/>
      <c r="MBR67" s="58"/>
      <c r="MBU67" s="201"/>
      <c r="MBV67" s="58"/>
      <c r="MBY67" s="201"/>
      <c r="MBZ67" s="58"/>
      <c r="MCC67" s="201"/>
      <c r="MCD67" s="58"/>
      <c r="MCG67" s="201"/>
      <c r="MCH67" s="58"/>
      <c r="MCK67" s="201"/>
      <c r="MCL67" s="58"/>
      <c r="MCO67" s="201"/>
      <c r="MCP67" s="58"/>
      <c r="MCS67" s="201"/>
      <c r="MCT67" s="58"/>
      <c r="MCW67" s="201"/>
      <c r="MCX67" s="58"/>
      <c r="MDA67" s="201"/>
      <c r="MDB67" s="58"/>
      <c r="MDE67" s="201"/>
      <c r="MDF67" s="58"/>
      <c r="MDI67" s="201"/>
      <c r="MDJ67" s="58"/>
      <c r="MDM67" s="201"/>
      <c r="MDN67" s="58"/>
      <c r="MDQ67" s="201"/>
      <c r="MDR67" s="58"/>
      <c r="MDU67" s="201"/>
      <c r="MDV67" s="58"/>
      <c r="MDY67" s="201"/>
      <c r="MDZ67" s="58"/>
      <c r="MEC67" s="201"/>
      <c r="MED67" s="58"/>
      <c r="MEG67" s="201"/>
      <c r="MEH67" s="58"/>
      <c r="MEK67" s="201"/>
      <c r="MEL67" s="58"/>
      <c r="MEO67" s="201"/>
      <c r="MEP67" s="58"/>
      <c r="MES67" s="201"/>
      <c r="MET67" s="58"/>
      <c r="MEW67" s="201"/>
      <c r="MEX67" s="58"/>
      <c r="MFA67" s="201"/>
      <c r="MFB67" s="58"/>
      <c r="MFE67" s="201"/>
      <c r="MFF67" s="58"/>
      <c r="MFI67" s="201"/>
      <c r="MFJ67" s="58"/>
      <c r="MFM67" s="201"/>
      <c r="MFN67" s="58"/>
      <c r="MFQ67" s="201"/>
      <c r="MFR67" s="58"/>
      <c r="MFU67" s="201"/>
      <c r="MFV67" s="58"/>
      <c r="MFY67" s="201"/>
      <c r="MFZ67" s="58"/>
      <c r="MGC67" s="201"/>
      <c r="MGD67" s="58"/>
      <c r="MGG67" s="201"/>
      <c r="MGH67" s="58"/>
      <c r="MGK67" s="201"/>
      <c r="MGL67" s="58"/>
      <c r="MGO67" s="201"/>
      <c r="MGP67" s="58"/>
      <c r="MGS67" s="201"/>
      <c r="MGT67" s="58"/>
      <c r="MGW67" s="201"/>
      <c r="MGX67" s="58"/>
      <c r="MHA67" s="201"/>
      <c r="MHB67" s="58"/>
      <c r="MHE67" s="201"/>
      <c r="MHF67" s="58"/>
      <c r="MHI67" s="201"/>
      <c r="MHJ67" s="58"/>
      <c r="MHM67" s="201"/>
      <c r="MHN67" s="58"/>
      <c r="MHQ67" s="201"/>
      <c r="MHR67" s="58"/>
      <c r="MHU67" s="201"/>
      <c r="MHV67" s="58"/>
      <c r="MHY67" s="201"/>
      <c r="MHZ67" s="58"/>
      <c r="MIC67" s="201"/>
      <c r="MID67" s="58"/>
      <c r="MIG67" s="201"/>
      <c r="MIH67" s="58"/>
      <c r="MIK67" s="201"/>
      <c r="MIL67" s="58"/>
      <c r="MIO67" s="201"/>
      <c r="MIP67" s="58"/>
      <c r="MIS67" s="201"/>
      <c r="MIT67" s="58"/>
      <c r="MIW67" s="201"/>
      <c r="MIX67" s="58"/>
      <c r="MJA67" s="201"/>
      <c r="MJB67" s="58"/>
      <c r="MJE67" s="201"/>
      <c r="MJF67" s="58"/>
      <c r="MJI67" s="201"/>
      <c r="MJJ67" s="58"/>
      <c r="MJM67" s="201"/>
      <c r="MJN67" s="58"/>
      <c r="MJQ67" s="201"/>
      <c r="MJR67" s="58"/>
      <c r="MJU67" s="201"/>
      <c r="MJV67" s="58"/>
      <c r="MJY67" s="201"/>
      <c r="MJZ67" s="58"/>
      <c r="MKC67" s="201"/>
      <c r="MKD67" s="58"/>
      <c r="MKG67" s="201"/>
      <c r="MKH67" s="58"/>
      <c r="MKK67" s="201"/>
      <c r="MKL67" s="58"/>
      <c r="MKO67" s="201"/>
      <c r="MKP67" s="58"/>
      <c r="MKS67" s="201"/>
      <c r="MKT67" s="58"/>
      <c r="MKW67" s="201"/>
      <c r="MKX67" s="58"/>
      <c r="MLA67" s="201"/>
      <c r="MLB67" s="58"/>
      <c r="MLE67" s="201"/>
      <c r="MLF67" s="58"/>
      <c r="MLI67" s="201"/>
      <c r="MLJ67" s="58"/>
      <c r="MLM67" s="201"/>
      <c r="MLN67" s="58"/>
      <c r="MLQ67" s="201"/>
      <c r="MLR67" s="58"/>
      <c r="MLU67" s="201"/>
      <c r="MLV67" s="58"/>
      <c r="MLY67" s="201"/>
      <c r="MLZ67" s="58"/>
      <c r="MMC67" s="201"/>
      <c r="MMD67" s="58"/>
      <c r="MMG67" s="201"/>
      <c r="MMH67" s="58"/>
      <c r="MMK67" s="201"/>
      <c r="MML67" s="58"/>
      <c r="MMO67" s="201"/>
      <c r="MMP67" s="58"/>
      <c r="MMS67" s="201"/>
      <c r="MMT67" s="58"/>
      <c r="MMW67" s="201"/>
      <c r="MMX67" s="58"/>
      <c r="MNA67" s="201"/>
      <c r="MNB67" s="58"/>
      <c r="MNE67" s="201"/>
      <c r="MNF67" s="58"/>
      <c r="MNI67" s="201"/>
      <c r="MNJ67" s="58"/>
      <c r="MNM67" s="201"/>
      <c r="MNN67" s="58"/>
      <c r="MNQ67" s="201"/>
      <c r="MNR67" s="58"/>
      <c r="MNU67" s="201"/>
      <c r="MNV67" s="58"/>
      <c r="MNY67" s="201"/>
      <c r="MNZ67" s="58"/>
      <c r="MOC67" s="201"/>
      <c r="MOD67" s="58"/>
      <c r="MOG67" s="201"/>
      <c r="MOH67" s="58"/>
      <c r="MOK67" s="201"/>
      <c r="MOL67" s="58"/>
      <c r="MOO67" s="201"/>
      <c r="MOP67" s="58"/>
      <c r="MOS67" s="201"/>
      <c r="MOT67" s="58"/>
      <c r="MOW67" s="201"/>
      <c r="MOX67" s="58"/>
      <c r="MPA67" s="201"/>
      <c r="MPB67" s="58"/>
      <c r="MPE67" s="201"/>
      <c r="MPF67" s="58"/>
      <c r="MPI67" s="201"/>
      <c r="MPJ67" s="58"/>
      <c r="MPM67" s="201"/>
      <c r="MPN67" s="58"/>
      <c r="MPQ67" s="201"/>
      <c r="MPR67" s="58"/>
      <c r="MPU67" s="201"/>
      <c r="MPV67" s="58"/>
      <c r="MPY67" s="201"/>
      <c r="MPZ67" s="58"/>
      <c r="MQC67" s="201"/>
      <c r="MQD67" s="58"/>
      <c r="MQG67" s="201"/>
      <c r="MQH67" s="58"/>
      <c r="MQK67" s="201"/>
      <c r="MQL67" s="58"/>
      <c r="MQO67" s="201"/>
      <c r="MQP67" s="58"/>
      <c r="MQS67" s="201"/>
      <c r="MQT67" s="58"/>
      <c r="MQW67" s="201"/>
      <c r="MQX67" s="58"/>
      <c r="MRA67" s="201"/>
      <c r="MRB67" s="58"/>
      <c r="MRE67" s="201"/>
      <c r="MRF67" s="58"/>
      <c r="MRI67" s="201"/>
      <c r="MRJ67" s="58"/>
      <c r="MRM67" s="201"/>
      <c r="MRN67" s="58"/>
      <c r="MRQ67" s="201"/>
      <c r="MRR67" s="58"/>
      <c r="MRU67" s="201"/>
      <c r="MRV67" s="58"/>
      <c r="MRY67" s="201"/>
      <c r="MRZ67" s="58"/>
      <c r="MSC67" s="201"/>
      <c r="MSD67" s="58"/>
      <c r="MSG67" s="201"/>
      <c r="MSH67" s="58"/>
      <c r="MSK67" s="201"/>
      <c r="MSL67" s="58"/>
      <c r="MSO67" s="201"/>
      <c r="MSP67" s="58"/>
      <c r="MSS67" s="201"/>
      <c r="MST67" s="58"/>
      <c r="MSW67" s="201"/>
      <c r="MSX67" s="58"/>
      <c r="MTA67" s="201"/>
      <c r="MTB67" s="58"/>
      <c r="MTE67" s="201"/>
      <c r="MTF67" s="58"/>
      <c r="MTI67" s="201"/>
      <c r="MTJ67" s="58"/>
      <c r="MTM67" s="201"/>
      <c r="MTN67" s="58"/>
      <c r="MTQ67" s="201"/>
      <c r="MTR67" s="58"/>
      <c r="MTU67" s="201"/>
      <c r="MTV67" s="58"/>
      <c r="MTY67" s="201"/>
      <c r="MTZ67" s="58"/>
      <c r="MUC67" s="201"/>
      <c r="MUD67" s="58"/>
      <c r="MUG67" s="201"/>
      <c r="MUH67" s="58"/>
      <c r="MUK67" s="201"/>
      <c r="MUL67" s="58"/>
      <c r="MUO67" s="201"/>
      <c r="MUP67" s="58"/>
      <c r="MUS67" s="201"/>
      <c r="MUT67" s="58"/>
      <c r="MUW67" s="201"/>
      <c r="MUX67" s="58"/>
      <c r="MVA67" s="201"/>
      <c r="MVB67" s="58"/>
      <c r="MVE67" s="201"/>
      <c r="MVF67" s="58"/>
      <c r="MVI67" s="201"/>
      <c r="MVJ67" s="58"/>
      <c r="MVM67" s="201"/>
      <c r="MVN67" s="58"/>
      <c r="MVQ67" s="201"/>
      <c r="MVR67" s="58"/>
      <c r="MVU67" s="201"/>
      <c r="MVV67" s="58"/>
      <c r="MVY67" s="201"/>
      <c r="MVZ67" s="58"/>
      <c r="MWC67" s="201"/>
      <c r="MWD67" s="58"/>
      <c r="MWG67" s="201"/>
      <c r="MWH67" s="58"/>
      <c r="MWK67" s="201"/>
      <c r="MWL67" s="58"/>
      <c r="MWO67" s="201"/>
      <c r="MWP67" s="58"/>
      <c r="MWS67" s="201"/>
      <c r="MWT67" s="58"/>
      <c r="MWW67" s="201"/>
      <c r="MWX67" s="58"/>
      <c r="MXA67" s="201"/>
      <c r="MXB67" s="58"/>
      <c r="MXE67" s="201"/>
      <c r="MXF67" s="58"/>
      <c r="MXI67" s="201"/>
      <c r="MXJ67" s="58"/>
      <c r="MXM67" s="201"/>
      <c r="MXN67" s="58"/>
      <c r="MXQ67" s="201"/>
      <c r="MXR67" s="58"/>
      <c r="MXU67" s="201"/>
      <c r="MXV67" s="58"/>
      <c r="MXY67" s="201"/>
      <c r="MXZ67" s="58"/>
      <c r="MYC67" s="201"/>
      <c r="MYD67" s="58"/>
      <c r="MYG67" s="201"/>
      <c r="MYH67" s="58"/>
      <c r="MYK67" s="201"/>
      <c r="MYL67" s="58"/>
      <c r="MYO67" s="201"/>
      <c r="MYP67" s="58"/>
      <c r="MYS67" s="201"/>
      <c r="MYT67" s="58"/>
      <c r="MYW67" s="201"/>
      <c r="MYX67" s="58"/>
      <c r="MZA67" s="201"/>
      <c r="MZB67" s="58"/>
      <c r="MZE67" s="201"/>
      <c r="MZF67" s="58"/>
      <c r="MZI67" s="201"/>
      <c r="MZJ67" s="58"/>
      <c r="MZM67" s="201"/>
      <c r="MZN67" s="58"/>
      <c r="MZQ67" s="201"/>
      <c r="MZR67" s="58"/>
      <c r="MZU67" s="201"/>
      <c r="MZV67" s="58"/>
      <c r="MZY67" s="201"/>
      <c r="MZZ67" s="58"/>
      <c r="NAC67" s="201"/>
      <c r="NAD67" s="58"/>
      <c r="NAG67" s="201"/>
      <c r="NAH67" s="58"/>
      <c r="NAK67" s="201"/>
      <c r="NAL67" s="58"/>
      <c r="NAO67" s="201"/>
      <c r="NAP67" s="58"/>
      <c r="NAS67" s="201"/>
      <c r="NAT67" s="58"/>
      <c r="NAW67" s="201"/>
      <c r="NAX67" s="58"/>
      <c r="NBA67" s="201"/>
      <c r="NBB67" s="58"/>
      <c r="NBE67" s="201"/>
      <c r="NBF67" s="58"/>
      <c r="NBI67" s="201"/>
      <c r="NBJ67" s="58"/>
      <c r="NBM67" s="201"/>
      <c r="NBN67" s="58"/>
      <c r="NBQ67" s="201"/>
      <c r="NBR67" s="58"/>
      <c r="NBU67" s="201"/>
      <c r="NBV67" s="58"/>
      <c r="NBY67" s="201"/>
      <c r="NBZ67" s="58"/>
      <c r="NCC67" s="201"/>
      <c r="NCD67" s="58"/>
      <c r="NCG67" s="201"/>
      <c r="NCH67" s="58"/>
      <c r="NCK67" s="201"/>
      <c r="NCL67" s="58"/>
      <c r="NCO67" s="201"/>
      <c r="NCP67" s="58"/>
      <c r="NCS67" s="201"/>
      <c r="NCT67" s="58"/>
      <c r="NCW67" s="201"/>
      <c r="NCX67" s="58"/>
      <c r="NDA67" s="201"/>
      <c r="NDB67" s="58"/>
      <c r="NDE67" s="201"/>
      <c r="NDF67" s="58"/>
      <c r="NDI67" s="201"/>
      <c r="NDJ67" s="58"/>
      <c r="NDM67" s="201"/>
      <c r="NDN67" s="58"/>
      <c r="NDQ67" s="201"/>
      <c r="NDR67" s="58"/>
      <c r="NDU67" s="201"/>
      <c r="NDV67" s="58"/>
      <c r="NDY67" s="201"/>
      <c r="NDZ67" s="58"/>
      <c r="NEC67" s="201"/>
      <c r="NED67" s="58"/>
      <c r="NEG67" s="201"/>
      <c r="NEH67" s="58"/>
      <c r="NEK67" s="201"/>
      <c r="NEL67" s="58"/>
      <c r="NEO67" s="201"/>
      <c r="NEP67" s="58"/>
      <c r="NES67" s="201"/>
      <c r="NET67" s="58"/>
      <c r="NEW67" s="201"/>
      <c r="NEX67" s="58"/>
      <c r="NFA67" s="201"/>
      <c r="NFB67" s="58"/>
      <c r="NFE67" s="201"/>
      <c r="NFF67" s="58"/>
      <c r="NFI67" s="201"/>
      <c r="NFJ67" s="58"/>
      <c r="NFM67" s="201"/>
      <c r="NFN67" s="58"/>
      <c r="NFQ67" s="201"/>
      <c r="NFR67" s="58"/>
      <c r="NFU67" s="201"/>
      <c r="NFV67" s="58"/>
      <c r="NFY67" s="201"/>
      <c r="NFZ67" s="58"/>
      <c r="NGC67" s="201"/>
      <c r="NGD67" s="58"/>
      <c r="NGG67" s="201"/>
      <c r="NGH67" s="58"/>
      <c r="NGK67" s="201"/>
      <c r="NGL67" s="58"/>
      <c r="NGO67" s="201"/>
      <c r="NGP67" s="58"/>
      <c r="NGS67" s="201"/>
      <c r="NGT67" s="58"/>
      <c r="NGW67" s="201"/>
      <c r="NGX67" s="58"/>
      <c r="NHA67" s="201"/>
      <c r="NHB67" s="58"/>
      <c r="NHE67" s="201"/>
      <c r="NHF67" s="58"/>
      <c r="NHI67" s="201"/>
      <c r="NHJ67" s="58"/>
      <c r="NHM67" s="201"/>
      <c r="NHN67" s="58"/>
      <c r="NHQ67" s="201"/>
      <c r="NHR67" s="58"/>
      <c r="NHU67" s="201"/>
      <c r="NHV67" s="58"/>
      <c r="NHY67" s="201"/>
      <c r="NHZ67" s="58"/>
      <c r="NIC67" s="201"/>
      <c r="NID67" s="58"/>
      <c r="NIG67" s="201"/>
      <c r="NIH67" s="58"/>
      <c r="NIK67" s="201"/>
      <c r="NIL67" s="58"/>
      <c r="NIO67" s="201"/>
      <c r="NIP67" s="58"/>
      <c r="NIS67" s="201"/>
      <c r="NIT67" s="58"/>
      <c r="NIW67" s="201"/>
      <c r="NIX67" s="58"/>
      <c r="NJA67" s="201"/>
      <c r="NJB67" s="58"/>
      <c r="NJE67" s="201"/>
      <c r="NJF67" s="58"/>
      <c r="NJI67" s="201"/>
      <c r="NJJ67" s="58"/>
      <c r="NJM67" s="201"/>
      <c r="NJN67" s="58"/>
      <c r="NJQ67" s="201"/>
      <c r="NJR67" s="58"/>
      <c r="NJU67" s="201"/>
      <c r="NJV67" s="58"/>
      <c r="NJY67" s="201"/>
      <c r="NJZ67" s="58"/>
      <c r="NKC67" s="201"/>
      <c r="NKD67" s="58"/>
      <c r="NKG67" s="201"/>
      <c r="NKH67" s="58"/>
      <c r="NKK67" s="201"/>
      <c r="NKL67" s="58"/>
      <c r="NKO67" s="201"/>
      <c r="NKP67" s="58"/>
      <c r="NKS67" s="201"/>
      <c r="NKT67" s="58"/>
      <c r="NKW67" s="201"/>
      <c r="NKX67" s="58"/>
      <c r="NLA67" s="201"/>
      <c r="NLB67" s="58"/>
      <c r="NLE67" s="201"/>
      <c r="NLF67" s="58"/>
      <c r="NLI67" s="201"/>
      <c r="NLJ67" s="58"/>
      <c r="NLM67" s="201"/>
      <c r="NLN67" s="58"/>
      <c r="NLQ67" s="201"/>
      <c r="NLR67" s="58"/>
      <c r="NLU67" s="201"/>
      <c r="NLV67" s="58"/>
      <c r="NLY67" s="201"/>
      <c r="NLZ67" s="58"/>
      <c r="NMC67" s="201"/>
      <c r="NMD67" s="58"/>
      <c r="NMG67" s="201"/>
      <c r="NMH67" s="58"/>
      <c r="NMK67" s="201"/>
      <c r="NML67" s="58"/>
      <c r="NMO67" s="201"/>
      <c r="NMP67" s="58"/>
      <c r="NMS67" s="201"/>
      <c r="NMT67" s="58"/>
      <c r="NMW67" s="201"/>
      <c r="NMX67" s="58"/>
      <c r="NNA67" s="201"/>
      <c r="NNB67" s="58"/>
      <c r="NNE67" s="201"/>
      <c r="NNF67" s="58"/>
      <c r="NNI67" s="201"/>
      <c r="NNJ67" s="58"/>
      <c r="NNM67" s="201"/>
      <c r="NNN67" s="58"/>
      <c r="NNQ67" s="201"/>
      <c r="NNR67" s="58"/>
      <c r="NNU67" s="201"/>
      <c r="NNV67" s="58"/>
      <c r="NNY67" s="201"/>
      <c r="NNZ67" s="58"/>
      <c r="NOC67" s="201"/>
      <c r="NOD67" s="58"/>
      <c r="NOG67" s="201"/>
      <c r="NOH67" s="58"/>
      <c r="NOK67" s="201"/>
      <c r="NOL67" s="58"/>
      <c r="NOO67" s="201"/>
      <c r="NOP67" s="58"/>
      <c r="NOS67" s="201"/>
      <c r="NOT67" s="58"/>
      <c r="NOW67" s="201"/>
      <c r="NOX67" s="58"/>
      <c r="NPA67" s="201"/>
      <c r="NPB67" s="58"/>
      <c r="NPE67" s="201"/>
      <c r="NPF67" s="58"/>
      <c r="NPI67" s="201"/>
      <c r="NPJ67" s="58"/>
      <c r="NPM67" s="201"/>
      <c r="NPN67" s="58"/>
      <c r="NPQ67" s="201"/>
      <c r="NPR67" s="58"/>
      <c r="NPU67" s="201"/>
      <c r="NPV67" s="58"/>
      <c r="NPY67" s="201"/>
      <c r="NPZ67" s="58"/>
      <c r="NQC67" s="201"/>
      <c r="NQD67" s="58"/>
      <c r="NQG67" s="201"/>
      <c r="NQH67" s="58"/>
      <c r="NQK67" s="201"/>
      <c r="NQL67" s="58"/>
      <c r="NQO67" s="201"/>
      <c r="NQP67" s="58"/>
      <c r="NQS67" s="201"/>
      <c r="NQT67" s="58"/>
      <c r="NQW67" s="201"/>
      <c r="NQX67" s="58"/>
      <c r="NRA67" s="201"/>
      <c r="NRB67" s="58"/>
      <c r="NRE67" s="201"/>
      <c r="NRF67" s="58"/>
      <c r="NRI67" s="201"/>
      <c r="NRJ67" s="58"/>
      <c r="NRM67" s="201"/>
      <c r="NRN67" s="58"/>
      <c r="NRQ67" s="201"/>
      <c r="NRR67" s="58"/>
      <c r="NRU67" s="201"/>
      <c r="NRV67" s="58"/>
      <c r="NRY67" s="201"/>
      <c r="NRZ67" s="58"/>
      <c r="NSC67" s="201"/>
      <c r="NSD67" s="58"/>
      <c r="NSG67" s="201"/>
      <c r="NSH67" s="58"/>
      <c r="NSK67" s="201"/>
      <c r="NSL67" s="58"/>
      <c r="NSO67" s="201"/>
      <c r="NSP67" s="58"/>
      <c r="NSS67" s="201"/>
      <c r="NST67" s="58"/>
      <c r="NSW67" s="201"/>
      <c r="NSX67" s="58"/>
      <c r="NTA67" s="201"/>
      <c r="NTB67" s="58"/>
      <c r="NTE67" s="201"/>
      <c r="NTF67" s="58"/>
      <c r="NTI67" s="201"/>
      <c r="NTJ67" s="58"/>
      <c r="NTM67" s="201"/>
      <c r="NTN67" s="58"/>
      <c r="NTQ67" s="201"/>
      <c r="NTR67" s="58"/>
      <c r="NTU67" s="201"/>
      <c r="NTV67" s="58"/>
      <c r="NTY67" s="201"/>
      <c r="NTZ67" s="58"/>
      <c r="NUC67" s="201"/>
      <c r="NUD67" s="58"/>
      <c r="NUG67" s="201"/>
      <c r="NUH67" s="58"/>
      <c r="NUK67" s="201"/>
      <c r="NUL67" s="58"/>
      <c r="NUO67" s="201"/>
      <c r="NUP67" s="58"/>
      <c r="NUS67" s="201"/>
      <c r="NUT67" s="58"/>
      <c r="NUW67" s="201"/>
      <c r="NUX67" s="58"/>
      <c r="NVA67" s="201"/>
      <c r="NVB67" s="58"/>
      <c r="NVE67" s="201"/>
      <c r="NVF67" s="58"/>
      <c r="NVI67" s="201"/>
      <c r="NVJ67" s="58"/>
      <c r="NVM67" s="201"/>
      <c r="NVN67" s="58"/>
      <c r="NVQ67" s="201"/>
      <c r="NVR67" s="58"/>
      <c r="NVU67" s="201"/>
      <c r="NVV67" s="58"/>
      <c r="NVY67" s="201"/>
      <c r="NVZ67" s="58"/>
      <c r="NWC67" s="201"/>
      <c r="NWD67" s="58"/>
      <c r="NWG67" s="201"/>
      <c r="NWH67" s="58"/>
      <c r="NWK67" s="201"/>
      <c r="NWL67" s="58"/>
      <c r="NWO67" s="201"/>
      <c r="NWP67" s="58"/>
      <c r="NWS67" s="201"/>
      <c r="NWT67" s="58"/>
      <c r="NWW67" s="201"/>
      <c r="NWX67" s="58"/>
      <c r="NXA67" s="201"/>
      <c r="NXB67" s="58"/>
      <c r="NXE67" s="201"/>
      <c r="NXF67" s="58"/>
      <c r="NXI67" s="201"/>
      <c r="NXJ67" s="58"/>
      <c r="NXM67" s="201"/>
      <c r="NXN67" s="58"/>
      <c r="NXQ67" s="201"/>
      <c r="NXR67" s="58"/>
      <c r="NXU67" s="201"/>
      <c r="NXV67" s="58"/>
      <c r="NXY67" s="201"/>
      <c r="NXZ67" s="58"/>
      <c r="NYC67" s="201"/>
      <c r="NYD67" s="58"/>
      <c r="NYG67" s="201"/>
      <c r="NYH67" s="58"/>
      <c r="NYK67" s="201"/>
      <c r="NYL67" s="58"/>
      <c r="NYO67" s="201"/>
      <c r="NYP67" s="58"/>
      <c r="NYS67" s="201"/>
      <c r="NYT67" s="58"/>
      <c r="NYW67" s="201"/>
      <c r="NYX67" s="58"/>
      <c r="NZA67" s="201"/>
      <c r="NZB67" s="58"/>
      <c r="NZE67" s="201"/>
      <c r="NZF67" s="58"/>
      <c r="NZI67" s="201"/>
      <c r="NZJ67" s="58"/>
      <c r="NZM67" s="201"/>
      <c r="NZN67" s="58"/>
      <c r="NZQ67" s="201"/>
      <c r="NZR67" s="58"/>
      <c r="NZU67" s="201"/>
      <c r="NZV67" s="58"/>
      <c r="NZY67" s="201"/>
      <c r="NZZ67" s="58"/>
      <c r="OAC67" s="201"/>
      <c r="OAD67" s="58"/>
      <c r="OAG67" s="201"/>
      <c r="OAH67" s="58"/>
      <c r="OAK67" s="201"/>
      <c r="OAL67" s="58"/>
      <c r="OAO67" s="201"/>
      <c r="OAP67" s="58"/>
      <c r="OAS67" s="201"/>
      <c r="OAT67" s="58"/>
      <c r="OAW67" s="201"/>
      <c r="OAX67" s="58"/>
      <c r="OBA67" s="201"/>
      <c r="OBB67" s="58"/>
      <c r="OBE67" s="201"/>
      <c r="OBF67" s="58"/>
      <c r="OBI67" s="201"/>
      <c r="OBJ67" s="58"/>
      <c r="OBM67" s="201"/>
      <c r="OBN67" s="58"/>
      <c r="OBQ67" s="201"/>
      <c r="OBR67" s="58"/>
      <c r="OBU67" s="201"/>
      <c r="OBV67" s="58"/>
      <c r="OBY67" s="201"/>
      <c r="OBZ67" s="58"/>
      <c r="OCC67" s="201"/>
      <c r="OCD67" s="58"/>
      <c r="OCG67" s="201"/>
      <c r="OCH67" s="58"/>
      <c r="OCK67" s="201"/>
      <c r="OCL67" s="58"/>
      <c r="OCO67" s="201"/>
      <c r="OCP67" s="58"/>
      <c r="OCS67" s="201"/>
      <c r="OCT67" s="58"/>
      <c r="OCW67" s="201"/>
      <c r="OCX67" s="58"/>
      <c r="ODA67" s="201"/>
      <c r="ODB67" s="58"/>
      <c r="ODE67" s="201"/>
      <c r="ODF67" s="58"/>
      <c r="ODI67" s="201"/>
      <c r="ODJ67" s="58"/>
      <c r="ODM67" s="201"/>
      <c r="ODN67" s="58"/>
      <c r="ODQ67" s="201"/>
      <c r="ODR67" s="58"/>
      <c r="ODU67" s="201"/>
      <c r="ODV67" s="58"/>
      <c r="ODY67" s="201"/>
      <c r="ODZ67" s="58"/>
      <c r="OEC67" s="201"/>
      <c r="OED67" s="58"/>
      <c r="OEG67" s="201"/>
      <c r="OEH67" s="58"/>
      <c r="OEK67" s="201"/>
      <c r="OEL67" s="58"/>
      <c r="OEO67" s="201"/>
      <c r="OEP67" s="58"/>
      <c r="OES67" s="201"/>
      <c r="OET67" s="58"/>
      <c r="OEW67" s="201"/>
      <c r="OEX67" s="58"/>
      <c r="OFA67" s="201"/>
      <c r="OFB67" s="58"/>
      <c r="OFE67" s="201"/>
      <c r="OFF67" s="58"/>
      <c r="OFI67" s="201"/>
      <c r="OFJ67" s="58"/>
      <c r="OFM67" s="201"/>
      <c r="OFN67" s="58"/>
      <c r="OFQ67" s="201"/>
      <c r="OFR67" s="58"/>
      <c r="OFU67" s="201"/>
      <c r="OFV67" s="58"/>
      <c r="OFY67" s="201"/>
      <c r="OFZ67" s="58"/>
      <c r="OGC67" s="201"/>
      <c r="OGD67" s="58"/>
      <c r="OGG67" s="201"/>
      <c r="OGH67" s="58"/>
      <c r="OGK67" s="201"/>
      <c r="OGL67" s="58"/>
      <c r="OGO67" s="201"/>
      <c r="OGP67" s="58"/>
      <c r="OGS67" s="201"/>
      <c r="OGT67" s="58"/>
      <c r="OGW67" s="201"/>
      <c r="OGX67" s="58"/>
      <c r="OHA67" s="201"/>
      <c r="OHB67" s="58"/>
      <c r="OHE67" s="201"/>
      <c r="OHF67" s="58"/>
      <c r="OHI67" s="201"/>
      <c r="OHJ67" s="58"/>
      <c r="OHM67" s="201"/>
      <c r="OHN67" s="58"/>
      <c r="OHQ67" s="201"/>
      <c r="OHR67" s="58"/>
      <c r="OHU67" s="201"/>
      <c r="OHV67" s="58"/>
      <c r="OHY67" s="201"/>
      <c r="OHZ67" s="58"/>
      <c r="OIC67" s="201"/>
      <c r="OID67" s="58"/>
      <c r="OIG67" s="201"/>
      <c r="OIH67" s="58"/>
      <c r="OIK67" s="201"/>
      <c r="OIL67" s="58"/>
      <c r="OIO67" s="201"/>
      <c r="OIP67" s="58"/>
      <c r="OIS67" s="201"/>
      <c r="OIT67" s="58"/>
      <c r="OIW67" s="201"/>
      <c r="OIX67" s="58"/>
      <c r="OJA67" s="201"/>
      <c r="OJB67" s="58"/>
      <c r="OJE67" s="201"/>
      <c r="OJF67" s="58"/>
      <c r="OJI67" s="201"/>
      <c r="OJJ67" s="58"/>
      <c r="OJM67" s="201"/>
      <c r="OJN67" s="58"/>
      <c r="OJQ67" s="201"/>
      <c r="OJR67" s="58"/>
      <c r="OJU67" s="201"/>
      <c r="OJV67" s="58"/>
      <c r="OJY67" s="201"/>
      <c r="OJZ67" s="58"/>
      <c r="OKC67" s="201"/>
      <c r="OKD67" s="58"/>
      <c r="OKG67" s="201"/>
      <c r="OKH67" s="58"/>
      <c r="OKK67" s="201"/>
      <c r="OKL67" s="58"/>
      <c r="OKO67" s="201"/>
      <c r="OKP67" s="58"/>
      <c r="OKS67" s="201"/>
      <c r="OKT67" s="58"/>
      <c r="OKW67" s="201"/>
      <c r="OKX67" s="58"/>
      <c r="OLA67" s="201"/>
      <c r="OLB67" s="58"/>
      <c r="OLE67" s="201"/>
      <c r="OLF67" s="58"/>
      <c r="OLI67" s="201"/>
      <c r="OLJ67" s="58"/>
      <c r="OLM67" s="201"/>
      <c r="OLN67" s="58"/>
      <c r="OLQ67" s="201"/>
      <c r="OLR67" s="58"/>
      <c r="OLU67" s="201"/>
      <c r="OLV67" s="58"/>
      <c r="OLY67" s="201"/>
      <c r="OLZ67" s="58"/>
      <c r="OMC67" s="201"/>
      <c r="OMD67" s="58"/>
      <c r="OMG67" s="201"/>
      <c r="OMH67" s="58"/>
      <c r="OMK67" s="201"/>
      <c r="OML67" s="58"/>
      <c r="OMO67" s="201"/>
      <c r="OMP67" s="58"/>
      <c r="OMS67" s="201"/>
      <c r="OMT67" s="58"/>
      <c r="OMW67" s="201"/>
      <c r="OMX67" s="58"/>
      <c r="ONA67" s="201"/>
      <c r="ONB67" s="58"/>
      <c r="ONE67" s="201"/>
      <c r="ONF67" s="58"/>
      <c r="ONI67" s="201"/>
      <c r="ONJ67" s="58"/>
      <c r="ONM67" s="201"/>
      <c r="ONN67" s="58"/>
      <c r="ONQ67" s="201"/>
      <c r="ONR67" s="58"/>
      <c r="ONU67" s="201"/>
      <c r="ONV67" s="58"/>
      <c r="ONY67" s="201"/>
      <c r="ONZ67" s="58"/>
      <c r="OOC67" s="201"/>
      <c r="OOD67" s="58"/>
      <c r="OOG67" s="201"/>
      <c r="OOH67" s="58"/>
      <c r="OOK67" s="201"/>
      <c r="OOL67" s="58"/>
      <c r="OOO67" s="201"/>
      <c r="OOP67" s="58"/>
      <c r="OOS67" s="201"/>
      <c r="OOT67" s="58"/>
      <c r="OOW67" s="201"/>
      <c r="OOX67" s="58"/>
      <c r="OPA67" s="201"/>
      <c r="OPB67" s="58"/>
      <c r="OPE67" s="201"/>
      <c r="OPF67" s="58"/>
      <c r="OPI67" s="201"/>
      <c r="OPJ67" s="58"/>
      <c r="OPM67" s="201"/>
      <c r="OPN67" s="58"/>
      <c r="OPQ67" s="201"/>
      <c r="OPR67" s="58"/>
      <c r="OPU67" s="201"/>
      <c r="OPV67" s="58"/>
      <c r="OPY67" s="201"/>
      <c r="OPZ67" s="58"/>
      <c r="OQC67" s="201"/>
      <c r="OQD67" s="58"/>
      <c r="OQG67" s="201"/>
      <c r="OQH67" s="58"/>
      <c r="OQK67" s="201"/>
      <c r="OQL67" s="58"/>
      <c r="OQO67" s="201"/>
      <c r="OQP67" s="58"/>
      <c r="OQS67" s="201"/>
      <c r="OQT67" s="58"/>
      <c r="OQW67" s="201"/>
      <c r="OQX67" s="58"/>
      <c r="ORA67" s="201"/>
      <c r="ORB67" s="58"/>
      <c r="ORE67" s="201"/>
      <c r="ORF67" s="58"/>
      <c r="ORI67" s="201"/>
      <c r="ORJ67" s="58"/>
      <c r="ORM67" s="201"/>
      <c r="ORN67" s="58"/>
      <c r="ORQ67" s="201"/>
      <c r="ORR67" s="58"/>
      <c r="ORU67" s="201"/>
      <c r="ORV67" s="58"/>
      <c r="ORY67" s="201"/>
      <c r="ORZ67" s="58"/>
      <c r="OSC67" s="201"/>
      <c r="OSD67" s="58"/>
      <c r="OSG67" s="201"/>
      <c r="OSH67" s="58"/>
      <c r="OSK67" s="201"/>
      <c r="OSL67" s="58"/>
      <c r="OSO67" s="201"/>
      <c r="OSP67" s="58"/>
      <c r="OSS67" s="201"/>
      <c r="OST67" s="58"/>
      <c r="OSW67" s="201"/>
      <c r="OSX67" s="58"/>
      <c r="OTA67" s="201"/>
      <c r="OTB67" s="58"/>
      <c r="OTE67" s="201"/>
      <c r="OTF67" s="58"/>
      <c r="OTI67" s="201"/>
      <c r="OTJ67" s="58"/>
      <c r="OTM67" s="201"/>
      <c r="OTN67" s="58"/>
      <c r="OTQ67" s="201"/>
      <c r="OTR67" s="58"/>
      <c r="OTU67" s="201"/>
      <c r="OTV67" s="58"/>
      <c r="OTY67" s="201"/>
      <c r="OTZ67" s="58"/>
      <c r="OUC67" s="201"/>
      <c r="OUD67" s="58"/>
      <c r="OUG67" s="201"/>
      <c r="OUH67" s="58"/>
      <c r="OUK67" s="201"/>
      <c r="OUL67" s="58"/>
      <c r="OUO67" s="201"/>
      <c r="OUP67" s="58"/>
      <c r="OUS67" s="201"/>
      <c r="OUT67" s="58"/>
      <c r="OUW67" s="201"/>
      <c r="OUX67" s="58"/>
      <c r="OVA67" s="201"/>
      <c r="OVB67" s="58"/>
      <c r="OVE67" s="201"/>
      <c r="OVF67" s="58"/>
      <c r="OVI67" s="201"/>
      <c r="OVJ67" s="58"/>
      <c r="OVM67" s="201"/>
      <c r="OVN67" s="58"/>
      <c r="OVQ67" s="201"/>
      <c r="OVR67" s="58"/>
      <c r="OVU67" s="201"/>
      <c r="OVV67" s="58"/>
      <c r="OVY67" s="201"/>
      <c r="OVZ67" s="58"/>
      <c r="OWC67" s="201"/>
      <c r="OWD67" s="58"/>
      <c r="OWG67" s="201"/>
      <c r="OWH67" s="58"/>
      <c r="OWK67" s="201"/>
      <c r="OWL67" s="58"/>
      <c r="OWO67" s="201"/>
      <c r="OWP67" s="58"/>
      <c r="OWS67" s="201"/>
      <c r="OWT67" s="58"/>
      <c r="OWW67" s="201"/>
      <c r="OWX67" s="58"/>
      <c r="OXA67" s="201"/>
      <c r="OXB67" s="58"/>
      <c r="OXE67" s="201"/>
      <c r="OXF67" s="58"/>
      <c r="OXI67" s="201"/>
      <c r="OXJ67" s="58"/>
      <c r="OXM67" s="201"/>
      <c r="OXN67" s="58"/>
      <c r="OXQ67" s="201"/>
      <c r="OXR67" s="58"/>
      <c r="OXU67" s="201"/>
      <c r="OXV67" s="58"/>
      <c r="OXY67" s="201"/>
      <c r="OXZ67" s="58"/>
      <c r="OYC67" s="201"/>
      <c r="OYD67" s="58"/>
      <c r="OYG67" s="201"/>
      <c r="OYH67" s="58"/>
      <c r="OYK67" s="201"/>
      <c r="OYL67" s="58"/>
      <c r="OYO67" s="201"/>
      <c r="OYP67" s="58"/>
      <c r="OYS67" s="201"/>
      <c r="OYT67" s="58"/>
      <c r="OYW67" s="201"/>
      <c r="OYX67" s="58"/>
      <c r="OZA67" s="201"/>
      <c r="OZB67" s="58"/>
      <c r="OZE67" s="201"/>
      <c r="OZF67" s="58"/>
      <c r="OZI67" s="201"/>
      <c r="OZJ67" s="58"/>
      <c r="OZM67" s="201"/>
      <c r="OZN67" s="58"/>
      <c r="OZQ67" s="201"/>
      <c r="OZR67" s="58"/>
      <c r="OZU67" s="201"/>
      <c r="OZV67" s="58"/>
      <c r="OZY67" s="201"/>
      <c r="OZZ67" s="58"/>
      <c r="PAC67" s="201"/>
      <c r="PAD67" s="58"/>
      <c r="PAG67" s="201"/>
      <c r="PAH67" s="58"/>
      <c r="PAK67" s="201"/>
      <c r="PAL67" s="58"/>
      <c r="PAO67" s="201"/>
      <c r="PAP67" s="58"/>
      <c r="PAS67" s="201"/>
      <c r="PAT67" s="58"/>
      <c r="PAW67" s="201"/>
      <c r="PAX67" s="58"/>
      <c r="PBA67" s="201"/>
      <c r="PBB67" s="58"/>
      <c r="PBE67" s="201"/>
      <c r="PBF67" s="58"/>
      <c r="PBI67" s="201"/>
      <c r="PBJ67" s="58"/>
      <c r="PBM67" s="201"/>
      <c r="PBN67" s="58"/>
      <c r="PBQ67" s="201"/>
      <c r="PBR67" s="58"/>
      <c r="PBU67" s="201"/>
      <c r="PBV67" s="58"/>
      <c r="PBY67" s="201"/>
      <c r="PBZ67" s="58"/>
      <c r="PCC67" s="201"/>
      <c r="PCD67" s="58"/>
      <c r="PCG67" s="201"/>
      <c r="PCH67" s="58"/>
      <c r="PCK67" s="201"/>
      <c r="PCL67" s="58"/>
      <c r="PCO67" s="201"/>
      <c r="PCP67" s="58"/>
      <c r="PCS67" s="201"/>
      <c r="PCT67" s="58"/>
      <c r="PCW67" s="201"/>
      <c r="PCX67" s="58"/>
      <c r="PDA67" s="201"/>
      <c r="PDB67" s="58"/>
      <c r="PDE67" s="201"/>
      <c r="PDF67" s="58"/>
      <c r="PDI67" s="201"/>
      <c r="PDJ67" s="58"/>
      <c r="PDM67" s="201"/>
      <c r="PDN67" s="58"/>
      <c r="PDQ67" s="201"/>
      <c r="PDR67" s="58"/>
      <c r="PDU67" s="201"/>
      <c r="PDV67" s="58"/>
      <c r="PDY67" s="201"/>
      <c r="PDZ67" s="58"/>
      <c r="PEC67" s="201"/>
      <c r="PED67" s="58"/>
      <c r="PEG67" s="201"/>
      <c r="PEH67" s="58"/>
      <c r="PEK67" s="201"/>
      <c r="PEL67" s="58"/>
      <c r="PEO67" s="201"/>
      <c r="PEP67" s="58"/>
      <c r="PES67" s="201"/>
      <c r="PET67" s="58"/>
      <c r="PEW67" s="201"/>
      <c r="PEX67" s="58"/>
      <c r="PFA67" s="201"/>
      <c r="PFB67" s="58"/>
      <c r="PFE67" s="201"/>
      <c r="PFF67" s="58"/>
      <c r="PFI67" s="201"/>
      <c r="PFJ67" s="58"/>
      <c r="PFM67" s="201"/>
      <c r="PFN67" s="58"/>
      <c r="PFQ67" s="201"/>
      <c r="PFR67" s="58"/>
      <c r="PFU67" s="201"/>
      <c r="PFV67" s="58"/>
      <c r="PFY67" s="201"/>
      <c r="PFZ67" s="58"/>
      <c r="PGC67" s="201"/>
      <c r="PGD67" s="58"/>
      <c r="PGG67" s="201"/>
      <c r="PGH67" s="58"/>
      <c r="PGK67" s="201"/>
      <c r="PGL67" s="58"/>
      <c r="PGO67" s="201"/>
      <c r="PGP67" s="58"/>
      <c r="PGS67" s="201"/>
      <c r="PGT67" s="58"/>
      <c r="PGW67" s="201"/>
      <c r="PGX67" s="58"/>
      <c r="PHA67" s="201"/>
      <c r="PHB67" s="58"/>
      <c r="PHE67" s="201"/>
      <c r="PHF67" s="58"/>
      <c r="PHI67" s="201"/>
      <c r="PHJ67" s="58"/>
      <c r="PHM67" s="201"/>
      <c r="PHN67" s="58"/>
      <c r="PHQ67" s="201"/>
      <c r="PHR67" s="58"/>
      <c r="PHU67" s="201"/>
      <c r="PHV67" s="58"/>
      <c r="PHY67" s="201"/>
      <c r="PHZ67" s="58"/>
      <c r="PIC67" s="201"/>
      <c r="PID67" s="58"/>
      <c r="PIG67" s="201"/>
      <c r="PIH67" s="58"/>
      <c r="PIK67" s="201"/>
      <c r="PIL67" s="58"/>
      <c r="PIO67" s="201"/>
      <c r="PIP67" s="58"/>
      <c r="PIS67" s="201"/>
      <c r="PIT67" s="58"/>
      <c r="PIW67" s="201"/>
      <c r="PIX67" s="58"/>
      <c r="PJA67" s="201"/>
      <c r="PJB67" s="58"/>
      <c r="PJE67" s="201"/>
      <c r="PJF67" s="58"/>
      <c r="PJI67" s="201"/>
      <c r="PJJ67" s="58"/>
      <c r="PJM67" s="201"/>
      <c r="PJN67" s="58"/>
      <c r="PJQ67" s="201"/>
      <c r="PJR67" s="58"/>
      <c r="PJU67" s="201"/>
      <c r="PJV67" s="58"/>
      <c r="PJY67" s="201"/>
      <c r="PJZ67" s="58"/>
      <c r="PKC67" s="201"/>
      <c r="PKD67" s="58"/>
      <c r="PKG67" s="201"/>
      <c r="PKH67" s="58"/>
      <c r="PKK67" s="201"/>
      <c r="PKL67" s="58"/>
      <c r="PKO67" s="201"/>
      <c r="PKP67" s="58"/>
      <c r="PKS67" s="201"/>
      <c r="PKT67" s="58"/>
      <c r="PKW67" s="201"/>
      <c r="PKX67" s="58"/>
      <c r="PLA67" s="201"/>
      <c r="PLB67" s="58"/>
      <c r="PLE67" s="201"/>
      <c r="PLF67" s="58"/>
      <c r="PLI67" s="201"/>
      <c r="PLJ67" s="58"/>
      <c r="PLM67" s="201"/>
      <c r="PLN67" s="58"/>
      <c r="PLQ67" s="201"/>
      <c r="PLR67" s="58"/>
      <c r="PLU67" s="201"/>
      <c r="PLV67" s="58"/>
      <c r="PLY67" s="201"/>
      <c r="PLZ67" s="58"/>
      <c r="PMC67" s="201"/>
      <c r="PMD67" s="58"/>
      <c r="PMG67" s="201"/>
      <c r="PMH67" s="58"/>
      <c r="PMK67" s="201"/>
      <c r="PML67" s="58"/>
      <c r="PMO67" s="201"/>
      <c r="PMP67" s="58"/>
      <c r="PMS67" s="201"/>
      <c r="PMT67" s="58"/>
      <c r="PMW67" s="201"/>
      <c r="PMX67" s="58"/>
      <c r="PNA67" s="201"/>
      <c r="PNB67" s="58"/>
      <c r="PNE67" s="201"/>
      <c r="PNF67" s="58"/>
      <c r="PNI67" s="201"/>
      <c r="PNJ67" s="58"/>
      <c r="PNM67" s="201"/>
      <c r="PNN67" s="58"/>
      <c r="PNQ67" s="201"/>
      <c r="PNR67" s="58"/>
      <c r="PNU67" s="201"/>
      <c r="PNV67" s="58"/>
      <c r="PNY67" s="201"/>
      <c r="PNZ67" s="58"/>
      <c r="POC67" s="201"/>
      <c r="POD67" s="58"/>
      <c r="POG67" s="201"/>
      <c r="POH67" s="58"/>
      <c r="POK67" s="201"/>
      <c r="POL67" s="58"/>
      <c r="POO67" s="201"/>
      <c r="POP67" s="58"/>
      <c r="POS67" s="201"/>
      <c r="POT67" s="58"/>
      <c r="POW67" s="201"/>
      <c r="POX67" s="58"/>
      <c r="PPA67" s="201"/>
      <c r="PPB67" s="58"/>
      <c r="PPE67" s="201"/>
      <c r="PPF67" s="58"/>
      <c r="PPI67" s="201"/>
      <c r="PPJ67" s="58"/>
      <c r="PPM67" s="201"/>
      <c r="PPN67" s="58"/>
      <c r="PPQ67" s="201"/>
      <c r="PPR67" s="58"/>
      <c r="PPU67" s="201"/>
      <c r="PPV67" s="58"/>
      <c r="PPY67" s="201"/>
      <c r="PPZ67" s="58"/>
      <c r="PQC67" s="201"/>
      <c r="PQD67" s="58"/>
      <c r="PQG67" s="201"/>
      <c r="PQH67" s="58"/>
      <c r="PQK67" s="201"/>
      <c r="PQL67" s="58"/>
      <c r="PQO67" s="201"/>
      <c r="PQP67" s="58"/>
      <c r="PQS67" s="201"/>
      <c r="PQT67" s="58"/>
      <c r="PQW67" s="201"/>
      <c r="PQX67" s="58"/>
      <c r="PRA67" s="201"/>
      <c r="PRB67" s="58"/>
      <c r="PRE67" s="201"/>
      <c r="PRF67" s="58"/>
      <c r="PRI67" s="201"/>
      <c r="PRJ67" s="58"/>
      <c r="PRM67" s="201"/>
      <c r="PRN67" s="58"/>
      <c r="PRQ67" s="201"/>
      <c r="PRR67" s="58"/>
      <c r="PRU67" s="201"/>
      <c r="PRV67" s="58"/>
      <c r="PRY67" s="201"/>
      <c r="PRZ67" s="58"/>
      <c r="PSC67" s="201"/>
      <c r="PSD67" s="58"/>
      <c r="PSG67" s="201"/>
      <c r="PSH67" s="58"/>
      <c r="PSK67" s="201"/>
      <c r="PSL67" s="58"/>
      <c r="PSO67" s="201"/>
      <c r="PSP67" s="58"/>
      <c r="PSS67" s="201"/>
      <c r="PST67" s="58"/>
      <c r="PSW67" s="201"/>
      <c r="PSX67" s="58"/>
      <c r="PTA67" s="201"/>
      <c r="PTB67" s="58"/>
      <c r="PTE67" s="201"/>
      <c r="PTF67" s="58"/>
      <c r="PTI67" s="201"/>
      <c r="PTJ67" s="58"/>
      <c r="PTM67" s="201"/>
      <c r="PTN67" s="58"/>
      <c r="PTQ67" s="201"/>
      <c r="PTR67" s="58"/>
      <c r="PTU67" s="201"/>
      <c r="PTV67" s="58"/>
      <c r="PTY67" s="201"/>
      <c r="PTZ67" s="58"/>
      <c r="PUC67" s="201"/>
      <c r="PUD67" s="58"/>
      <c r="PUG67" s="201"/>
      <c r="PUH67" s="58"/>
      <c r="PUK67" s="201"/>
      <c r="PUL67" s="58"/>
      <c r="PUO67" s="201"/>
      <c r="PUP67" s="58"/>
      <c r="PUS67" s="201"/>
      <c r="PUT67" s="58"/>
      <c r="PUW67" s="201"/>
      <c r="PUX67" s="58"/>
      <c r="PVA67" s="201"/>
      <c r="PVB67" s="58"/>
      <c r="PVE67" s="201"/>
      <c r="PVF67" s="58"/>
      <c r="PVI67" s="201"/>
      <c r="PVJ67" s="58"/>
      <c r="PVM67" s="201"/>
      <c r="PVN67" s="58"/>
      <c r="PVQ67" s="201"/>
      <c r="PVR67" s="58"/>
      <c r="PVU67" s="201"/>
      <c r="PVV67" s="58"/>
      <c r="PVY67" s="201"/>
      <c r="PVZ67" s="58"/>
      <c r="PWC67" s="201"/>
      <c r="PWD67" s="58"/>
      <c r="PWG67" s="201"/>
      <c r="PWH67" s="58"/>
      <c r="PWK67" s="201"/>
      <c r="PWL67" s="58"/>
      <c r="PWO67" s="201"/>
      <c r="PWP67" s="58"/>
      <c r="PWS67" s="201"/>
      <c r="PWT67" s="58"/>
      <c r="PWW67" s="201"/>
      <c r="PWX67" s="58"/>
      <c r="PXA67" s="201"/>
      <c r="PXB67" s="58"/>
      <c r="PXE67" s="201"/>
      <c r="PXF67" s="58"/>
      <c r="PXI67" s="201"/>
      <c r="PXJ67" s="58"/>
      <c r="PXM67" s="201"/>
      <c r="PXN67" s="58"/>
      <c r="PXQ67" s="201"/>
      <c r="PXR67" s="58"/>
      <c r="PXU67" s="201"/>
      <c r="PXV67" s="58"/>
      <c r="PXY67" s="201"/>
      <c r="PXZ67" s="58"/>
      <c r="PYC67" s="201"/>
      <c r="PYD67" s="58"/>
      <c r="PYG67" s="201"/>
      <c r="PYH67" s="58"/>
      <c r="PYK67" s="201"/>
      <c r="PYL67" s="58"/>
      <c r="PYO67" s="201"/>
      <c r="PYP67" s="58"/>
      <c r="PYS67" s="201"/>
      <c r="PYT67" s="58"/>
      <c r="PYW67" s="201"/>
      <c r="PYX67" s="58"/>
      <c r="PZA67" s="201"/>
      <c r="PZB67" s="58"/>
      <c r="PZE67" s="201"/>
      <c r="PZF67" s="58"/>
      <c r="PZI67" s="201"/>
      <c r="PZJ67" s="58"/>
      <c r="PZM67" s="201"/>
      <c r="PZN67" s="58"/>
      <c r="PZQ67" s="201"/>
      <c r="PZR67" s="58"/>
      <c r="PZU67" s="201"/>
      <c r="PZV67" s="58"/>
      <c r="PZY67" s="201"/>
      <c r="PZZ67" s="58"/>
      <c r="QAC67" s="201"/>
      <c r="QAD67" s="58"/>
      <c r="QAG67" s="201"/>
      <c r="QAH67" s="58"/>
      <c r="QAK67" s="201"/>
      <c r="QAL67" s="58"/>
      <c r="QAO67" s="201"/>
      <c r="QAP67" s="58"/>
      <c r="QAS67" s="201"/>
      <c r="QAT67" s="58"/>
      <c r="QAW67" s="201"/>
      <c r="QAX67" s="58"/>
      <c r="QBA67" s="201"/>
      <c r="QBB67" s="58"/>
      <c r="QBE67" s="201"/>
      <c r="QBF67" s="58"/>
      <c r="QBI67" s="201"/>
      <c r="QBJ67" s="58"/>
      <c r="QBM67" s="201"/>
      <c r="QBN67" s="58"/>
      <c r="QBQ67" s="201"/>
      <c r="QBR67" s="58"/>
      <c r="QBU67" s="201"/>
      <c r="QBV67" s="58"/>
      <c r="QBY67" s="201"/>
      <c r="QBZ67" s="58"/>
      <c r="QCC67" s="201"/>
      <c r="QCD67" s="58"/>
      <c r="QCG67" s="201"/>
      <c r="QCH67" s="58"/>
      <c r="QCK67" s="201"/>
      <c r="QCL67" s="58"/>
      <c r="QCO67" s="201"/>
      <c r="QCP67" s="58"/>
      <c r="QCS67" s="201"/>
      <c r="QCT67" s="58"/>
      <c r="QCW67" s="201"/>
      <c r="QCX67" s="58"/>
      <c r="QDA67" s="201"/>
      <c r="QDB67" s="58"/>
      <c r="QDE67" s="201"/>
      <c r="QDF67" s="58"/>
      <c r="QDI67" s="201"/>
      <c r="QDJ67" s="58"/>
      <c r="QDM67" s="201"/>
      <c r="QDN67" s="58"/>
      <c r="QDQ67" s="201"/>
      <c r="QDR67" s="58"/>
      <c r="QDU67" s="201"/>
      <c r="QDV67" s="58"/>
      <c r="QDY67" s="201"/>
      <c r="QDZ67" s="58"/>
      <c r="QEC67" s="201"/>
      <c r="QED67" s="58"/>
      <c r="QEG67" s="201"/>
      <c r="QEH67" s="58"/>
      <c r="QEK67" s="201"/>
      <c r="QEL67" s="58"/>
      <c r="QEO67" s="201"/>
      <c r="QEP67" s="58"/>
      <c r="QES67" s="201"/>
      <c r="QET67" s="58"/>
      <c r="QEW67" s="201"/>
      <c r="QEX67" s="58"/>
      <c r="QFA67" s="201"/>
      <c r="QFB67" s="58"/>
      <c r="QFE67" s="201"/>
      <c r="QFF67" s="58"/>
      <c r="QFI67" s="201"/>
      <c r="QFJ67" s="58"/>
      <c r="QFM67" s="201"/>
      <c r="QFN67" s="58"/>
      <c r="QFQ67" s="201"/>
      <c r="QFR67" s="58"/>
      <c r="QFU67" s="201"/>
      <c r="QFV67" s="58"/>
      <c r="QFY67" s="201"/>
      <c r="QFZ67" s="58"/>
      <c r="QGC67" s="201"/>
      <c r="QGD67" s="58"/>
      <c r="QGG67" s="201"/>
      <c r="QGH67" s="58"/>
      <c r="QGK67" s="201"/>
      <c r="QGL67" s="58"/>
      <c r="QGO67" s="201"/>
      <c r="QGP67" s="58"/>
      <c r="QGS67" s="201"/>
      <c r="QGT67" s="58"/>
      <c r="QGW67" s="201"/>
      <c r="QGX67" s="58"/>
      <c r="QHA67" s="201"/>
      <c r="QHB67" s="58"/>
      <c r="QHE67" s="201"/>
      <c r="QHF67" s="58"/>
      <c r="QHI67" s="201"/>
      <c r="QHJ67" s="58"/>
      <c r="QHM67" s="201"/>
      <c r="QHN67" s="58"/>
      <c r="QHQ67" s="201"/>
      <c r="QHR67" s="58"/>
      <c r="QHU67" s="201"/>
      <c r="QHV67" s="58"/>
      <c r="QHY67" s="201"/>
      <c r="QHZ67" s="58"/>
      <c r="QIC67" s="201"/>
      <c r="QID67" s="58"/>
      <c r="QIG67" s="201"/>
      <c r="QIH67" s="58"/>
      <c r="QIK67" s="201"/>
      <c r="QIL67" s="58"/>
      <c r="QIO67" s="201"/>
      <c r="QIP67" s="58"/>
      <c r="QIS67" s="201"/>
      <c r="QIT67" s="58"/>
      <c r="QIW67" s="201"/>
      <c r="QIX67" s="58"/>
      <c r="QJA67" s="201"/>
      <c r="QJB67" s="58"/>
      <c r="QJE67" s="201"/>
      <c r="QJF67" s="58"/>
      <c r="QJI67" s="201"/>
      <c r="QJJ67" s="58"/>
      <c r="QJM67" s="201"/>
      <c r="QJN67" s="58"/>
      <c r="QJQ67" s="201"/>
      <c r="QJR67" s="58"/>
      <c r="QJU67" s="201"/>
      <c r="QJV67" s="58"/>
      <c r="QJY67" s="201"/>
      <c r="QJZ67" s="58"/>
      <c r="QKC67" s="201"/>
      <c r="QKD67" s="58"/>
      <c r="QKG67" s="201"/>
      <c r="QKH67" s="58"/>
      <c r="QKK67" s="201"/>
      <c r="QKL67" s="58"/>
      <c r="QKO67" s="201"/>
      <c r="QKP67" s="58"/>
      <c r="QKS67" s="201"/>
      <c r="QKT67" s="58"/>
      <c r="QKW67" s="201"/>
      <c r="QKX67" s="58"/>
      <c r="QLA67" s="201"/>
      <c r="QLB67" s="58"/>
      <c r="QLE67" s="201"/>
      <c r="QLF67" s="58"/>
      <c r="QLI67" s="201"/>
      <c r="QLJ67" s="58"/>
      <c r="QLM67" s="201"/>
      <c r="QLN67" s="58"/>
      <c r="QLQ67" s="201"/>
      <c r="QLR67" s="58"/>
      <c r="QLU67" s="201"/>
      <c r="QLV67" s="58"/>
      <c r="QLY67" s="201"/>
      <c r="QLZ67" s="58"/>
      <c r="QMC67" s="201"/>
      <c r="QMD67" s="58"/>
      <c r="QMG67" s="201"/>
      <c r="QMH67" s="58"/>
      <c r="QMK67" s="201"/>
      <c r="QML67" s="58"/>
      <c r="QMO67" s="201"/>
      <c r="QMP67" s="58"/>
      <c r="QMS67" s="201"/>
      <c r="QMT67" s="58"/>
      <c r="QMW67" s="201"/>
      <c r="QMX67" s="58"/>
      <c r="QNA67" s="201"/>
      <c r="QNB67" s="58"/>
      <c r="QNE67" s="201"/>
      <c r="QNF67" s="58"/>
      <c r="QNI67" s="201"/>
      <c r="QNJ67" s="58"/>
      <c r="QNM67" s="201"/>
      <c r="QNN67" s="58"/>
      <c r="QNQ67" s="201"/>
      <c r="QNR67" s="58"/>
      <c r="QNU67" s="201"/>
      <c r="QNV67" s="58"/>
      <c r="QNY67" s="201"/>
      <c r="QNZ67" s="58"/>
      <c r="QOC67" s="201"/>
      <c r="QOD67" s="58"/>
      <c r="QOG67" s="201"/>
      <c r="QOH67" s="58"/>
      <c r="QOK67" s="201"/>
      <c r="QOL67" s="58"/>
      <c r="QOO67" s="201"/>
      <c r="QOP67" s="58"/>
      <c r="QOS67" s="201"/>
      <c r="QOT67" s="58"/>
      <c r="QOW67" s="201"/>
      <c r="QOX67" s="58"/>
      <c r="QPA67" s="201"/>
      <c r="QPB67" s="58"/>
      <c r="QPE67" s="201"/>
      <c r="QPF67" s="58"/>
      <c r="QPI67" s="201"/>
      <c r="QPJ67" s="58"/>
      <c r="QPM67" s="201"/>
      <c r="QPN67" s="58"/>
      <c r="QPQ67" s="201"/>
      <c r="QPR67" s="58"/>
      <c r="QPU67" s="201"/>
      <c r="QPV67" s="58"/>
      <c r="QPY67" s="201"/>
      <c r="QPZ67" s="58"/>
      <c r="QQC67" s="201"/>
      <c r="QQD67" s="58"/>
      <c r="QQG67" s="201"/>
      <c r="QQH67" s="58"/>
      <c r="QQK67" s="201"/>
      <c r="QQL67" s="58"/>
      <c r="QQO67" s="201"/>
      <c r="QQP67" s="58"/>
      <c r="QQS67" s="201"/>
      <c r="QQT67" s="58"/>
      <c r="QQW67" s="201"/>
      <c r="QQX67" s="58"/>
      <c r="QRA67" s="201"/>
      <c r="QRB67" s="58"/>
      <c r="QRE67" s="201"/>
      <c r="QRF67" s="58"/>
      <c r="QRI67" s="201"/>
      <c r="QRJ67" s="58"/>
      <c r="QRM67" s="201"/>
      <c r="QRN67" s="58"/>
      <c r="QRQ67" s="201"/>
      <c r="QRR67" s="58"/>
      <c r="QRU67" s="201"/>
      <c r="QRV67" s="58"/>
      <c r="QRY67" s="201"/>
      <c r="QRZ67" s="58"/>
      <c r="QSC67" s="201"/>
      <c r="QSD67" s="58"/>
      <c r="QSG67" s="201"/>
      <c r="QSH67" s="58"/>
      <c r="QSK67" s="201"/>
      <c r="QSL67" s="58"/>
      <c r="QSO67" s="201"/>
      <c r="QSP67" s="58"/>
      <c r="QSS67" s="201"/>
      <c r="QST67" s="58"/>
      <c r="QSW67" s="201"/>
      <c r="QSX67" s="58"/>
      <c r="QTA67" s="201"/>
      <c r="QTB67" s="58"/>
      <c r="QTE67" s="201"/>
      <c r="QTF67" s="58"/>
      <c r="QTI67" s="201"/>
      <c r="QTJ67" s="58"/>
      <c r="QTM67" s="201"/>
      <c r="QTN67" s="58"/>
      <c r="QTQ67" s="201"/>
      <c r="QTR67" s="58"/>
      <c r="QTU67" s="201"/>
      <c r="QTV67" s="58"/>
      <c r="QTY67" s="201"/>
      <c r="QTZ67" s="58"/>
      <c r="QUC67" s="201"/>
      <c r="QUD67" s="58"/>
      <c r="QUG67" s="201"/>
      <c r="QUH67" s="58"/>
      <c r="QUK67" s="201"/>
      <c r="QUL67" s="58"/>
      <c r="QUO67" s="201"/>
      <c r="QUP67" s="58"/>
      <c r="QUS67" s="201"/>
      <c r="QUT67" s="58"/>
      <c r="QUW67" s="201"/>
      <c r="QUX67" s="58"/>
      <c r="QVA67" s="201"/>
      <c r="QVB67" s="58"/>
      <c r="QVE67" s="201"/>
      <c r="QVF67" s="58"/>
      <c r="QVI67" s="201"/>
      <c r="QVJ67" s="58"/>
      <c r="QVM67" s="201"/>
      <c r="QVN67" s="58"/>
      <c r="QVQ67" s="201"/>
      <c r="QVR67" s="58"/>
      <c r="QVU67" s="201"/>
      <c r="QVV67" s="58"/>
      <c r="QVY67" s="201"/>
      <c r="QVZ67" s="58"/>
      <c r="QWC67" s="201"/>
      <c r="QWD67" s="58"/>
      <c r="QWG67" s="201"/>
      <c r="QWH67" s="58"/>
      <c r="QWK67" s="201"/>
      <c r="QWL67" s="58"/>
      <c r="QWO67" s="201"/>
      <c r="QWP67" s="58"/>
      <c r="QWS67" s="201"/>
      <c r="QWT67" s="58"/>
      <c r="QWW67" s="201"/>
      <c r="QWX67" s="58"/>
      <c r="QXA67" s="201"/>
      <c r="QXB67" s="58"/>
      <c r="QXE67" s="201"/>
      <c r="QXF67" s="58"/>
      <c r="QXI67" s="201"/>
      <c r="QXJ67" s="58"/>
      <c r="QXM67" s="201"/>
      <c r="QXN67" s="58"/>
      <c r="QXQ67" s="201"/>
      <c r="QXR67" s="58"/>
      <c r="QXU67" s="201"/>
      <c r="QXV67" s="58"/>
      <c r="QXY67" s="201"/>
      <c r="QXZ67" s="58"/>
      <c r="QYC67" s="201"/>
      <c r="QYD67" s="58"/>
      <c r="QYG67" s="201"/>
      <c r="QYH67" s="58"/>
      <c r="QYK67" s="201"/>
      <c r="QYL67" s="58"/>
      <c r="QYO67" s="201"/>
      <c r="QYP67" s="58"/>
      <c r="QYS67" s="201"/>
      <c r="QYT67" s="58"/>
      <c r="QYW67" s="201"/>
      <c r="QYX67" s="58"/>
      <c r="QZA67" s="201"/>
      <c r="QZB67" s="58"/>
      <c r="QZE67" s="201"/>
      <c r="QZF67" s="58"/>
      <c r="QZI67" s="201"/>
      <c r="QZJ67" s="58"/>
      <c r="QZM67" s="201"/>
      <c r="QZN67" s="58"/>
      <c r="QZQ67" s="201"/>
      <c r="QZR67" s="58"/>
      <c r="QZU67" s="201"/>
      <c r="QZV67" s="58"/>
      <c r="QZY67" s="201"/>
      <c r="QZZ67" s="58"/>
      <c r="RAC67" s="201"/>
      <c r="RAD67" s="58"/>
      <c r="RAG67" s="201"/>
      <c r="RAH67" s="58"/>
      <c r="RAK67" s="201"/>
      <c r="RAL67" s="58"/>
      <c r="RAO67" s="201"/>
      <c r="RAP67" s="58"/>
      <c r="RAS67" s="201"/>
      <c r="RAT67" s="58"/>
      <c r="RAW67" s="201"/>
      <c r="RAX67" s="58"/>
      <c r="RBA67" s="201"/>
      <c r="RBB67" s="58"/>
      <c r="RBE67" s="201"/>
      <c r="RBF67" s="58"/>
      <c r="RBI67" s="201"/>
      <c r="RBJ67" s="58"/>
      <c r="RBM67" s="201"/>
      <c r="RBN67" s="58"/>
      <c r="RBQ67" s="201"/>
      <c r="RBR67" s="58"/>
      <c r="RBU67" s="201"/>
      <c r="RBV67" s="58"/>
      <c r="RBY67" s="201"/>
      <c r="RBZ67" s="58"/>
      <c r="RCC67" s="201"/>
      <c r="RCD67" s="58"/>
      <c r="RCG67" s="201"/>
      <c r="RCH67" s="58"/>
      <c r="RCK67" s="201"/>
      <c r="RCL67" s="58"/>
      <c r="RCO67" s="201"/>
      <c r="RCP67" s="58"/>
      <c r="RCS67" s="201"/>
      <c r="RCT67" s="58"/>
      <c r="RCW67" s="201"/>
      <c r="RCX67" s="58"/>
      <c r="RDA67" s="201"/>
      <c r="RDB67" s="58"/>
      <c r="RDE67" s="201"/>
      <c r="RDF67" s="58"/>
      <c r="RDI67" s="201"/>
      <c r="RDJ67" s="58"/>
      <c r="RDM67" s="201"/>
      <c r="RDN67" s="58"/>
      <c r="RDQ67" s="201"/>
      <c r="RDR67" s="58"/>
      <c r="RDU67" s="201"/>
      <c r="RDV67" s="58"/>
      <c r="RDY67" s="201"/>
      <c r="RDZ67" s="58"/>
      <c r="REC67" s="201"/>
      <c r="RED67" s="58"/>
      <c r="REG67" s="201"/>
      <c r="REH67" s="58"/>
      <c r="REK67" s="201"/>
      <c r="REL67" s="58"/>
      <c r="REO67" s="201"/>
      <c r="REP67" s="58"/>
      <c r="RES67" s="201"/>
      <c r="RET67" s="58"/>
      <c r="REW67" s="201"/>
      <c r="REX67" s="58"/>
      <c r="RFA67" s="201"/>
      <c r="RFB67" s="58"/>
      <c r="RFE67" s="201"/>
      <c r="RFF67" s="58"/>
      <c r="RFI67" s="201"/>
      <c r="RFJ67" s="58"/>
      <c r="RFM67" s="201"/>
      <c r="RFN67" s="58"/>
      <c r="RFQ67" s="201"/>
      <c r="RFR67" s="58"/>
      <c r="RFU67" s="201"/>
      <c r="RFV67" s="58"/>
      <c r="RFY67" s="201"/>
      <c r="RFZ67" s="58"/>
      <c r="RGC67" s="201"/>
      <c r="RGD67" s="58"/>
      <c r="RGG67" s="201"/>
      <c r="RGH67" s="58"/>
      <c r="RGK67" s="201"/>
      <c r="RGL67" s="58"/>
      <c r="RGO67" s="201"/>
      <c r="RGP67" s="58"/>
      <c r="RGS67" s="201"/>
      <c r="RGT67" s="58"/>
      <c r="RGW67" s="201"/>
      <c r="RGX67" s="58"/>
      <c r="RHA67" s="201"/>
      <c r="RHB67" s="58"/>
      <c r="RHE67" s="201"/>
      <c r="RHF67" s="58"/>
      <c r="RHI67" s="201"/>
      <c r="RHJ67" s="58"/>
      <c r="RHM67" s="201"/>
      <c r="RHN67" s="58"/>
      <c r="RHQ67" s="201"/>
      <c r="RHR67" s="58"/>
      <c r="RHU67" s="201"/>
      <c r="RHV67" s="58"/>
      <c r="RHY67" s="201"/>
      <c r="RHZ67" s="58"/>
      <c r="RIC67" s="201"/>
      <c r="RID67" s="58"/>
      <c r="RIG67" s="201"/>
      <c r="RIH67" s="58"/>
      <c r="RIK67" s="201"/>
      <c r="RIL67" s="58"/>
      <c r="RIO67" s="201"/>
      <c r="RIP67" s="58"/>
      <c r="RIS67" s="201"/>
      <c r="RIT67" s="58"/>
      <c r="RIW67" s="201"/>
      <c r="RIX67" s="58"/>
      <c r="RJA67" s="201"/>
      <c r="RJB67" s="58"/>
      <c r="RJE67" s="201"/>
      <c r="RJF67" s="58"/>
      <c r="RJI67" s="201"/>
      <c r="RJJ67" s="58"/>
      <c r="RJM67" s="201"/>
      <c r="RJN67" s="58"/>
      <c r="RJQ67" s="201"/>
      <c r="RJR67" s="58"/>
      <c r="RJU67" s="201"/>
      <c r="RJV67" s="58"/>
      <c r="RJY67" s="201"/>
      <c r="RJZ67" s="58"/>
      <c r="RKC67" s="201"/>
      <c r="RKD67" s="58"/>
      <c r="RKG67" s="201"/>
      <c r="RKH67" s="58"/>
      <c r="RKK67" s="201"/>
      <c r="RKL67" s="58"/>
      <c r="RKO67" s="201"/>
      <c r="RKP67" s="58"/>
      <c r="RKS67" s="201"/>
      <c r="RKT67" s="58"/>
      <c r="RKW67" s="201"/>
      <c r="RKX67" s="58"/>
      <c r="RLA67" s="201"/>
      <c r="RLB67" s="58"/>
      <c r="RLE67" s="201"/>
      <c r="RLF67" s="58"/>
      <c r="RLI67" s="201"/>
      <c r="RLJ67" s="58"/>
      <c r="RLM67" s="201"/>
      <c r="RLN67" s="58"/>
      <c r="RLQ67" s="201"/>
      <c r="RLR67" s="58"/>
      <c r="RLU67" s="201"/>
      <c r="RLV67" s="58"/>
      <c r="RLY67" s="201"/>
      <c r="RLZ67" s="58"/>
      <c r="RMC67" s="201"/>
      <c r="RMD67" s="58"/>
      <c r="RMG67" s="201"/>
      <c r="RMH67" s="58"/>
      <c r="RMK67" s="201"/>
      <c r="RML67" s="58"/>
      <c r="RMO67" s="201"/>
      <c r="RMP67" s="58"/>
      <c r="RMS67" s="201"/>
      <c r="RMT67" s="58"/>
      <c r="RMW67" s="201"/>
      <c r="RMX67" s="58"/>
      <c r="RNA67" s="201"/>
      <c r="RNB67" s="58"/>
      <c r="RNE67" s="201"/>
      <c r="RNF67" s="58"/>
      <c r="RNI67" s="201"/>
      <c r="RNJ67" s="58"/>
      <c r="RNM67" s="201"/>
      <c r="RNN67" s="58"/>
      <c r="RNQ67" s="201"/>
      <c r="RNR67" s="58"/>
      <c r="RNU67" s="201"/>
      <c r="RNV67" s="58"/>
      <c r="RNY67" s="201"/>
      <c r="RNZ67" s="58"/>
      <c r="ROC67" s="201"/>
      <c r="ROD67" s="58"/>
      <c r="ROG67" s="201"/>
      <c r="ROH67" s="58"/>
      <c r="ROK67" s="201"/>
      <c r="ROL67" s="58"/>
      <c r="ROO67" s="201"/>
      <c r="ROP67" s="58"/>
      <c r="ROS67" s="201"/>
      <c r="ROT67" s="58"/>
      <c r="ROW67" s="201"/>
      <c r="ROX67" s="58"/>
      <c r="RPA67" s="201"/>
      <c r="RPB67" s="58"/>
      <c r="RPE67" s="201"/>
      <c r="RPF67" s="58"/>
      <c r="RPI67" s="201"/>
      <c r="RPJ67" s="58"/>
      <c r="RPM67" s="201"/>
      <c r="RPN67" s="58"/>
      <c r="RPQ67" s="201"/>
      <c r="RPR67" s="58"/>
      <c r="RPU67" s="201"/>
      <c r="RPV67" s="58"/>
      <c r="RPY67" s="201"/>
      <c r="RPZ67" s="58"/>
      <c r="RQC67" s="201"/>
      <c r="RQD67" s="58"/>
      <c r="RQG67" s="201"/>
      <c r="RQH67" s="58"/>
      <c r="RQK67" s="201"/>
      <c r="RQL67" s="58"/>
      <c r="RQO67" s="201"/>
      <c r="RQP67" s="58"/>
      <c r="RQS67" s="201"/>
      <c r="RQT67" s="58"/>
      <c r="RQW67" s="201"/>
      <c r="RQX67" s="58"/>
      <c r="RRA67" s="201"/>
      <c r="RRB67" s="58"/>
      <c r="RRE67" s="201"/>
      <c r="RRF67" s="58"/>
      <c r="RRI67" s="201"/>
      <c r="RRJ67" s="58"/>
      <c r="RRM67" s="201"/>
      <c r="RRN67" s="58"/>
      <c r="RRQ67" s="201"/>
      <c r="RRR67" s="58"/>
      <c r="RRU67" s="201"/>
      <c r="RRV67" s="58"/>
      <c r="RRY67" s="201"/>
      <c r="RRZ67" s="58"/>
      <c r="RSC67" s="201"/>
      <c r="RSD67" s="58"/>
      <c r="RSG67" s="201"/>
      <c r="RSH67" s="58"/>
      <c r="RSK67" s="201"/>
      <c r="RSL67" s="58"/>
      <c r="RSO67" s="201"/>
      <c r="RSP67" s="58"/>
      <c r="RSS67" s="201"/>
      <c r="RST67" s="58"/>
      <c r="RSW67" s="201"/>
      <c r="RSX67" s="58"/>
      <c r="RTA67" s="201"/>
      <c r="RTB67" s="58"/>
      <c r="RTE67" s="201"/>
      <c r="RTF67" s="58"/>
      <c r="RTI67" s="201"/>
      <c r="RTJ67" s="58"/>
      <c r="RTM67" s="201"/>
      <c r="RTN67" s="58"/>
      <c r="RTQ67" s="201"/>
      <c r="RTR67" s="58"/>
      <c r="RTU67" s="201"/>
      <c r="RTV67" s="58"/>
      <c r="RTY67" s="201"/>
      <c r="RTZ67" s="58"/>
      <c r="RUC67" s="201"/>
      <c r="RUD67" s="58"/>
      <c r="RUG67" s="201"/>
      <c r="RUH67" s="58"/>
      <c r="RUK67" s="201"/>
      <c r="RUL67" s="58"/>
      <c r="RUO67" s="201"/>
      <c r="RUP67" s="58"/>
      <c r="RUS67" s="201"/>
      <c r="RUT67" s="58"/>
      <c r="RUW67" s="201"/>
      <c r="RUX67" s="58"/>
      <c r="RVA67" s="201"/>
      <c r="RVB67" s="58"/>
      <c r="RVE67" s="201"/>
      <c r="RVF67" s="58"/>
      <c r="RVI67" s="201"/>
      <c r="RVJ67" s="58"/>
      <c r="RVM67" s="201"/>
      <c r="RVN67" s="58"/>
      <c r="RVQ67" s="201"/>
      <c r="RVR67" s="58"/>
      <c r="RVU67" s="201"/>
      <c r="RVV67" s="58"/>
      <c r="RVY67" s="201"/>
      <c r="RVZ67" s="58"/>
      <c r="RWC67" s="201"/>
      <c r="RWD67" s="58"/>
      <c r="RWG67" s="201"/>
      <c r="RWH67" s="58"/>
      <c r="RWK67" s="201"/>
      <c r="RWL67" s="58"/>
      <c r="RWO67" s="201"/>
      <c r="RWP67" s="58"/>
      <c r="RWS67" s="201"/>
      <c r="RWT67" s="58"/>
      <c r="RWW67" s="201"/>
      <c r="RWX67" s="58"/>
      <c r="RXA67" s="201"/>
      <c r="RXB67" s="58"/>
      <c r="RXE67" s="201"/>
      <c r="RXF67" s="58"/>
      <c r="RXI67" s="201"/>
      <c r="RXJ67" s="58"/>
      <c r="RXM67" s="201"/>
      <c r="RXN67" s="58"/>
      <c r="RXQ67" s="201"/>
      <c r="RXR67" s="58"/>
      <c r="RXU67" s="201"/>
      <c r="RXV67" s="58"/>
      <c r="RXY67" s="201"/>
      <c r="RXZ67" s="58"/>
      <c r="RYC67" s="201"/>
      <c r="RYD67" s="58"/>
      <c r="RYG67" s="201"/>
      <c r="RYH67" s="58"/>
      <c r="RYK67" s="201"/>
      <c r="RYL67" s="58"/>
      <c r="RYO67" s="201"/>
      <c r="RYP67" s="58"/>
      <c r="RYS67" s="201"/>
      <c r="RYT67" s="58"/>
      <c r="RYW67" s="201"/>
      <c r="RYX67" s="58"/>
      <c r="RZA67" s="201"/>
      <c r="RZB67" s="58"/>
      <c r="RZE67" s="201"/>
      <c r="RZF67" s="58"/>
      <c r="RZI67" s="201"/>
      <c r="RZJ67" s="58"/>
      <c r="RZM67" s="201"/>
      <c r="RZN67" s="58"/>
      <c r="RZQ67" s="201"/>
      <c r="RZR67" s="58"/>
      <c r="RZU67" s="201"/>
      <c r="RZV67" s="58"/>
      <c r="RZY67" s="201"/>
      <c r="RZZ67" s="58"/>
      <c r="SAC67" s="201"/>
      <c r="SAD67" s="58"/>
      <c r="SAG67" s="201"/>
      <c r="SAH67" s="58"/>
      <c r="SAK67" s="201"/>
      <c r="SAL67" s="58"/>
      <c r="SAO67" s="201"/>
      <c r="SAP67" s="58"/>
      <c r="SAS67" s="201"/>
      <c r="SAT67" s="58"/>
      <c r="SAW67" s="201"/>
      <c r="SAX67" s="58"/>
      <c r="SBA67" s="201"/>
      <c r="SBB67" s="58"/>
      <c r="SBE67" s="201"/>
      <c r="SBF67" s="58"/>
      <c r="SBI67" s="201"/>
      <c r="SBJ67" s="58"/>
      <c r="SBM67" s="201"/>
      <c r="SBN67" s="58"/>
      <c r="SBQ67" s="201"/>
      <c r="SBR67" s="58"/>
      <c r="SBU67" s="201"/>
      <c r="SBV67" s="58"/>
      <c r="SBY67" s="201"/>
      <c r="SBZ67" s="58"/>
      <c r="SCC67" s="201"/>
      <c r="SCD67" s="58"/>
      <c r="SCG67" s="201"/>
      <c r="SCH67" s="58"/>
      <c r="SCK67" s="201"/>
      <c r="SCL67" s="58"/>
      <c r="SCO67" s="201"/>
      <c r="SCP67" s="58"/>
      <c r="SCS67" s="201"/>
      <c r="SCT67" s="58"/>
      <c r="SCW67" s="201"/>
      <c r="SCX67" s="58"/>
      <c r="SDA67" s="201"/>
      <c r="SDB67" s="58"/>
      <c r="SDE67" s="201"/>
      <c r="SDF67" s="58"/>
      <c r="SDI67" s="201"/>
      <c r="SDJ67" s="58"/>
      <c r="SDM67" s="201"/>
      <c r="SDN67" s="58"/>
      <c r="SDQ67" s="201"/>
      <c r="SDR67" s="58"/>
      <c r="SDU67" s="201"/>
      <c r="SDV67" s="58"/>
      <c r="SDY67" s="201"/>
      <c r="SDZ67" s="58"/>
      <c r="SEC67" s="201"/>
      <c r="SED67" s="58"/>
      <c r="SEG67" s="201"/>
      <c r="SEH67" s="58"/>
      <c r="SEK67" s="201"/>
      <c r="SEL67" s="58"/>
      <c r="SEO67" s="201"/>
      <c r="SEP67" s="58"/>
      <c r="SES67" s="201"/>
      <c r="SET67" s="58"/>
      <c r="SEW67" s="201"/>
      <c r="SEX67" s="58"/>
      <c r="SFA67" s="201"/>
      <c r="SFB67" s="58"/>
      <c r="SFE67" s="201"/>
      <c r="SFF67" s="58"/>
      <c r="SFI67" s="201"/>
      <c r="SFJ67" s="58"/>
      <c r="SFM67" s="201"/>
      <c r="SFN67" s="58"/>
      <c r="SFQ67" s="201"/>
      <c r="SFR67" s="58"/>
      <c r="SFU67" s="201"/>
      <c r="SFV67" s="58"/>
      <c r="SFY67" s="201"/>
      <c r="SFZ67" s="58"/>
      <c r="SGC67" s="201"/>
      <c r="SGD67" s="58"/>
      <c r="SGG67" s="201"/>
      <c r="SGH67" s="58"/>
      <c r="SGK67" s="201"/>
      <c r="SGL67" s="58"/>
      <c r="SGO67" s="201"/>
      <c r="SGP67" s="58"/>
      <c r="SGS67" s="201"/>
      <c r="SGT67" s="58"/>
      <c r="SGW67" s="201"/>
      <c r="SGX67" s="58"/>
      <c r="SHA67" s="201"/>
      <c r="SHB67" s="58"/>
      <c r="SHE67" s="201"/>
      <c r="SHF67" s="58"/>
      <c r="SHI67" s="201"/>
      <c r="SHJ67" s="58"/>
      <c r="SHM67" s="201"/>
      <c r="SHN67" s="58"/>
      <c r="SHQ67" s="201"/>
      <c r="SHR67" s="58"/>
      <c r="SHU67" s="201"/>
      <c r="SHV67" s="58"/>
      <c r="SHY67" s="201"/>
      <c r="SHZ67" s="58"/>
      <c r="SIC67" s="201"/>
      <c r="SID67" s="58"/>
      <c r="SIG67" s="201"/>
      <c r="SIH67" s="58"/>
      <c r="SIK67" s="201"/>
      <c r="SIL67" s="58"/>
      <c r="SIO67" s="201"/>
      <c r="SIP67" s="58"/>
      <c r="SIS67" s="201"/>
      <c r="SIT67" s="58"/>
      <c r="SIW67" s="201"/>
      <c r="SIX67" s="58"/>
      <c r="SJA67" s="201"/>
      <c r="SJB67" s="58"/>
      <c r="SJE67" s="201"/>
      <c r="SJF67" s="58"/>
      <c r="SJI67" s="201"/>
      <c r="SJJ67" s="58"/>
      <c r="SJM67" s="201"/>
      <c r="SJN67" s="58"/>
      <c r="SJQ67" s="201"/>
      <c r="SJR67" s="58"/>
      <c r="SJU67" s="201"/>
      <c r="SJV67" s="58"/>
      <c r="SJY67" s="201"/>
      <c r="SJZ67" s="58"/>
      <c r="SKC67" s="201"/>
      <c r="SKD67" s="58"/>
      <c r="SKG67" s="201"/>
      <c r="SKH67" s="58"/>
      <c r="SKK67" s="201"/>
      <c r="SKL67" s="58"/>
      <c r="SKO67" s="201"/>
      <c r="SKP67" s="58"/>
      <c r="SKS67" s="201"/>
      <c r="SKT67" s="58"/>
      <c r="SKW67" s="201"/>
      <c r="SKX67" s="58"/>
      <c r="SLA67" s="201"/>
      <c r="SLB67" s="58"/>
      <c r="SLE67" s="201"/>
      <c r="SLF67" s="58"/>
      <c r="SLI67" s="201"/>
      <c r="SLJ67" s="58"/>
      <c r="SLM67" s="201"/>
      <c r="SLN67" s="58"/>
      <c r="SLQ67" s="201"/>
      <c r="SLR67" s="58"/>
      <c r="SLU67" s="201"/>
      <c r="SLV67" s="58"/>
      <c r="SLY67" s="201"/>
      <c r="SLZ67" s="58"/>
      <c r="SMC67" s="201"/>
      <c r="SMD67" s="58"/>
      <c r="SMG67" s="201"/>
      <c r="SMH67" s="58"/>
      <c r="SMK67" s="201"/>
      <c r="SML67" s="58"/>
      <c r="SMO67" s="201"/>
      <c r="SMP67" s="58"/>
      <c r="SMS67" s="201"/>
      <c r="SMT67" s="58"/>
      <c r="SMW67" s="201"/>
      <c r="SMX67" s="58"/>
      <c r="SNA67" s="201"/>
      <c r="SNB67" s="58"/>
      <c r="SNE67" s="201"/>
      <c r="SNF67" s="58"/>
      <c r="SNI67" s="201"/>
      <c r="SNJ67" s="58"/>
      <c r="SNM67" s="201"/>
      <c r="SNN67" s="58"/>
      <c r="SNQ67" s="201"/>
      <c r="SNR67" s="58"/>
      <c r="SNU67" s="201"/>
      <c r="SNV67" s="58"/>
      <c r="SNY67" s="201"/>
      <c r="SNZ67" s="58"/>
      <c r="SOC67" s="201"/>
      <c r="SOD67" s="58"/>
      <c r="SOG67" s="201"/>
      <c r="SOH67" s="58"/>
      <c r="SOK67" s="201"/>
      <c r="SOL67" s="58"/>
      <c r="SOO67" s="201"/>
      <c r="SOP67" s="58"/>
      <c r="SOS67" s="201"/>
      <c r="SOT67" s="58"/>
      <c r="SOW67" s="201"/>
      <c r="SOX67" s="58"/>
      <c r="SPA67" s="201"/>
      <c r="SPB67" s="58"/>
      <c r="SPE67" s="201"/>
      <c r="SPF67" s="58"/>
      <c r="SPI67" s="201"/>
      <c r="SPJ67" s="58"/>
      <c r="SPM67" s="201"/>
      <c r="SPN67" s="58"/>
      <c r="SPQ67" s="201"/>
      <c r="SPR67" s="58"/>
      <c r="SPU67" s="201"/>
      <c r="SPV67" s="58"/>
      <c r="SPY67" s="201"/>
      <c r="SPZ67" s="58"/>
      <c r="SQC67" s="201"/>
      <c r="SQD67" s="58"/>
      <c r="SQG67" s="201"/>
      <c r="SQH67" s="58"/>
      <c r="SQK67" s="201"/>
      <c r="SQL67" s="58"/>
      <c r="SQO67" s="201"/>
      <c r="SQP67" s="58"/>
      <c r="SQS67" s="201"/>
      <c r="SQT67" s="58"/>
      <c r="SQW67" s="201"/>
      <c r="SQX67" s="58"/>
      <c r="SRA67" s="201"/>
      <c r="SRB67" s="58"/>
      <c r="SRE67" s="201"/>
      <c r="SRF67" s="58"/>
      <c r="SRI67" s="201"/>
      <c r="SRJ67" s="58"/>
      <c r="SRM67" s="201"/>
      <c r="SRN67" s="58"/>
      <c r="SRQ67" s="201"/>
      <c r="SRR67" s="58"/>
      <c r="SRU67" s="201"/>
      <c r="SRV67" s="58"/>
      <c r="SRY67" s="201"/>
      <c r="SRZ67" s="58"/>
      <c r="SSC67" s="201"/>
      <c r="SSD67" s="58"/>
      <c r="SSG67" s="201"/>
      <c r="SSH67" s="58"/>
      <c r="SSK67" s="201"/>
      <c r="SSL67" s="58"/>
      <c r="SSO67" s="201"/>
      <c r="SSP67" s="58"/>
      <c r="SSS67" s="201"/>
      <c r="SST67" s="58"/>
      <c r="SSW67" s="201"/>
      <c r="SSX67" s="58"/>
      <c r="STA67" s="201"/>
      <c r="STB67" s="58"/>
      <c r="STE67" s="201"/>
      <c r="STF67" s="58"/>
      <c r="STI67" s="201"/>
      <c r="STJ67" s="58"/>
      <c r="STM67" s="201"/>
      <c r="STN67" s="58"/>
      <c r="STQ67" s="201"/>
      <c r="STR67" s="58"/>
      <c r="STU67" s="201"/>
      <c r="STV67" s="58"/>
      <c r="STY67" s="201"/>
      <c r="STZ67" s="58"/>
      <c r="SUC67" s="201"/>
      <c r="SUD67" s="58"/>
      <c r="SUG67" s="201"/>
      <c r="SUH67" s="58"/>
      <c r="SUK67" s="201"/>
      <c r="SUL67" s="58"/>
      <c r="SUO67" s="201"/>
      <c r="SUP67" s="58"/>
      <c r="SUS67" s="201"/>
      <c r="SUT67" s="58"/>
      <c r="SUW67" s="201"/>
      <c r="SUX67" s="58"/>
      <c r="SVA67" s="201"/>
      <c r="SVB67" s="58"/>
      <c r="SVE67" s="201"/>
      <c r="SVF67" s="58"/>
      <c r="SVI67" s="201"/>
      <c r="SVJ67" s="58"/>
      <c r="SVM67" s="201"/>
      <c r="SVN67" s="58"/>
      <c r="SVQ67" s="201"/>
      <c r="SVR67" s="58"/>
      <c r="SVU67" s="201"/>
      <c r="SVV67" s="58"/>
      <c r="SVY67" s="201"/>
      <c r="SVZ67" s="58"/>
      <c r="SWC67" s="201"/>
      <c r="SWD67" s="58"/>
      <c r="SWG67" s="201"/>
      <c r="SWH67" s="58"/>
      <c r="SWK67" s="201"/>
      <c r="SWL67" s="58"/>
      <c r="SWO67" s="201"/>
      <c r="SWP67" s="58"/>
      <c r="SWS67" s="201"/>
      <c r="SWT67" s="58"/>
      <c r="SWW67" s="201"/>
      <c r="SWX67" s="58"/>
      <c r="SXA67" s="201"/>
      <c r="SXB67" s="58"/>
      <c r="SXE67" s="201"/>
      <c r="SXF67" s="58"/>
      <c r="SXI67" s="201"/>
      <c r="SXJ67" s="58"/>
      <c r="SXM67" s="201"/>
      <c r="SXN67" s="58"/>
      <c r="SXQ67" s="201"/>
      <c r="SXR67" s="58"/>
      <c r="SXU67" s="201"/>
      <c r="SXV67" s="58"/>
      <c r="SXY67" s="201"/>
      <c r="SXZ67" s="58"/>
      <c r="SYC67" s="201"/>
      <c r="SYD67" s="58"/>
      <c r="SYG67" s="201"/>
      <c r="SYH67" s="58"/>
      <c r="SYK67" s="201"/>
      <c r="SYL67" s="58"/>
      <c r="SYO67" s="201"/>
      <c r="SYP67" s="58"/>
      <c r="SYS67" s="201"/>
      <c r="SYT67" s="58"/>
      <c r="SYW67" s="201"/>
      <c r="SYX67" s="58"/>
      <c r="SZA67" s="201"/>
      <c r="SZB67" s="58"/>
      <c r="SZE67" s="201"/>
      <c r="SZF67" s="58"/>
      <c r="SZI67" s="201"/>
      <c r="SZJ67" s="58"/>
      <c r="SZM67" s="201"/>
      <c r="SZN67" s="58"/>
      <c r="SZQ67" s="201"/>
      <c r="SZR67" s="58"/>
      <c r="SZU67" s="201"/>
      <c r="SZV67" s="58"/>
      <c r="SZY67" s="201"/>
      <c r="SZZ67" s="58"/>
      <c r="TAC67" s="201"/>
      <c r="TAD67" s="58"/>
      <c r="TAG67" s="201"/>
      <c r="TAH67" s="58"/>
      <c r="TAK67" s="201"/>
      <c r="TAL67" s="58"/>
      <c r="TAO67" s="201"/>
      <c r="TAP67" s="58"/>
      <c r="TAS67" s="201"/>
      <c r="TAT67" s="58"/>
      <c r="TAW67" s="201"/>
      <c r="TAX67" s="58"/>
      <c r="TBA67" s="201"/>
      <c r="TBB67" s="58"/>
      <c r="TBE67" s="201"/>
      <c r="TBF67" s="58"/>
      <c r="TBI67" s="201"/>
      <c r="TBJ67" s="58"/>
      <c r="TBM67" s="201"/>
      <c r="TBN67" s="58"/>
      <c r="TBQ67" s="201"/>
      <c r="TBR67" s="58"/>
      <c r="TBU67" s="201"/>
      <c r="TBV67" s="58"/>
      <c r="TBY67" s="201"/>
      <c r="TBZ67" s="58"/>
      <c r="TCC67" s="201"/>
      <c r="TCD67" s="58"/>
      <c r="TCG67" s="201"/>
      <c r="TCH67" s="58"/>
      <c r="TCK67" s="201"/>
      <c r="TCL67" s="58"/>
      <c r="TCO67" s="201"/>
      <c r="TCP67" s="58"/>
      <c r="TCS67" s="201"/>
      <c r="TCT67" s="58"/>
      <c r="TCW67" s="201"/>
      <c r="TCX67" s="58"/>
      <c r="TDA67" s="201"/>
      <c r="TDB67" s="58"/>
      <c r="TDE67" s="201"/>
      <c r="TDF67" s="58"/>
      <c r="TDI67" s="201"/>
      <c r="TDJ67" s="58"/>
      <c r="TDM67" s="201"/>
      <c r="TDN67" s="58"/>
      <c r="TDQ67" s="201"/>
      <c r="TDR67" s="58"/>
      <c r="TDU67" s="201"/>
      <c r="TDV67" s="58"/>
      <c r="TDY67" s="201"/>
      <c r="TDZ67" s="58"/>
      <c r="TEC67" s="201"/>
      <c r="TED67" s="58"/>
      <c r="TEG67" s="201"/>
      <c r="TEH67" s="58"/>
      <c r="TEK67" s="201"/>
      <c r="TEL67" s="58"/>
      <c r="TEO67" s="201"/>
      <c r="TEP67" s="58"/>
      <c r="TES67" s="201"/>
      <c r="TET67" s="58"/>
      <c r="TEW67" s="201"/>
      <c r="TEX67" s="58"/>
      <c r="TFA67" s="201"/>
      <c r="TFB67" s="58"/>
      <c r="TFE67" s="201"/>
      <c r="TFF67" s="58"/>
      <c r="TFI67" s="201"/>
      <c r="TFJ67" s="58"/>
      <c r="TFM67" s="201"/>
      <c r="TFN67" s="58"/>
      <c r="TFQ67" s="201"/>
      <c r="TFR67" s="58"/>
      <c r="TFU67" s="201"/>
      <c r="TFV67" s="58"/>
      <c r="TFY67" s="201"/>
      <c r="TFZ67" s="58"/>
      <c r="TGC67" s="201"/>
      <c r="TGD67" s="58"/>
      <c r="TGG67" s="201"/>
      <c r="TGH67" s="58"/>
      <c r="TGK67" s="201"/>
      <c r="TGL67" s="58"/>
      <c r="TGO67" s="201"/>
      <c r="TGP67" s="58"/>
      <c r="TGS67" s="201"/>
      <c r="TGT67" s="58"/>
      <c r="TGW67" s="201"/>
      <c r="TGX67" s="58"/>
      <c r="THA67" s="201"/>
      <c r="THB67" s="58"/>
      <c r="THE67" s="201"/>
      <c r="THF67" s="58"/>
      <c r="THI67" s="201"/>
      <c r="THJ67" s="58"/>
      <c r="THM67" s="201"/>
      <c r="THN67" s="58"/>
      <c r="THQ67" s="201"/>
      <c r="THR67" s="58"/>
      <c r="THU67" s="201"/>
      <c r="THV67" s="58"/>
      <c r="THY67" s="201"/>
      <c r="THZ67" s="58"/>
      <c r="TIC67" s="201"/>
      <c r="TID67" s="58"/>
      <c r="TIG67" s="201"/>
      <c r="TIH67" s="58"/>
      <c r="TIK67" s="201"/>
      <c r="TIL67" s="58"/>
      <c r="TIO67" s="201"/>
      <c r="TIP67" s="58"/>
      <c r="TIS67" s="201"/>
      <c r="TIT67" s="58"/>
      <c r="TIW67" s="201"/>
      <c r="TIX67" s="58"/>
      <c r="TJA67" s="201"/>
      <c r="TJB67" s="58"/>
      <c r="TJE67" s="201"/>
      <c r="TJF67" s="58"/>
      <c r="TJI67" s="201"/>
      <c r="TJJ67" s="58"/>
      <c r="TJM67" s="201"/>
      <c r="TJN67" s="58"/>
      <c r="TJQ67" s="201"/>
      <c r="TJR67" s="58"/>
      <c r="TJU67" s="201"/>
      <c r="TJV67" s="58"/>
      <c r="TJY67" s="201"/>
      <c r="TJZ67" s="58"/>
      <c r="TKC67" s="201"/>
      <c r="TKD67" s="58"/>
      <c r="TKG67" s="201"/>
      <c r="TKH67" s="58"/>
      <c r="TKK67" s="201"/>
      <c r="TKL67" s="58"/>
      <c r="TKO67" s="201"/>
      <c r="TKP67" s="58"/>
      <c r="TKS67" s="201"/>
      <c r="TKT67" s="58"/>
      <c r="TKW67" s="201"/>
      <c r="TKX67" s="58"/>
      <c r="TLA67" s="201"/>
      <c r="TLB67" s="58"/>
      <c r="TLE67" s="201"/>
      <c r="TLF67" s="58"/>
      <c r="TLI67" s="201"/>
      <c r="TLJ67" s="58"/>
      <c r="TLM67" s="201"/>
      <c r="TLN67" s="58"/>
      <c r="TLQ67" s="201"/>
      <c r="TLR67" s="58"/>
      <c r="TLU67" s="201"/>
      <c r="TLV67" s="58"/>
      <c r="TLY67" s="201"/>
      <c r="TLZ67" s="58"/>
      <c r="TMC67" s="201"/>
      <c r="TMD67" s="58"/>
      <c r="TMG67" s="201"/>
      <c r="TMH67" s="58"/>
      <c r="TMK67" s="201"/>
      <c r="TML67" s="58"/>
      <c r="TMO67" s="201"/>
      <c r="TMP67" s="58"/>
      <c r="TMS67" s="201"/>
      <c r="TMT67" s="58"/>
      <c r="TMW67" s="201"/>
      <c r="TMX67" s="58"/>
      <c r="TNA67" s="201"/>
      <c r="TNB67" s="58"/>
      <c r="TNE67" s="201"/>
      <c r="TNF67" s="58"/>
      <c r="TNI67" s="201"/>
      <c r="TNJ67" s="58"/>
      <c r="TNM67" s="201"/>
      <c r="TNN67" s="58"/>
      <c r="TNQ67" s="201"/>
      <c r="TNR67" s="58"/>
      <c r="TNU67" s="201"/>
      <c r="TNV67" s="58"/>
      <c r="TNY67" s="201"/>
      <c r="TNZ67" s="58"/>
      <c r="TOC67" s="201"/>
      <c r="TOD67" s="58"/>
      <c r="TOG67" s="201"/>
      <c r="TOH67" s="58"/>
      <c r="TOK67" s="201"/>
      <c r="TOL67" s="58"/>
      <c r="TOO67" s="201"/>
      <c r="TOP67" s="58"/>
      <c r="TOS67" s="201"/>
      <c r="TOT67" s="58"/>
      <c r="TOW67" s="201"/>
      <c r="TOX67" s="58"/>
      <c r="TPA67" s="201"/>
      <c r="TPB67" s="58"/>
      <c r="TPE67" s="201"/>
      <c r="TPF67" s="58"/>
      <c r="TPI67" s="201"/>
      <c r="TPJ67" s="58"/>
      <c r="TPM67" s="201"/>
      <c r="TPN67" s="58"/>
      <c r="TPQ67" s="201"/>
      <c r="TPR67" s="58"/>
      <c r="TPU67" s="201"/>
      <c r="TPV67" s="58"/>
      <c r="TPY67" s="201"/>
      <c r="TPZ67" s="58"/>
      <c r="TQC67" s="201"/>
      <c r="TQD67" s="58"/>
      <c r="TQG67" s="201"/>
      <c r="TQH67" s="58"/>
      <c r="TQK67" s="201"/>
      <c r="TQL67" s="58"/>
      <c r="TQO67" s="201"/>
      <c r="TQP67" s="58"/>
      <c r="TQS67" s="201"/>
      <c r="TQT67" s="58"/>
      <c r="TQW67" s="201"/>
      <c r="TQX67" s="58"/>
      <c r="TRA67" s="201"/>
      <c r="TRB67" s="58"/>
      <c r="TRE67" s="201"/>
      <c r="TRF67" s="58"/>
      <c r="TRI67" s="201"/>
      <c r="TRJ67" s="58"/>
      <c r="TRM67" s="201"/>
      <c r="TRN67" s="58"/>
      <c r="TRQ67" s="201"/>
      <c r="TRR67" s="58"/>
      <c r="TRU67" s="201"/>
      <c r="TRV67" s="58"/>
      <c r="TRY67" s="201"/>
      <c r="TRZ67" s="58"/>
      <c r="TSC67" s="201"/>
      <c r="TSD67" s="58"/>
      <c r="TSG67" s="201"/>
      <c r="TSH67" s="58"/>
      <c r="TSK67" s="201"/>
      <c r="TSL67" s="58"/>
      <c r="TSO67" s="201"/>
      <c r="TSP67" s="58"/>
      <c r="TSS67" s="201"/>
      <c r="TST67" s="58"/>
      <c r="TSW67" s="201"/>
      <c r="TSX67" s="58"/>
      <c r="TTA67" s="201"/>
      <c r="TTB67" s="58"/>
      <c r="TTE67" s="201"/>
      <c r="TTF67" s="58"/>
      <c r="TTI67" s="201"/>
      <c r="TTJ67" s="58"/>
      <c r="TTM67" s="201"/>
      <c r="TTN67" s="58"/>
      <c r="TTQ67" s="201"/>
      <c r="TTR67" s="58"/>
      <c r="TTU67" s="201"/>
      <c r="TTV67" s="58"/>
      <c r="TTY67" s="201"/>
      <c r="TTZ67" s="58"/>
      <c r="TUC67" s="201"/>
      <c r="TUD67" s="58"/>
      <c r="TUG67" s="201"/>
      <c r="TUH67" s="58"/>
      <c r="TUK67" s="201"/>
      <c r="TUL67" s="58"/>
      <c r="TUO67" s="201"/>
      <c r="TUP67" s="58"/>
      <c r="TUS67" s="201"/>
      <c r="TUT67" s="58"/>
      <c r="TUW67" s="201"/>
      <c r="TUX67" s="58"/>
      <c r="TVA67" s="201"/>
      <c r="TVB67" s="58"/>
      <c r="TVE67" s="201"/>
      <c r="TVF67" s="58"/>
      <c r="TVI67" s="201"/>
      <c r="TVJ67" s="58"/>
      <c r="TVM67" s="201"/>
      <c r="TVN67" s="58"/>
      <c r="TVQ67" s="201"/>
      <c r="TVR67" s="58"/>
      <c r="TVU67" s="201"/>
      <c r="TVV67" s="58"/>
      <c r="TVY67" s="201"/>
      <c r="TVZ67" s="58"/>
      <c r="TWC67" s="201"/>
      <c r="TWD67" s="58"/>
      <c r="TWG67" s="201"/>
      <c r="TWH67" s="58"/>
      <c r="TWK67" s="201"/>
      <c r="TWL67" s="58"/>
      <c r="TWO67" s="201"/>
      <c r="TWP67" s="58"/>
      <c r="TWS67" s="201"/>
      <c r="TWT67" s="58"/>
      <c r="TWW67" s="201"/>
      <c r="TWX67" s="58"/>
      <c r="TXA67" s="201"/>
      <c r="TXB67" s="58"/>
      <c r="TXE67" s="201"/>
      <c r="TXF67" s="58"/>
      <c r="TXI67" s="201"/>
      <c r="TXJ67" s="58"/>
      <c r="TXM67" s="201"/>
      <c r="TXN67" s="58"/>
      <c r="TXQ67" s="201"/>
      <c r="TXR67" s="58"/>
      <c r="TXU67" s="201"/>
      <c r="TXV67" s="58"/>
      <c r="TXY67" s="201"/>
      <c r="TXZ67" s="58"/>
      <c r="TYC67" s="201"/>
      <c r="TYD67" s="58"/>
      <c r="TYG67" s="201"/>
      <c r="TYH67" s="58"/>
      <c r="TYK67" s="201"/>
      <c r="TYL67" s="58"/>
      <c r="TYO67" s="201"/>
      <c r="TYP67" s="58"/>
      <c r="TYS67" s="201"/>
      <c r="TYT67" s="58"/>
      <c r="TYW67" s="201"/>
      <c r="TYX67" s="58"/>
      <c r="TZA67" s="201"/>
      <c r="TZB67" s="58"/>
      <c r="TZE67" s="201"/>
      <c r="TZF67" s="58"/>
      <c r="TZI67" s="201"/>
      <c r="TZJ67" s="58"/>
      <c r="TZM67" s="201"/>
      <c r="TZN67" s="58"/>
      <c r="TZQ67" s="201"/>
      <c r="TZR67" s="58"/>
      <c r="TZU67" s="201"/>
      <c r="TZV67" s="58"/>
      <c r="TZY67" s="201"/>
      <c r="TZZ67" s="58"/>
      <c r="UAC67" s="201"/>
      <c r="UAD67" s="58"/>
      <c r="UAG67" s="201"/>
      <c r="UAH67" s="58"/>
      <c r="UAK67" s="201"/>
      <c r="UAL67" s="58"/>
      <c r="UAO67" s="201"/>
      <c r="UAP67" s="58"/>
      <c r="UAS67" s="201"/>
      <c r="UAT67" s="58"/>
      <c r="UAW67" s="201"/>
      <c r="UAX67" s="58"/>
      <c r="UBA67" s="201"/>
      <c r="UBB67" s="58"/>
      <c r="UBE67" s="201"/>
      <c r="UBF67" s="58"/>
      <c r="UBI67" s="201"/>
      <c r="UBJ67" s="58"/>
      <c r="UBM67" s="201"/>
      <c r="UBN67" s="58"/>
      <c r="UBQ67" s="201"/>
      <c r="UBR67" s="58"/>
      <c r="UBU67" s="201"/>
      <c r="UBV67" s="58"/>
      <c r="UBY67" s="201"/>
      <c r="UBZ67" s="58"/>
      <c r="UCC67" s="201"/>
      <c r="UCD67" s="58"/>
      <c r="UCG67" s="201"/>
      <c r="UCH67" s="58"/>
      <c r="UCK67" s="201"/>
      <c r="UCL67" s="58"/>
      <c r="UCO67" s="201"/>
      <c r="UCP67" s="58"/>
      <c r="UCS67" s="201"/>
      <c r="UCT67" s="58"/>
      <c r="UCW67" s="201"/>
      <c r="UCX67" s="58"/>
      <c r="UDA67" s="201"/>
      <c r="UDB67" s="58"/>
      <c r="UDE67" s="201"/>
      <c r="UDF67" s="58"/>
      <c r="UDI67" s="201"/>
      <c r="UDJ67" s="58"/>
      <c r="UDM67" s="201"/>
      <c r="UDN67" s="58"/>
      <c r="UDQ67" s="201"/>
      <c r="UDR67" s="58"/>
      <c r="UDU67" s="201"/>
      <c r="UDV67" s="58"/>
      <c r="UDY67" s="201"/>
      <c r="UDZ67" s="58"/>
      <c r="UEC67" s="201"/>
      <c r="UED67" s="58"/>
      <c r="UEG67" s="201"/>
      <c r="UEH67" s="58"/>
      <c r="UEK67" s="201"/>
      <c r="UEL67" s="58"/>
      <c r="UEO67" s="201"/>
      <c r="UEP67" s="58"/>
      <c r="UES67" s="201"/>
      <c r="UET67" s="58"/>
      <c r="UEW67" s="201"/>
      <c r="UEX67" s="58"/>
      <c r="UFA67" s="201"/>
      <c r="UFB67" s="58"/>
      <c r="UFE67" s="201"/>
      <c r="UFF67" s="58"/>
      <c r="UFI67" s="201"/>
      <c r="UFJ67" s="58"/>
      <c r="UFM67" s="201"/>
      <c r="UFN67" s="58"/>
      <c r="UFQ67" s="201"/>
      <c r="UFR67" s="58"/>
      <c r="UFU67" s="201"/>
      <c r="UFV67" s="58"/>
      <c r="UFY67" s="201"/>
      <c r="UFZ67" s="58"/>
      <c r="UGC67" s="201"/>
      <c r="UGD67" s="58"/>
      <c r="UGG67" s="201"/>
      <c r="UGH67" s="58"/>
      <c r="UGK67" s="201"/>
      <c r="UGL67" s="58"/>
      <c r="UGO67" s="201"/>
      <c r="UGP67" s="58"/>
      <c r="UGS67" s="201"/>
      <c r="UGT67" s="58"/>
      <c r="UGW67" s="201"/>
      <c r="UGX67" s="58"/>
      <c r="UHA67" s="201"/>
      <c r="UHB67" s="58"/>
      <c r="UHE67" s="201"/>
      <c r="UHF67" s="58"/>
      <c r="UHI67" s="201"/>
      <c r="UHJ67" s="58"/>
      <c r="UHM67" s="201"/>
      <c r="UHN67" s="58"/>
      <c r="UHQ67" s="201"/>
      <c r="UHR67" s="58"/>
      <c r="UHU67" s="201"/>
      <c r="UHV67" s="58"/>
      <c r="UHY67" s="201"/>
      <c r="UHZ67" s="58"/>
      <c r="UIC67" s="201"/>
      <c r="UID67" s="58"/>
      <c r="UIG67" s="201"/>
      <c r="UIH67" s="58"/>
      <c r="UIK67" s="201"/>
      <c r="UIL67" s="58"/>
      <c r="UIO67" s="201"/>
      <c r="UIP67" s="58"/>
      <c r="UIS67" s="201"/>
      <c r="UIT67" s="58"/>
      <c r="UIW67" s="201"/>
      <c r="UIX67" s="58"/>
      <c r="UJA67" s="201"/>
      <c r="UJB67" s="58"/>
      <c r="UJE67" s="201"/>
      <c r="UJF67" s="58"/>
      <c r="UJI67" s="201"/>
      <c r="UJJ67" s="58"/>
      <c r="UJM67" s="201"/>
      <c r="UJN67" s="58"/>
      <c r="UJQ67" s="201"/>
      <c r="UJR67" s="58"/>
      <c r="UJU67" s="201"/>
      <c r="UJV67" s="58"/>
      <c r="UJY67" s="201"/>
      <c r="UJZ67" s="58"/>
      <c r="UKC67" s="201"/>
      <c r="UKD67" s="58"/>
      <c r="UKG67" s="201"/>
      <c r="UKH67" s="58"/>
      <c r="UKK67" s="201"/>
      <c r="UKL67" s="58"/>
      <c r="UKO67" s="201"/>
      <c r="UKP67" s="58"/>
      <c r="UKS67" s="201"/>
      <c r="UKT67" s="58"/>
      <c r="UKW67" s="201"/>
      <c r="UKX67" s="58"/>
      <c r="ULA67" s="201"/>
      <c r="ULB67" s="58"/>
      <c r="ULE67" s="201"/>
      <c r="ULF67" s="58"/>
      <c r="ULI67" s="201"/>
      <c r="ULJ67" s="58"/>
      <c r="ULM67" s="201"/>
      <c r="ULN67" s="58"/>
      <c r="ULQ67" s="201"/>
      <c r="ULR67" s="58"/>
      <c r="ULU67" s="201"/>
      <c r="ULV67" s="58"/>
      <c r="ULY67" s="201"/>
      <c r="ULZ67" s="58"/>
      <c r="UMC67" s="201"/>
      <c r="UMD67" s="58"/>
      <c r="UMG67" s="201"/>
      <c r="UMH67" s="58"/>
      <c r="UMK67" s="201"/>
      <c r="UML67" s="58"/>
      <c r="UMO67" s="201"/>
      <c r="UMP67" s="58"/>
      <c r="UMS67" s="201"/>
      <c r="UMT67" s="58"/>
      <c r="UMW67" s="201"/>
      <c r="UMX67" s="58"/>
      <c r="UNA67" s="201"/>
      <c r="UNB67" s="58"/>
      <c r="UNE67" s="201"/>
      <c r="UNF67" s="58"/>
      <c r="UNI67" s="201"/>
      <c r="UNJ67" s="58"/>
      <c r="UNM67" s="201"/>
      <c r="UNN67" s="58"/>
      <c r="UNQ67" s="201"/>
      <c r="UNR67" s="58"/>
      <c r="UNU67" s="201"/>
      <c r="UNV67" s="58"/>
      <c r="UNY67" s="201"/>
      <c r="UNZ67" s="58"/>
      <c r="UOC67" s="201"/>
      <c r="UOD67" s="58"/>
      <c r="UOG67" s="201"/>
      <c r="UOH67" s="58"/>
      <c r="UOK67" s="201"/>
      <c r="UOL67" s="58"/>
      <c r="UOO67" s="201"/>
      <c r="UOP67" s="58"/>
      <c r="UOS67" s="201"/>
      <c r="UOT67" s="58"/>
      <c r="UOW67" s="201"/>
      <c r="UOX67" s="58"/>
      <c r="UPA67" s="201"/>
      <c r="UPB67" s="58"/>
      <c r="UPE67" s="201"/>
      <c r="UPF67" s="58"/>
      <c r="UPI67" s="201"/>
      <c r="UPJ67" s="58"/>
      <c r="UPM67" s="201"/>
      <c r="UPN67" s="58"/>
      <c r="UPQ67" s="201"/>
      <c r="UPR67" s="58"/>
      <c r="UPU67" s="201"/>
      <c r="UPV67" s="58"/>
      <c r="UPY67" s="201"/>
      <c r="UPZ67" s="58"/>
      <c r="UQC67" s="201"/>
      <c r="UQD67" s="58"/>
      <c r="UQG67" s="201"/>
      <c r="UQH67" s="58"/>
      <c r="UQK67" s="201"/>
      <c r="UQL67" s="58"/>
      <c r="UQO67" s="201"/>
      <c r="UQP67" s="58"/>
      <c r="UQS67" s="201"/>
      <c r="UQT67" s="58"/>
      <c r="UQW67" s="201"/>
      <c r="UQX67" s="58"/>
      <c r="URA67" s="201"/>
      <c r="URB67" s="58"/>
      <c r="URE67" s="201"/>
      <c r="URF67" s="58"/>
      <c r="URI67" s="201"/>
      <c r="URJ67" s="58"/>
      <c r="URM67" s="201"/>
      <c r="URN67" s="58"/>
      <c r="URQ67" s="201"/>
      <c r="URR67" s="58"/>
      <c r="URU67" s="201"/>
      <c r="URV67" s="58"/>
      <c r="URY67" s="201"/>
      <c r="URZ67" s="58"/>
      <c r="USC67" s="201"/>
      <c r="USD67" s="58"/>
      <c r="USG67" s="201"/>
      <c r="USH67" s="58"/>
      <c r="USK67" s="201"/>
      <c r="USL67" s="58"/>
      <c r="USO67" s="201"/>
      <c r="USP67" s="58"/>
      <c r="USS67" s="201"/>
      <c r="UST67" s="58"/>
      <c r="USW67" s="201"/>
      <c r="USX67" s="58"/>
      <c r="UTA67" s="201"/>
      <c r="UTB67" s="58"/>
      <c r="UTE67" s="201"/>
      <c r="UTF67" s="58"/>
      <c r="UTI67" s="201"/>
      <c r="UTJ67" s="58"/>
      <c r="UTM67" s="201"/>
      <c r="UTN67" s="58"/>
      <c r="UTQ67" s="201"/>
      <c r="UTR67" s="58"/>
      <c r="UTU67" s="201"/>
      <c r="UTV67" s="58"/>
      <c r="UTY67" s="201"/>
      <c r="UTZ67" s="58"/>
      <c r="UUC67" s="201"/>
      <c r="UUD67" s="58"/>
      <c r="UUG67" s="201"/>
      <c r="UUH67" s="58"/>
      <c r="UUK67" s="201"/>
      <c r="UUL67" s="58"/>
      <c r="UUO67" s="201"/>
      <c r="UUP67" s="58"/>
      <c r="UUS67" s="201"/>
      <c r="UUT67" s="58"/>
      <c r="UUW67" s="201"/>
      <c r="UUX67" s="58"/>
      <c r="UVA67" s="201"/>
      <c r="UVB67" s="58"/>
      <c r="UVE67" s="201"/>
      <c r="UVF67" s="58"/>
      <c r="UVI67" s="201"/>
      <c r="UVJ67" s="58"/>
      <c r="UVM67" s="201"/>
      <c r="UVN67" s="58"/>
      <c r="UVQ67" s="201"/>
      <c r="UVR67" s="58"/>
      <c r="UVU67" s="201"/>
      <c r="UVV67" s="58"/>
      <c r="UVY67" s="201"/>
      <c r="UVZ67" s="58"/>
      <c r="UWC67" s="201"/>
      <c r="UWD67" s="58"/>
      <c r="UWG67" s="201"/>
      <c r="UWH67" s="58"/>
      <c r="UWK67" s="201"/>
      <c r="UWL67" s="58"/>
      <c r="UWO67" s="201"/>
      <c r="UWP67" s="58"/>
      <c r="UWS67" s="201"/>
      <c r="UWT67" s="58"/>
      <c r="UWW67" s="201"/>
      <c r="UWX67" s="58"/>
      <c r="UXA67" s="201"/>
      <c r="UXB67" s="58"/>
      <c r="UXE67" s="201"/>
      <c r="UXF67" s="58"/>
      <c r="UXI67" s="201"/>
      <c r="UXJ67" s="58"/>
      <c r="UXM67" s="201"/>
      <c r="UXN67" s="58"/>
      <c r="UXQ67" s="201"/>
      <c r="UXR67" s="58"/>
      <c r="UXU67" s="201"/>
      <c r="UXV67" s="58"/>
      <c r="UXY67" s="201"/>
      <c r="UXZ67" s="58"/>
      <c r="UYC67" s="201"/>
      <c r="UYD67" s="58"/>
      <c r="UYG67" s="201"/>
      <c r="UYH67" s="58"/>
      <c r="UYK67" s="201"/>
      <c r="UYL67" s="58"/>
      <c r="UYO67" s="201"/>
      <c r="UYP67" s="58"/>
      <c r="UYS67" s="201"/>
      <c r="UYT67" s="58"/>
      <c r="UYW67" s="201"/>
      <c r="UYX67" s="58"/>
      <c r="UZA67" s="201"/>
      <c r="UZB67" s="58"/>
      <c r="UZE67" s="201"/>
      <c r="UZF67" s="58"/>
      <c r="UZI67" s="201"/>
      <c r="UZJ67" s="58"/>
      <c r="UZM67" s="201"/>
      <c r="UZN67" s="58"/>
      <c r="UZQ67" s="201"/>
      <c r="UZR67" s="58"/>
      <c r="UZU67" s="201"/>
      <c r="UZV67" s="58"/>
      <c r="UZY67" s="201"/>
      <c r="UZZ67" s="58"/>
      <c r="VAC67" s="201"/>
      <c r="VAD67" s="58"/>
      <c r="VAG67" s="201"/>
      <c r="VAH67" s="58"/>
      <c r="VAK67" s="201"/>
      <c r="VAL67" s="58"/>
      <c r="VAO67" s="201"/>
      <c r="VAP67" s="58"/>
      <c r="VAS67" s="201"/>
      <c r="VAT67" s="58"/>
      <c r="VAW67" s="201"/>
      <c r="VAX67" s="58"/>
      <c r="VBA67" s="201"/>
      <c r="VBB67" s="58"/>
      <c r="VBE67" s="201"/>
      <c r="VBF67" s="58"/>
      <c r="VBI67" s="201"/>
      <c r="VBJ67" s="58"/>
      <c r="VBM67" s="201"/>
      <c r="VBN67" s="58"/>
      <c r="VBQ67" s="201"/>
      <c r="VBR67" s="58"/>
      <c r="VBU67" s="201"/>
      <c r="VBV67" s="58"/>
      <c r="VBY67" s="201"/>
      <c r="VBZ67" s="58"/>
      <c r="VCC67" s="201"/>
      <c r="VCD67" s="58"/>
      <c r="VCG67" s="201"/>
      <c r="VCH67" s="58"/>
      <c r="VCK67" s="201"/>
      <c r="VCL67" s="58"/>
      <c r="VCO67" s="201"/>
      <c r="VCP67" s="58"/>
      <c r="VCS67" s="201"/>
      <c r="VCT67" s="58"/>
      <c r="VCW67" s="201"/>
      <c r="VCX67" s="58"/>
      <c r="VDA67" s="201"/>
      <c r="VDB67" s="58"/>
      <c r="VDE67" s="201"/>
      <c r="VDF67" s="58"/>
      <c r="VDI67" s="201"/>
      <c r="VDJ67" s="58"/>
      <c r="VDM67" s="201"/>
      <c r="VDN67" s="58"/>
      <c r="VDQ67" s="201"/>
      <c r="VDR67" s="58"/>
      <c r="VDU67" s="201"/>
      <c r="VDV67" s="58"/>
      <c r="VDY67" s="201"/>
      <c r="VDZ67" s="58"/>
      <c r="VEC67" s="201"/>
      <c r="VED67" s="58"/>
      <c r="VEG67" s="201"/>
      <c r="VEH67" s="58"/>
      <c r="VEK67" s="201"/>
      <c r="VEL67" s="58"/>
      <c r="VEO67" s="201"/>
      <c r="VEP67" s="58"/>
      <c r="VES67" s="201"/>
      <c r="VET67" s="58"/>
      <c r="VEW67" s="201"/>
      <c r="VEX67" s="58"/>
      <c r="VFA67" s="201"/>
      <c r="VFB67" s="58"/>
      <c r="VFE67" s="201"/>
      <c r="VFF67" s="58"/>
      <c r="VFI67" s="201"/>
      <c r="VFJ67" s="58"/>
      <c r="VFM67" s="201"/>
      <c r="VFN67" s="58"/>
      <c r="VFQ67" s="201"/>
      <c r="VFR67" s="58"/>
      <c r="VFU67" s="201"/>
      <c r="VFV67" s="58"/>
      <c r="VFY67" s="201"/>
      <c r="VFZ67" s="58"/>
      <c r="VGC67" s="201"/>
      <c r="VGD67" s="58"/>
      <c r="VGG67" s="201"/>
      <c r="VGH67" s="58"/>
      <c r="VGK67" s="201"/>
      <c r="VGL67" s="58"/>
      <c r="VGO67" s="201"/>
      <c r="VGP67" s="58"/>
      <c r="VGS67" s="201"/>
      <c r="VGT67" s="58"/>
      <c r="VGW67" s="201"/>
      <c r="VGX67" s="58"/>
      <c r="VHA67" s="201"/>
      <c r="VHB67" s="58"/>
      <c r="VHE67" s="201"/>
      <c r="VHF67" s="58"/>
      <c r="VHI67" s="201"/>
      <c r="VHJ67" s="58"/>
      <c r="VHM67" s="201"/>
      <c r="VHN67" s="58"/>
      <c r="VHQ67" s="201"/>
      <c r="VHR67" s="58"/>
      <c r="VHU67" s="201"/>
      <c r="VHV67" s="58"/>
      <c r="VHY67" s="201"/>
      <c r="VHZ67" s="58"/>
      <c r="VIC67" s="201"/>
      <c r="VID67" s="58"/>
      <c r="VIG67" s="201"/>
      <c r="VIH67" s="58"/>
      <c r="VIK67" s="201"/>
      <c r="VIL67" s="58"/>
      <c r="VIO67" s="201"/>
      <c r="VIP67" s="58"/>
      <c r="VIS67" s="201"/>
      <c r="VIT67" s="58"/>
      <c r="VIW67" s="201"/>
      <c r="VIX67" s="58"/>
      <c r="VJA67" s="201"/>
      <c r="VJB67" s="58"/>
      <c r="VJE67" s="201"/>
      <c r="VJF67" s="58"/>
      <c r="VJI67" s="201"/>
      <c r="VJJ67" s="58"/>
      <c r="VJM67" s="201"/>
      <c r="VJN67" s="58"/>
      <c r="VJQ67" s="201"/>
      <c r="VJR67" s="58"/>
      <c r="VJU67" s="201"/>
      <c r="VJV67" s="58"/>
      <c r="VJY67" s="201"/>
      <c r="VJZ67" s="58"/>
      <c r="VKC67" s="201"/>
      <c r="VKD67" s="58"/>
      <c r="VKG67" s="201"/>
      <c r="VKH67" s="58"/>
      <c r="VKK67" s="201"/>
      <c r="VKL67" s="58"/>
      <c r="VKO67" s="201"/>
      <c r="VKP67" s="58"/>
      <c r="VKS67" s="201"/>
      <c r="VKT67" s="58"/>
      <c r="VKW67" s="201"/>
      <c r="VKX67" s="58"/>
      <c r="VLA67" s="201"/>
      <c r="VLB67" s="58"/>
      <c r="VLE67" s="201"/>
      <c r="VLF67" s="58"/>
      <c r="VLI67" s="201"/>
      <c r="VLJ67" s="58"/>
      <c r="VLM67" s="201"/>
      <c r="VLN67" s="58"/>
      <c r="VLQ67" s="201"/>
      <c r="VLR67" s="58"/>
      <c r="VLU67" s="201"/>
      <c r="VLV67" s="58"/>
      <c r="VLY67" s="201"/>
      <c r="VLZ67" s="58"/>
      <c r="VMC67" s="201"/>
      <c r="VMD67" s="58"/>
      <c r="VMG67" s="201"/>
      <c r="VMH67" s="58"/>
      <c r="VMK67" s="201"/>
      <c r="VML67" s="58"/>
      <c r="VMO67" s="201"/>
      <c r="VMP67" s="58"/>
      <c r="VMS67" s="201"/>
      <c r="VMT67" s="58"/>
      <c r="VMW67" s="201"/>
      <c r="VMX67" s="58"/>
      <c r="VNA67" s="201"/>
      <c r="VNB67" s="58"/>
      <c r="VNE67" s="201"/>
      <c r="VNF67" s="58"/>
      <c r="VNI67" s="201"/>
      <c r="VNJ67" s="58"/>
      <c r="VNM67" s="201"/>
      <c r="VNN67" s="58"/>
      <c r="VNQ67" s="201"/>
      <c r="VNR67" s="58"/>
      <c r="VNU67" s="201"/>
      <c r="VNV67" s="58"/>
      <c r="VNY67" s="201"/>
      <c r="VNZ67" s="58"/>
      <c r="VOC67" s="201"/>
      <c r="VOD67" s="58"/>
      <c r="VOG67" s="201"/>
      <c r="VOH67" s="58"/>
      <c r="VOK67" s="201"/>
      <c r="VOL67" s="58"/>
      <c r="VOO67" s="201"/>
      <c r="VOP67" s="58"/>
      <c r="VOS67" s="201"/>
      <c r="VOT67" s="58"/>
      <c r="VOW67" s="201"/>
      <c r="VOX67" s="58"/>
      <c r="VPA67" s="201"/>
      <c r="VPB67" s="58"/>
      <c r="VPE67" s="201"/>
      <c r="VPF67" s="58"/>
      <c r="VPI67" s="201"/>
      <c r="VPJ67" s="58"/>
      <c r="VPM67" s="201"/>
      <c r="VPN67" s="58"/>
      <c r="VPQ67" s="201"/>
      <c r="VPR67" s="58"/>
      <c r="VPU67" s="201"/>
      <c r="VPV67" s="58"/>
      <c r="VPY67" s="201"/>
      <c r="VPZ67" s="58"/>
      <c r="VQC67" s="201"/>
      <c r="VQD67" s="58"/>
      <c r="VQG67" s="201"/>
      <c r="VQH67" s="58"/>
      <c r="VQK67" s="201"/>
      <c r="VQL67" s="58"/>
      <c r="VQO67" s="201"/>
      <c r="VQP67" s="58"/>
      <c r="VQS67" s="201"/>
      <c r="VQT67" s="58"/>
      <c r="VQW67" s="201"/>
      <c r="VQX67" s="58"/>
      <c r="VRA67" s="201"/>
      <c r="VRB67" s="58"/>
      <c r="VRE67" s="201"/>
      <c r="VRF67" s="58"/>
      <c r="VRI67" s="201"/>
      <c r="VRJ67" s="58"/>
      <c r="VRM67" s="201"/>
      <c r="VRN67" s="58"/>
      <c r="VRQ67" s="201"/>
      <c r="VRR67" s="58"/>
      <c r="VRU67" s="201"/>
      <c r="VRV67" s="58"/>
      <c r="VRY67" s="201"/>
      <c r="VRZ67" s="58"/>
      <c r="VSC67" s="201"/>
      <c r="VSD67" s="58"/>
      <c r="VSG67" s="201"/>
      <c r="VSH67" s="58"/>
      <c r="VSK67" s="201"/>
      <c r="VSL67" s="58"/>
      <c r="VSO67" s="201"/>
      <c r="VSP67" s="58"/>
      <c r="VSS67" s="201"/>
      <c r="VST67" s="58"/>
      <c r="VSW67" s="201"/>
      <c r="VSX67" s="58"/>
      <c r="VTA67" s="201"/>
      <c r="VTB67" s="58"/>
      <c r="VTE67" s="201"/>
      <c r="VTF67" s="58"/>
      <c r="VTI67" s="201"/>
      <c r="VTJ67" s="58"/>
      <c r="VTM67" s="201"/>
      <c r="VTN67" s="58"/>
      <c r="VTQ67" s="201"/>
      <c r="VTR67" s="58"/>
      <c r="VTU67" s="201"/>
      <c r="VTV67" s="58"/>
      <c r="VTY67" s="201"/>
      <c r="VTZ67" s="58"/>
      <c r="VUC67" s="201"/>
      <c r="VUD67" s="58"/>
      <c r="VUG67" s="201"/>
      <c r="VUH67" s="58"/>
      <c r="VUK67" s="201"/>
      <c r="VUL67" s="58"/>
      <c r="VUO67" s="201"/>
      <c r="VUP67" s="58"/>
      <c r="VUS67" s="201"/>
      <c r="VUT67" s="58"/>
      <c r="VUW67" s="201"/>
      <c r="VUX67" s="58"/>
      <c r="VVA67" s="201"/>
      <c r="VVB67" s="58"/>
      <c r="VVE67" s="201"/>
      <c r="VVF67" s="58"/>
      <c r="VVI67" s="201"/>
      <c r="VVJ67" s="58"/>
      <c r="VVM67" s="201"/>
      <c r="VVN67" s="58"/>
      <c r="VVQ67" s="201"/>
      <c r="VVR67" s="58"/>
      <c r="VVU67" s="201"/>
      <c r="VVV67" s="58"/>
      <c r="VVY67" s="201"/>
      <c r="VVZ67" s="58"/>
      <c r="VWC67" s="201"/>
      <c r="VWD67" s="58"/>
      <c r="VWG67" s="201"/>
      <c r="VWH67" s="58"/>
      <c r="VWK67" s="201"/>
      <c r="VWL67" s="58"/>
      <c r="VWO67" s="201"/>
      <c r="VWP67" s="58"/>
      <c r="VWS67" s="201"/>
      <c r="VWT67" s="58"/>
      <c r="VWW67" s="201"/>
      <c r="VWX67" s="58"/>
      <c r="VXA67" s="201"/>
      <c r="VXB67" s="58"/>
      <c r="VXE67" s="201"/>
      <c r="VXF67" s="58"/>
      <c r="VXI67" s="201"/>
      <c r="VXJ67" s="58"/>
      <c r="VXM67" s="201"/>
      <c r="VXN67" s="58"/>
      <c r="VXQ67" s="201"/>
      <c r="VXR67" s="58"/>
      <c r="VXU67" s="201"/>
      <c r="VXV67" s="58"/>
      <c r="VXY67" s="201"/>
      <c r="VXZ67" s="58"/>
      <c r="VYC67" s="201"/>
      <c r="VYD67" s="58"/>
      <c r="VYG67" s="201"/>
      <c r="VYH67" s="58"/>
      <c r="VYK67" s="201"/>
      <c r="VYL67" s="58"/>
      <c r="VYO67" s="201"/>
      <c r="VYP67" s="58"/>
      <c r="VYS67" s="201"/>
      <c r="VYT67" s="58"/>
      <c r="VYW67" s="201"/>
      <c r="VYX67" s="58"/>
      <c r="VZA67" s="201"/>
      <c r="VZB67" s="58"/>
      <c r="VZE67" s="201"/>
      <c r="VZF67" s="58"/>
      <c r="VZI67" s="201"/>
      <c r="VZJ67" s="58"/>
      <c r="VZM67" s="201"/>
      <c r="VZN67" s="58"/>
      <c r="VZQ67" s="201"/>
      <c r="VZR67" s="58"/>
      <c r="VZU67" s="201"/>
      <c r="VZV67" s="58"/>
      <c r="VZY67" s="201"/>
      <c r="VZZ67" s="58"/>
      <c r="WAC67" s="201"/>
      <c r="WAD67" s="58"/>
      <c r="WAG67" s="201"/>
      <c r="WAH67" s="58"/>
      <c r="WAK67" s="201"/>
      <c r="WAL67" s="58"/>
      <c r="WAO67" s="201"/>
      <c r="WAP67" s="58"/>
      <c r="WAS67" s="201"/>
      <c r="WAT67" s="58"/>
      <c r="WAW67" s="201"/>
      <c r="WAX67" s="58"/>
      <c r="WBA67" s="201"/>
      <c r="WBB67" s="58"/>
      <c r="WBE67" s="201"/>
      <c r="WBF67" s="58"/>
      <c r="WBI67" s="201"/>
      <c r="WBJ67" s="58"/>
      <c r="WBM67" s="201"/>
      <c r="WBN67" s="58"/>
      <c r="WBQ67" s="201"/>
      <c r="WBR67" s="58"/>
      <c r="WBU67" s="201"/>
      <c r="WBV67" s="58"/>
      <c r="WBY67" s="201"/>
      <c r="WBZ67" s="58"/>
      <c r="WCC67" s="201"/>
      <c r="WCD67" s="58"/>
      <c r="WCG67" s="201"/>
      <c r="WCH67" s="58"/>
      <c r="WCK67" s="201"/>
      <c r="WCL67" s="58"/>
      <c r="WCO67" s="201"/>
      <c r="WCP67" s="58"/>
      <c r="WCS67" s="201"/>
      <c r="WCT67" s="58"/>
      <c r="WCW67" s="201"/>
      <c r="WCX67" s="58"/>
      <c r="WDA67" s="201"/>
      <c r="WDB67" s="58"/>
      <c r="WDE67" s="201"/>
      <c r="WDF67" s="58"/>
      <c r="WDI67" s="201"/>
      <c r="WDJ67" s="58"/>
      <c r="WDM67" s="201"/>
      <c r="WDN67" s="58"/>
      <c r="WDQ67" s="201"/>
      <c r="WDR67" s="58"/>
      <c r="WDU67" s="201"/>
      <c r="WDV67" s="58"/>
      <c r="WDY67" s="201"/>
      <c r="WDZ67" s="58"/>
      <c r="WEC67" s="201"/>
      <c r="WED67" s="58"/>
      <c r="WEG67" s="201"/>
      <c r="WEH67" s="58"/>
      <c r="WEK67" s="201"/>
      <c r="WEL67" s="58"/>
      <c r="WEO67" s="201"/>
      <c r="WEP67" s="58"/>
      <c r="WES67" s="201"/>
      <c r="WET67" s="58"/>
      <c r="WEW67" s="201"/>
      <c r="WEX67" s="58"/>
      <c r="WFA67" s="201"/>
      <c r="WFB67" s="58"/>
      <c r="WFE67" s="201"/>
      <c r="WFF67" s="58"/>
      <c r="WFI67" s="201"/>
      <c r="WFJ67" s="58"/>
      <c r="WFM67" s="201"/>
      <c r="WFN67" s="58"/>
      <c r="WFQ67" s="201"/>
      <c r="WFR67" s="58"/>
      <c r="WFU67" s="201"/>
      <c r="WFV67" s="58"/>
      <c r="WFY67" s="201"/>
      <c r="WFZ67" s="58"/>
      <c r="WGC67" s="201"/>
      <c r="WGD67" s="58"/>
      <c r="WGG67" s="201"/>
      <c r="WGH67" s="58"/>
      <c r="WGK67" s="201"/>
      <c r="WGL67" s="58"/>
      <c r="WGO67" s="201"/>
      <c r="WGP67" s="58"/>
      <c r="WGS67" s="201"/>
      <c r="WGT67" s="58"/>
      <c r="WGW67" s="201"/>
      <c r="WGX67" s="58"/>
      <c r="WHA67" s="201"/>
      <c r="WHB67" s="58"/>
      <c r="WHE67" s="201"/>
      <c r="WHF67" s="58"/>
      <c r="WHI67" s="201"/>
      <c r="WHJ67" s="58"/>
      <c r="WHM67" s="201"/>
      <c r="WHN67" s="58"/>
      <c r="WHQ67" s="201"/>
      <c r="WHR67" s="58"/>
      <c r="WHU67" s="201"/>
      <c r="WHV67" s="58"/>
      <c r="WHY67" s="201"/>
      <c r="WHZ67" s="58"/>
      <c r="WIC67" s="201"/>
      <c r="WID67" s="58"/>
      <c r="WIG67" s="201"/>
      <c r="WIH67" s="58"/>
      <c r="WIK67" s="201"/>
      <c r="WIL67" s="58"/>
      <c r="WIO67" s="201"/>
      <c r="WIP67" s="58"/>
      <c r="WIS67" s="201"/>
      <c r="WIT67" s="58"/>
      <c r="WIW67" s="201"/>
      <c r="WIX67" s="58"/>
      <c r="WJA67" s="201"/>
      <c r="WJB67" s="58"/>
      <c r="WJE67" s="201"/>
      <c r="WJF67" s="58"/>
      <c r="WJI67" s="201"/>
      <c r="WJJ67" s="58"/>
      <c r="WJM67" s="201"/>
      <c r="WJN67" s="58"/>
      <c r="WJQ67" s="201"/>
      <c r="WJR67" s="58"/>
      <c r="WJU67" s="201"/>
      <c r="WJV67" s="58"/>
      <c r="WJY67" s="201"/>
      <c r="WJZ67" s="58"/>
      <c r="WKC67" s="201"/>
      <c r="WKD67" s="58"/>
      <c r="WKG67" s="201"/>
      <c r="WKH67" s="58"/>
      <c r="WKK67" s="201"/>
      <c r="WKL67" s="58"/>
      <c r="WKO67" s="201"/>
      <c r="WKP67" s="58"/>
      <c r="WKS67" s="201"/>
      <c r="WKT67" s="58"/>
      <c r="WKW67" s="201"/>
      <c r="WKX67" s="58"/>
      <c r="WLA67" s="201"/>
      <c r="WLB67" s="58"/>
      <c r="WLE67" s="201"/>
      <c r="WLF67" s="58"/>
      <c r="WLI67" s="201"/>
      <c r="WLJ67" s="58"/>
      <c r="WLM67" s="201"/>
      <c r="WLN67" s="58"/>
      <c r="WLQ67" s="201"/>
      <c r="WLR67" s="58"/>
      <c r="WLU67" s="201"/>
      <c r="WLV67" s="58"/>
      <c r="WLY67" s="201"/>
      <c r="WLZ67" s="58"/>
      <c r="WMC67" s="201"/>
      <c r="WMD67" s="58"/>
      <c r="WMG67" s="201"/>
      <c r="WMH67" s="58"/>
      <c r="WMK67" s="201"/>
      <c r="WML67" s="58"/>
      <c r="WMO67" s="201"/>
      <c r="WMP67" s="58"/>
      <c r="WMS67" s="201"/>
      <c r="WMT67" s="58"/>
      <c r="WMW67" s="201"/>
      <c r="WMX67" s="58"/>
      <c r="WNA67" s="201"/>
      <c r="WNB67" s="58"/>
      <c r="WNE67" s="201"/>
      <c r="WNF67" s="58"/>
      <c r="WNI67" s="201"/>
      <c r="WNJ67" s="58"/>
      <c r="WNM67" s="201"/>
      <c r="WNN67" s="58"/>
      <c r="WNQ67" s="201"/>
      <c r="WNR67" s="58"/>
      <c r="WNU67" s="201"/>
      <c r="WNV67" s="58"/>
      <c r="WNY67" s="201"/>
      <c r="WNZ67" s="58"/>
      <c r="WOC67" s="201"/>
      <c r="WOD67" s="58"/>
      <c r="WOG67" s="201"/>
      <c r="WOH67" s="58"/>
      <c r="WOK67" s="201"/>
      <c r="WOL67" s="58"/>
      <c r="WOO67" s="201"/>
      <c r="WOP67" s="58"/>
      <c r="WOS67" s="201"/>
      <c r="WOT67" s="58"/>
      <c r="WOW67" s="201"/>
      <c r="WOX67" s="58"/>
      <c r="WPA67" s="201"/>
      <c r="WPB67" s="58"/>
      <c r="WPE67" s="201"/>
      <c r="WPF67" s="58"/>
      <c r="WPI67" s="201"/>
      <c r="WPJ67" s="58"/>
      <c r="WPM67" s="201"/>
      <c r="WPN67" s="58"/>
      <c r="WPQ67" s="201"/>
      <c r="WPR67" s="58"/>
      <c r="WPU67" s="201"/>
      <c r="WPV67" s="58"/>
      <c r="WPY67" s="201"/>
      <c r="WPZ67" s="58"/>
      <c r="WQC67" s="201"/>
      <c r="WQD67" s="58"/>
      <c r="WQG67" s="201"/>
      <c r="WQH67" s="58"/>
      <c r="WQK67" s="201"/>
      <c r="WQL67" s="58"/>
      <c r="WQO67" s="201"/>
      <c r="WQP67" s="58"/>
      <c r="WQS67" s="201"/>
      <c r="WQT67" s="58"/>
      <c r="WQW67" s="201"/>
      <c r="WQX67" s="58"/>
      <c r="WRA67" s="201"/>
      <c r="WRB67" s="58"/>
      <c r="WRE67" s="201"/>
      <c r="WRF67" s="58"/>
      <c r="WRI67" s="201"/>
      <c r="WRJ67" s="58"/>
      <c r="WRM67" s="201"/>
      <c r="WRN67" s="58"/>
      <c r="WRQ67" s="201"/>
      <c r="WRR67" s="58"/>
      <c r="WRU67" s="201"/>
      <c r="WRV67" s="58"/>
      <c r="WRY67" s="201"/>
      <c r="WRZ67" s="58"/>
      <c r="WSC67" s="201"/>
      <c r="WSD67" s="58"/>
      <c r="WSG67" s="201"/>
      <c r="WSH67" s="58"/>
      <c r="WSK67" s="201"/>
      <c r="WSL67" s="58"/>
      <c r="WSO67" s="201"/>
      <c r="WSP67" s="58"/>
      <c r="WSS67" s="201"/>
      <c r="WST67" s="58"/>
      <c r="WSW67" s="201"/>
      <c r="WSX67" s="58"/>
      <c r="WTA67" s="201"/>
      <c r="WTB67" s="58"/>
      <c r="WTE67" s="201"/>
      <c r="WTF67" s="58"/>
      <c r="WTI67" s="201"/>
      <c r="WTJ67" s="58"/>
      <c r="WTM67" s="201"/>
      <c r="WTN67" s="58"/>
      <c r="WTQ67" s="201"/>
      <c r="WTR67" s="58"/>
      <c r="WTU67" s="201"/>
      <c r="WTV67" s="58"/>
      <c r="WTY67" s="201"/>
      <c r="WTZ67" s="58"/>
      <c r="WUC67" s="201"/>
      <c r="WUD67" s="58"/>
      <c r="WUG67" s="201"/>
      <c r="WUH67" s="58"/>
      <c r="WUK67" s="201"/>
      <c r="WUL67" s="58"/>
      <c r="WUO67" s="201"/>
      <c r="WUP67" s="58"/>
      <c r="WUS67" s="201"/>
      <c r="WUT67" s="58"/>
      <c r="WUW67" s="201"/>
      <c r="WUX67" s="58"/>
      <c r="WVA67" s="201"/>
      <c r="WVB67" s="58"/>
      <c r="WVE67" s="201"/>
      <c r="WVF67" s="58"/>
      <c r="WVI67" s="201"/>
      <c r="WVJ67" s="58"/>
      <c r="WVM67" s="201"/>
      <c r="WVN67" s="58"/>
      <c r="WVQ67" s="201"/>
      <c r="WVR67" s="58"/>
      <c r="WVU67" s="201"/>
      <c r="WVV67" s="58"/>
      <c r="WVY67" s="201"/>
      <c r="WVZ67" s="58"/>
      <c r="WWC67" s="201"/>
      <c r="WWD67" s="58"/>
      <c r="WWG67" s="201"/>
      <c r="WWH67" s="58"/>
      <c r="WWK67" s="201"/>
      <c r="WWL67" s="58"/>
      <c r="WWO67" s="201"/>
      <c r="WWP67" s="58"/>
      <c r="WWS67" s="201"/>
      <c r="WWT67" s="58"/>
      <c r="WWW67" s="201"/>
      <c r="WWX67" s="58"/>
      <c r="WXA67" s="201"/>
      <c r="WXB67" s="58"/>
      <c r="WXE67" s="201"/>
      <c r="WXF67" s="58"/>
      <c r="WXI67" s="201"/>
      <c r="WXJ67" s="58"/>
      <c r="WXM67" s="201"/>
      <c r="WXN67" s="58"/>
      <c r="WXQ67" s="201"/>
      <c r="WXR67" s="58"/>
      <c r="WXU67" s="201"/>
      <c r="WXV67" s="58"/>
      <c r="WXY67" s="201"/>
      <c r="WXZ67" s="58"/>
      <c r="WYC67" s="201"/>
      <c r="WYD67" s="58"/>
      <c r="WYG67" s="201"/>
      <c r="WYH67" s="58"/>
      <c r="WYK67" s="201"/>
      <c r="WYL67" s="58"/>
      <c r="WYO67" s="201"/>
      <c r="WYP67" s="58"/>
      <c r="WYS67" s="201"/>
      <c r="WYT67" s="58"/>
      <c r="WYW67" s="201"/>
      <c r="WYX67" s="58"/>
      <c r="WZA67" s="201"/>
      <c r="WZB67" s="58"/>
      <c r="WZE67" s="201"/>
      <c r="WZF67" s="58"/>
      <c r="WZI67" s="201"/>
      <c r="WZJ67" s="58"/>
      <c r="WZM67" s="201"/>
      <c r="WZN67" s="58"/>
      <c r="WZQ67" s="201"/>
      <c r="WZR67" s="58"/>
      <c r="WZU67" s="201"/>
      <c r="WZV67" s="58"/>
      <c r="WZY67" s="201"/>
      <c r="WZZ67" s="58"/>
      <c r="XAC67" s="201"/>
      <c r="XAD67" s="58"/>
      <c r="XAG67" s="201"/>
      <c r="XAH67" s="58"/>
      <c r="XAK67" s="201"/>
      <c r="XAL67" s="58"/>
      <c r="XAO67" s="201"/>
      <c r="XAP67" s="58"/>
      <c r="XAS67" s="201"/>
      <c r="XAT67" s="58"/>
      <c r="XAW67" s="201"/>
      <c r="XAX67" s="58"/>
      <c r="XBA67" s="201"/>
      <c r="XBB67" s="58"/>
      <c r="XBE67" s="201"/>
      <c r="XBF67" s="58"/>
      <c r="XBI67" s="201"/>
      <c r="XBJ67" s="58"/>
      <c r="XBM67" s="201"/>
      <c r="XBN67" s="58"/>
      <c r="XBQ67" s="201"/>
      <c r="XBR67" s="58"/>
      <c r="XBU67" s="201"/>
      <c r="XBV67" s="58"/>
      <c r="XBY67" s="201"/>
      <c r="XBZ67" s="58"/>
      <c r="XCC67" s="201"/>
      <c r="XCD67" s="58"/>
      <c r="XCG67" s="201"/>
      <c r="XCH67" s="58"/>
      <c r="XCK67" s="201"/>
      <c r="XCL67" s="58"/>
      <c r="XCO67" s="201"/>
      <c r="XCP67" s="58"/>
      <c r="XCS67" s="201"/>
      <c r="XCT67" s="58"/>
      <c r="XCW67" s="201"/>
      <c r="XCX67" s="58"/>
      <c r="XDA67" s="201"/>
      <c r="XDB67" s="58"/>
      <c r="XDE67" s="201"/>
      <c r="XDF67" s="58"/>
      <c r="XDI67" s="201"/>
      <c r="XDJ67" s="58"/>
      <c r="XDM67" s="201"/>
      <c r="XDN67" s="58"/>
      <c r="XDQ67" s="201"/>
      <c r="XDR67" s="58"/>
      <c r="XDU67" s="201"/>
      <c r="XDV67" s="58"/>
      <c r="XDY67" s="201"/>
      <c r="XDZ67" s="58"/>
      <c r="XEC67" s="201"/>
      <c r="XED67" s="58"/>
      <c r="XEG67" s="201"/>
      <c r="XEH67" s="58"/>
      <c r="XEK67" s="201"/>
      <c r="XEL67" s="58"/>
      <c r="XEO67" s="201"/>
      <c r="XEP67" s="58"/>
      <c r="XES67" s="201"/>
      <c r="XET67" s="58"/>
      <c r="XEW67" s="201"/>
      <c r="XEX67" s="58"/>
      <c r="XFA67" s="201"/>
      <c r="XFB67" s="58"/>
    </row>
    <row r="68" spans="1:1022 1025:2046 2049:3070 3073:4094 4097:5118 5121:6142 6145:7166 7169:8190 8193:9214 9217:10238 10241:11262 11265:12286 12289:13310 13313:14334 14337:15358 15361:16382" s="28" customFormat="1" x14ac:dyDescent="0.2">
      <c r="A68" s="57">
        <f t="shared" si="0"/>
        <v>59</v>
      </c>
      <c r="B68" s="210" t="s">
        <v>55</v>
      </c>
      <c r="C68" s="210" t="s">
        <v>701</v>
      </c>
      <c r="D68" s="60">
        <f>'WP II-E-3.1'!D63</f>
        <v>-106360592</v>
      </c>
      <c r="E68" s="197" t="s">
        <v>701</v>
      </c>
      <c r="F68" s="60">
        <f t="shared" si="3"/>
        <v>-106360592</v>
      </c>
      <c r="H68" s="58" t="s">
        <v>719</v>
      </c>
      <c r="I68" s="201"/>
      <c r="J68" s="210"/>
      <c r="M68" s="201"/>
      <c r="N68" s="210"/>
      <c r="Q68" s="201"/>
      <c r="R68" s="210"/>
      <c r="U68" s="201"/>
      <c r="V68" s="210"/>
      <c r="Y68" s="201"/>
      <c r="Z68" s="210"/>
      <c r="AC68" s="201"/>
      <c r="AD68" s="210"/>
      <c r="AG68" s="201"/>
      <c r="AH68" s="210"/>
      <c r="AK68" s="201"/>
      <c r="AL68" s="210"/>
      <c r="AO68" s="201"/>
      <c r="AP68" s="210"/>
      <c r="AS68" s="201"/>
      <c r="AT68" s="210"/>
      <c r="AW68" s="201"/>
      <c r="AX68" s="210"/>
      <c r="BA68" s="201"/>
      <c r="BB68" s="210"/>
      <c r="BE68" s="201"/>
      <c r="BF68" s="210"/>
      <c r="BI68" s="201"/>
      <c r="BJ68" s="210"/>
      <c r="BM68" s="201"/>
      <c r="BN68" s="210"/>
      <c r="BQ68" s="201"/>
      <c r="BR68" s="210"/>
      <c r="BU68" s="201"/>
      <c r="BV68" s="210"/>
      <c r="BY68" s="201"/>
      <c r="BZ68" s="210"/>
      <c r="CC68" s="201"/>
      <c r="CD68" s="210"/>
      <c r="CG68" s="201"/>
      <c r="CH68" s="210"/>
      <c r="CK68" s="201"/>
      <c r="CL68" s="210"/>
      <c r="CO68" s="201"/>
      <c r="CP68" s="210"/>
      <c r="CS68" s="201"/>
      <c r="CT68" s="210"/>
      <c r="CW68" s="201"/>
      <c r="CX68" s="210"/>
      <c r="DA68" s="201"/>
      <c r="DB68" s="210"/>
      <c r="DE68" s="201"/>
      <c r="DF68" s="210"/>
      <c r="DI68" s="201"/>
      <c r="DJ68" s="210"/>
      <c r="DM68" s="201"/>
      <c r="DN68" s="210"/>
      <c r="DQ68" s="201"/>
      <c r="DR68" s="210"/>
      <c r="DU68" s="201"/>
      <c r="DV68" s="210"/>
      <c r="DY68" s="201"/>
      <c r="DZ68" s="210"/>
      <c r="EC68" s="201"/>
      <c r="ED68" s="210"/>
      <c r="EG68" s="201"/>
      <c r="EH68" s="210"/>
      <c r="EK68" s="201"/>
      <c r="EL68" s="210"/>
      <c r="EO68" s="201"/>
      <c r="EP68" s="210"/>
      <c r="ES68" s="201"/>
      <c r="ET68" s="210"/>
      <c r="EW68" s="201"/>
      <c r="EX68" s="210"/>
      <c r="FA68" s="201"/>
      <c r="FB68" s="210"/>
      <c r="FE68" s="201"/>
      <c r="FF68" s="210"/>
      <c r="FI68" s="201"/>
      <c r="FJ68" s="210"/>
      <c r="FM68" s="201"/>
      <c r="FN68" s="210"/>
      <c r="FQ68" s="201"/>
      <c r="FR68" s="210"/>
      <c r="FU68" s="201"/>
      <c r="FV68" s="210"/>
      <c r="FY68" s="201"/>
      <c r="FZ68" s="210"/>
      <c r="GC68" s="201"/>
      <c r="GD68" s="210"/>
      <c r="GG68" s="201"/>
      <c r="GH68" s="210"/>
      <c r="GK68" s="201"/>
      <c r="GL68" s="210"/>
      <c r="GO68" s="201"/>
      <c r="GP68" s="210"/>
      <c r="GS68" s="201"/>
      <c r="GT68" s="210"/>
      <c r="GW68" s="201"/>
      <c r="GX68" s="210"/>
      <c r="HA68" s="201"/>
      <c r="HB68" s="210"/>
      <c r="HE68" s="201"/>
      <c r="HF68" s="210"/>
      <c r="HI68" s="201"/>
      <c r="HJ68" s="210"/>
      <c r="HM68" s="201"/>
      <c r="HN68" s="210"/>
      <c r="HQ68" s="201"/>
      <c r="HR68" s="210"/>
      <c r="HU68" s="201"/>
      <c r="HV68" s="210"/>
      <c r="HY68" s="201"/>
      <c r="HZ68" s="210"/>
      <c r="IC68" s="201"/>
      <c r="ID68" s="210"/>
      <c r="IG68" s="201"/>
      <c r="IH68" s="210"/>
      <c r="IK68" s="201"/>
      <c r="IL68" s="210"/>
      <c r="IO68" s="201"/>
      <c r="IP68" s="210"/>
      <c r="IS68" s="201"/>
      <c r="IT68" s="210"/>
      <c r="IW68" s="201"/>
      <c r="IX68" s="210"/>
      <c r="JA68" s="201"/>
      <c r="JB68" s="210"/>
      <c r="JE68" s="201"/>
      <c r="JF68" s="210"/>
      <c r="JI68" s="201"/>
      <c r="JJ68" s="210"/>
      <c r="JM68" s="201"/>
      <c r="JN68" s="210"/>
      <c r="JQ68" s="201"/>
      <c r="JR68" s="210"/>
      <c r="JU68" s="201"/>
      <c r="JV68" s="210"/>
      <c r="JY68" s="201"/>
      <c r="JZ68" s="210"/>
      <c r="KC68" s="201"/>
      <c r="KD68" s="210"/>
      <c r="KG68" s="201"/>
      <c r="KH68" s="210"/>
      <c r="KK68" s="201"/>
      <c r="KL68" s="210"/>
      <c r="KO68" s="201"/>
      <c r="KP68" s="210"/>
      <c r="KS68" s="201"/>
      <c r="KT68" s="210"/>
      <c r="KW68" s="201"/>
      <c r="KX68" s="210"/>
      <c r="LA68" s="201"/>
      <c r="LB68" s="210"/>
      <c r="LE68" s="201"/>
      <c r="LF68" s="210"/>
      <c r="LI68" s="201"/>
      <c r="LJ68" s="210"/>
      <c r="LM68" s="201"/>
      <c r="LN68" s="210"/>
      <c r="LQ68" s="201"/>
      <c r="LR68" s="210"/>
      <c r="LU68" s="201"/>
      <c r="LV68" s="210"/>
      <c r="LY68" s="201"/>
      <c r="LZ68" s="210"/>
      <c r="MC68" s="201"/>
      <c r="MD68" s="210"/>
      <c r="MG68" s="201"/>
      <c r="MH68" s="210"/>
      <c r="MK68" s="201"/>
      <c r="ML68" s="210"/>
      <c r="MO68" s="201"/>
      <c r="MP68" s="210"/>
      <c r="MS68" s="201"/>
      <c r="MT68" s="210"/>
      <c r="MW68" s="201"/>
      <c r="MX68" s="210"/>
      <c r="NA68" s="201"/>
      <c r="NB68" s="210"/>
      <c r="NE68" s="201"/>
      <c r="NF68" s="210"/>
      <c r="NI68" s="201"/>
      <c r="NJ68" s="210"/>
      <c r="NM68" s="201"/>
      <c r="NN68" s="210"/>
      <c r="NQ68" s="201"/>
      <c r="NR68" s="210"/>
      <c r="NU68" s="201"/>
      <c r="NV68" s="210"/>
      <c r="NY68" s="201"/>
      <c r="NZ68" s="210"/>
      <c r="OC68" s="201"/>
      <c r="OD68" s="210"/>
      <c r="OG68" s="201"/>
      <c r="OH68" s="210"/>
      <c r="OK68" s="201"/>
      <c r="OL68" s="210"/>
      <c r="OO68" s="201"/>
      <c r="OP68" s="210"/>
      <c r="OS68" s="201"/>
      <c r="OT68" s="210"/>
      <c r="OW68" s="201"/>
      <c r="OX68" s="210"/>
      <c r="PA68" s="201"/>
      <c r="PB68" s="210"/>
      <c r="PE68" s="201"/>
      <c r="PF68" s="210"/>
      <c r="PI68" s="201"/>
      <c r="PJ68" s="210"/>
      <c r="PM68" s="201"/>
      <c r="PN68" s="210"/>
      <c r="PQ68" s="201"/>
      <c r="PR68" s="210"/>
      <c r="PU68" s="201"/>
      <c r="PV68" s="210"/>
      <c r="PY68" s="201"/>
      <c r="PZ68" s="210"/>
      <c r="QC68" s="201"/>
      <c r="QD68" s="210"/>
      <c r="QG68" s="201"/>
      <c r="QH68" s="210"/>
      <c r="QK68" s="201"/>
      <c r="QL68" s="210"/>
      <c r="QO68" s="201"/>
      <c r="QP68" s="210"/>
      <c r="QS68" s="201"/>
      <c r="QT68" s="210"/>
      <c r="QW68" s="201"/>
      <c r="QX68" s="210"/>
      <c r="RA68" s="201"/>
      <c r="RB68" s="210"/>
      <c r="RE68" s="201"/>
      <c r="RF68" s="210"/>
      <c r="RI68" s="201"/>
      <c r="RJ68" s="210"/>
      <c r="RM68" s="201"/>
      <c r="RN68" s="210"/>
      <c r="RQ68" s="201"/>
      <c r="RR68" s="210"/>
      <c r="RU68" s="201"/>
      <c r="RV68" s="210"/>
      <c r="RY68" s="201"/>
      <c r="RZ68" s="210"/>
      <c r="SC68" s="201"/>
      <c r="SD68" s="210"/>
      <c r="SG68" s="201"/>
      <c r="SH68" s="210"/>
      <c r="SK68" s="201"/>
      <c r="SL68" s="210"/>
      <c r="SO68" s="201"/>
      <c r="SP68" s="210"/>
      <c r="SS68" s="201"/>
      <c r="ST68" s="210"/>
      <c r="SW68" s="201"/>
      <c r="SX68" s="210"/>
      <c r="TA68" s="201"/>
      <c r="TB68" s="210"/>
      <c r="TE68" s="201"/>
      <c r="TF68" s="210"/>
      <c r="TI68" s="201"/>
      <c r="TJ68" s="210"/>
      <c r="TM68" s="201"/>
      <c r="TN68" s="210"/>
      <c r="TQ68" s="201"/>
      <c r="TR68" s="210"/>
      <c r="TU68" s="201"/>
      <c r="TV68" s="210"/>
      <c r="TY68" s="201"/>
      <c r="TZ68" s="210"/>
      <c r="UC68" s="201"/>
      <c r="UD68" s="210"/>
      <c r="UG68" s="201"/>
      <c r="UH68" s="210"/>
      <c r="UK68" s="201"/>
      <c r="UL68" s="210"/>
      <c r="UO68" s="201"/>
      <c r="UP68" s="210"/>
      <c r="US68" s="201"/>
      <c r="UT68" s="210"/>
      <c r="UW68" s="201"/>
      <c r="UX68" s="210"/>
      <c r="VA68" s="201"/>
      <c r="VB68" s="210"/>
      <c r="VE68" s="201"/>
      <c r="VF68" s="210"/>
      <c r="VI68" s="201"/>
      <c r="VJ68" s="210"/>
      <c r="VM68" s="201"/>
      <c r="VN68" s="210"/>
      <c r="VQ68" s="201"/>
      <c r="VR68" s="210"/>
      <c r="VU68" s="201"/>
      <c r="VV68" s="210"/>
      <c r="VY68" s="201"/>
      <c r="VZ68" s="210"/>
      <c r="WC68" s="201"/>
      <c r="WD68" s="210"/>
      <c r="WG68" s="201"/>
      <c r="WH68" s="210"/>
      <c r="WK68" s="201"/>
      <c r="WL68" s="210"/>
      <c r="WO68" s="201"/>
      <c r="WP68" s="210"/>
      <c r="WS68" s="201"/>
      <c r="WT68" s="210"/>
      <c r="WW68" s="201"/>
      <c r="WX68" s="210"/>
      <c r="XA68" s="201"/>
      <c r="XB68" s="210"/>
      <c r="XE68" s="201"/>
      <c r="XF68" s="210"/>
      <c r="XI68" s="201"/>
      <c r="XJ68" s="210"/>
      <c r="XM68" s="201"/>
      <c r="XN68" s="210"/>
      <c r="XQ68" s="201"/>
      <c r="XR68" s="210"/>
      <c r="XU68" s="201"/>
      <c r="XV68" s="210"/>
      <c r="XY68" s="201"/>
      <c r="XZ68" s="210"/>
      <c r="YC68" s="201"/>
      <c r="YD68" s="210"/>
      <c r="YG68" s="201"/>
      <c r="YH68" s="210"/>
      <c r="YK68" s="201"/>
      <c r="YL68" s="210"/>
      <c r="YO68" s="201"/>
      <c r="YP68" s="210"/>
      <c r="YS68" s="201"/>
      <c r="YT68" s="210"/>
      <c r="YW68" s="201"/>
      <c r="YX68" s="210"/>
      <c r="ZA68" s="201"/>
      <c r="ZB68" s="210"/>
      <c r="ZE68" s="201"/>
      <c r="ZF68" s="210"/>
      <c r="ZI68" s="201"/>
      <c r="ZJ68" s="210"/>
      <c r="ZM68" s="201"/>
      <c r="ZN68" s="210"/>
      <c r="ZQ68" s="201"/>
      <c r="ZR68" s="210"/>
      <c r="ZU68" s="201"/>
      <c r="ZV68" s="210"/>
      <c r="ZY68" s="201"/>
      <c r="ZZ68" s="210"/>
      <c r="AAC68" s="201"/>
      <c r="AAD68" s="210"/>
      <c r="AAG68" s="201"/>
      <c r="AAH68" s="210"/>
      <c r="AAK68" s="201"/>
      <c r="AAL68" s="210"/>
      <c r="AAO68" s="201"/>
      <c r="AAP68" s="210"/>
      <c r="AAS68" s="201"/>
      <c r="AAT68" s="210"/>
      <c r="AAW68" s="201"/>
      <c r="AAX68" s="210"/>
      <c r="ABA68" s="201"/>
      <c r="ABB68" s="210"/>
      <c r="ABE68" s="201"/>
      <c r="ABF68" s="210"/>
      <c r="ABI68" s="201"/>
      <c r="ABJ68" s="210"/>
      <c r="ABM68" s="201"/>
      <c r="ABN68" s="210"/>
      <c r="ABQ68" s="201"/>
      <c r="ABR68" s="210"/>
      <c r="ABU68" s="201"/>
      <c r="ABV68" s="210"/>
      <c r="ABY68" s="201"/>
      <c r="ABZ68" s="210"/>
      <c r="ACC68" s="201"/>
      <c r="ACD68" s="210"/>
      <c r="ACG68" s="201"/>
      <c r="ACH68" s="210"/>
      <c r="ACK68" s="201"/>
      <c r="ACL68" s="210"/>
      <c r="ACO68" s="201"/>
      <c r="ACP68" s="210"/>
      <c r="ACS68" s="201"/>
      <c r="ACT68" s="210"/>
      <c r="ACW68" s="201"/>
      <c r="ACX68" s="210"/>
      <c r="ADA68" s="201"/>
      <c r="ADB68" s="210"/>
      <c r="ADE68" s="201"/>
      <c r="ADF68" s="210"/>
      <c r="ADI68" s="201"/>
      <c r="ADJ68" s="210"/>
      <c r="ADM68" s="201"/>
      <c r="ADN68" s="210"/>
      <c r="ADQ68" s="201"/>
      <c r="ADR68" s="210"/>
      <c r="ADU68" s="201"/>
      <c r="ADV68" s="210"/>
      <c r="ADY68" s="201"/>
      <c r="ADZ68" s="210"/>
      <c r="AEC68" s="201"/>
      <c r="AED68" s="210"/>
      <c r="AEG68" s="201"/>
      <c r="AEH68" s="210"/>
      <c r="AEK68" s="201"/>
      <c r="AEL68" s="210"/>
      <c r="AEO68" s="201"/>
      <c r="AEP68" s="210"/>
      <c r="AES68" s="201"/>
      <c r="AET68" s="210"/>
      <c r="AEW68" s="201"/>
      <c r="AEX68" s="210"/>
      <c r="AFA68" s="201"/>
      <c r="AFB68" s="210"/>
      <c r="AFE68" s="201"/>
      <c r="AFF68" s="210"/>
      <c r="AFI68" s="201"/>
      <c r="AFJ68" s="210"/>
      <c r="AFM68" s="201"/>
      <c r="AFN68" s="210"/>
      <c r="AFQ68" s="201"/>
      <c r="AFR68" s="210"/>
      <c r="AFU68" s="201"/>
      <c r="AFV68" s="210"/>
      <c r="AFY68" s="201"/>
      <c r="AFZ68" s="210"/>
      <c r="AGC68" s="201"/>
      <c r="AGD68" s="210"/>
      <c r="AGG68" s="201"/>
      <c r="AGH68" s="210"/>
      <c r="AGK68" s="201"/>
      <c r="AGL68" s="210"/>
      <c r="AGO68" s="201"/>
      <c r="AGP68" s="210"/>
      <c r="AGS68" s="201"/>
      <c r="AGT68" s="210"/>
      <c r="AGW68" s="201"/>
      <c r="AGX68" s="210"/>
      <c r="AHA68" s="201"/>
      <c r="AHB68" s="210"/>
      <c r="AHE68" s="201"/>
      <c r="AHF68" s="210"/>
      <c r="AHI68" s="201"/>
      <c r="AHJ68" s="210"/>
      <c r="AHM68" s="201"/>
      <c r="AHN68" s="210"/>
      <c r="AHQ68" s="201"/>
      <c r="AHR68" s="210"/>
      <c r="AHU68" s="201"/>
      <c r="AHV68" s="210"/>
      <c r="AHY68" s="201"/>
      <c r="AHZ68" s="210"/>
      <c r="AIC68" s="201"/>
      <c r="AID68" s="210"/>
      <c r="AIG68" s="201"/>
      <c r="AIH68" s="210"/>
      <c r="AIK68" s="201"/>
      <c r="AIL68" s="210"/>
      <c r="AIO68" s="201"/>
      <c r="AIP68" s="210"/>
      <c r="AIS68" s="201"/>
      <c r="AIT68" s="210"/>
      <c r="AIW68" s="201"/>
      <c r="AIX68" s="210"/>
      <c r="AJA68" s="201"/>
      <c r="AJB68" s="210"/>
      <c r="AJE68" s="201"/>
      <c r="AJF68" s="210"/>
      <c r="AJI68" s="201"/>
      <c r="AJJ68" s="210"/>
      <c r="AJM68" s="201"/>
      <c r="AJN68" s="210"/>
      <c r="AJQ68" s="201"/>
      <c r="AJR68" s="210"/>
      <c r="AJU68" s="201"/>
      <c r="AJV68" s="210"/>
      <c r="AJY68" s="201"/>
      <c r="AJZ68" s="210"/>
      <c r="AKC68" s="201"/>
      <c r="AKD68" s="210"/>
      <c r="AKG68" s="201"/>
      <c r="AKH68" s="210"/>
      <c r="AKK68" s="201"/>
      <c r="AKL68" s="210"/>
      <c r="AKO68" s="201"/>
      <c r="AKP68" s="210"/>
      <c r="AKS68" s="201"/>
      <c r="AKT68" s="210"/>
      <c r="AKW68" s="201"/>
      <c r="AKX68" s="210"/>
      <c r="ALA68" s="201"/>
      <c r="ALB68" s="210"/>
      <c r="ALE68" s="201"/>
      <c r="ALF68" s="210"/>
      <c r="ALI68" s="201"/>
      <c r="ALJ68" s="210"/>
      <c r="ALM68" s="201"/>
      <c r="ALN68" s="210"/>
      <c r="ALQ68" s="201"/>
      <c r="ALR68" s="210"/>
      <c r="ALU68" s="201"/>
      <c r="ALV68" s="210"/>
      <c r="ALY68" s="201"/>
      <c r="ALZ68" s="210"/>
      <c r="AMC68" s="201"/>
      <c r="AMD68" s="210"/>
      <c r="AMG68" s="201"/>
      <c r="AMH68" s="210"/>
      <c r="AMK68" s="201"/>
      <c r="AML68" s="210"/>
      <c r="AMO68" s="201"/>
      <c r="AMP68" s="210"/>
      <c r="AMS68" s="201"/>
      <c r="AMT68" s="210"/>
      <c r="AMW68" s="201"/>
      <c r="AMX68" s="210"/>
      <c r="ANA68" s="201"/>
      <c r="ANB68" s="210"/>
      <c r="ANE68" s="201"/>
      <c r="ANF68" s="210"/>
      <c r="ANI68" s="201"/>
      <c r="ANJ68" s="210"/>
      <c r="ANM68" s="201"/>
      <c r="ANN68" s="210"/>
      <c r="ANQ68" s="201"/>
      <c r="ANR68" s="210"/>
      <c r="ANU68" s="201"/>
      <c r="ANV68" s="210"/>
      <c r="ANY68" s="201"/>
      <c r="ANZ68" s="210"/>
      <c r="AOC68" s="201"/>
      <c r="AOD68" s="210"/>
      <c r="AOG68" s="201"/>
      <c r="AOH68" s="210"/>
      <c r="AOK68" s="201"/>
      <c r="AOL68" s="210"/>
      <c r="AOO68" s="201"/>
      <c r="AOP68" s="210"/>
      <c r="AOS68" s="201"/>
      <c r="AOT68" s="210"/>
      <c r="AOW68" s="201"/>
      <c r="AOX68" s="210"/>
      <c r="APA68" s="201"/>
      <c r="APB68" s="210"/>
      <c r="APE68" s="201"/>
      <c r="APF68" s="210"/>
      <c r="API68" s="201"/>
      <c r="APJ68" s="210"/>
      <c r="APM68" s="201"/>
      <c r="APN68" s="210"/>
      <c r="APQ68" s="201"/>
      <c r="APR68" s="210"/>
      <c r="APU68" s="201"/>
      <c r="APV68" s="210"/>
      <c r="APY68" s="201"/>
      <c r="APZ68" s="210"/>
      <c r="AQC68" s="201"/>
      <c r="AQD68" s="210"/>
      <c r="AQG68" s="201"/>
      <c r="AQH68" s="210"/>
      <c r="AQK68" s="201"/>
      <c r="AQL68" s="210"/>
      <c r="AQO68" s="201"/>
      <c r="AQP68" s="210"/>
      <c r="AQS68" s="201"/>
      <c r="AQT68" s="210"/>
      <c r="AQW68" s="201"/>
      <c r="AQX68" s="210"/>
      <c r="ARA68" s="201"/>
      <c r="ARB68" s="210"/>
      <c r="ARE68" s="201"/>
      <c r="ARF68" s="210"/>
      <c r="ARI68" s="201"/>
      <c r="ARJ68" s="210"/>
      <c r="ARM68" s="201"/>
      <c r="ARN68" s="210"/>
      <c r="ARQ68" s="201"/>
      <c r="ARR68" s="210"/>
      <c r="ARU68" s="201"/>
      <c r="ARV68" s="210"/>
      <c r="ARY68" s="201"/>
      <c r="ARZ68" s="210"/>
      <c r="ASC68" s="201"/>
      <c r="ASD68" s="210"/>
      <c r="ASG68" s="201"/>
      <c r="ASH68" s="210"/>
      <c r="ASK68" s="201"/>
      <c r="ASL68" s="210"/>
      <c r="ASO68" s="201"/>
      <c r="ASP68" s="210"/>
      <c r="ASS68" s="201"/>
      <c r="AST68" s="210"/>
      <c r="ASW68" s="201"/>
      <c r="ASX68" s="210"/>
      <c r="ATA68" s="201"/>
      <c r="ATB68" s="210"/>
      <c r="ATE68" s="201"/>
      <c r="ATF68" s="210"/>
      <c r="ATI68" s="201"/>
      <c r="ATJ68" s="210"/>
      <c r="ATM68" s="201"/>
      <c r="ATN68" s="210"/>
      <c r="ATQ68" s="201"/>
      <c r="ATR68" s="210"/>
      <c r="ATU68" s="201"/>
      <c r="ATV68" s="210"/>
      <c r="ATY68" s="201"/>
      <c r="ATZ68" s="210"/>
      <c r="AUC68" s="201"/>
      <c r="AUD68" s="210"/>
      <c r="AUG68" s="201"/>
      <c r="AUH68" s="210"/>
      <c r="AUK68" s="201"/>
      <c r="AUL68" s="210"/>
      <c r="AUO68" s="201"/>
      <c r="AUP68" s="210"/>
      <c r="AUS68" s="201"/>
      <c r="AUT68" s="210"/>
      <c r="AUW68" s="201"/>
      <c r="AUX68" s="210"/>
      <c r="AVA68" s="201"/>
      <c r="AVB68" s="210"/>
      <c r="AVE68" s="201"/>
      <c r="AVF68" s="210"/>
      <c r="AVI68" s="201"/>
      <c r="AVJ68" s="210"/>
      <c r="AVM68" s="201"/>
      <c r="AVN68" s="210"/>
      <c r="AVQ68" s="201"/>
      <c r="AVR68" s="210"/>
      <c r="AVU68" s="201"/>
      <c r="AVV68" s="210"/>
      <c r="AVY68" s="201"/>
      <c r="AVZ68" s="210"/>
      <c r="AWC68" s="201"/>
      <c r="AWD68" s="210"/>
      <c r="AWG68" s="201"/>
      <c r="AWH68" s="210"/>
      <c r="AWK68" s="201"/>
      <c r="AWL68" s="210"/>
      <c r="AWO68" s="201"/>
      <c r="AWP68" s="210"/>
      <c r="AWS68" s="201"/>
      <c r="AWT68" s="210"/>
      <c r="AWW68" s="201"/>
      <c r="AWX68" s="210"/>
      <c r="AXA68" s="201"/>
      <c r="AXB68" s="210"/>
      <c r="AXE68" s="201"/>
      <c r="AXF68" s="210"/>
      <c r="AXI68" s="201"/>
      <c r="AXJ68" s="210"/>
      <c r="AXM68" s="201"/>
      <c r="AXN68" s="210"/>
      <c r="AXQ68" s="201"/>
      <c r="AXR68" s="210"/>
      <c r="AXU68" s="201"/>
      <c r="AXV68" s="210"/>
      <c r="AXY68" s="201"/>
      <c r="AXZ68" s="210"/>
      <c r="AYC68" s="201"/>
      <c r="AYD68" s="210"/>
      <c r="AYG68" s="201"/>
      <c r="AYH68" s="210"/>
      <c r="AYK68" s="201"/>
      <c r="AYL68" s="210"/>
      <c r="AYO68" s="201"/>
      <c r="AYP68" s="210"/>
      <c r="AYS68" s="201"/>
      <c r="AYT68" s="210"/>
      <c r="AYW68" s="201"/>
      <c r="AYX68" s="210"/>
      <c r="AZA68" s="201"/>
      <c r="AZB68" s="210"/>
      <c r="AZE68" s="201"/>
      <c r="AZF68" s="210"/>
      <c r="AZI68" s="201"/>
      <c r="AZJ68" s="210"/>
      <c r="AZM68" s="201"/>
      <c r="AZN68" s="210"/>
      <c r="AZQ68" s="201"/>
      <c r="AZR68" s="210"/>
      <c r="AZU68" s="201"/>
      <c r="AZV68" s="210"/>
      <c r="AZY68" s="201"/>
      <c r="AZZ68" s="210"/>
      <c r="BAC68" s="201"/>
      <c r="BAD68" s="210"/>
      <c r="BAG68" s="201"/>
      <c r="BAH68" s="210"/>
      <c r="BAK68" s="201"/>
      <c r="BAL68" s="210"/>
      <c r="BAO68" s="201"/>
      <c r="BAP68" s="210"/>
      <c r="BAS68" s="201"/>
      <c r="BAT68" s="210"/>
      <c r="BAW68" s="201"/>
      <c r="BAX68" s="210"/>
      <c r="BBA68" s="201"/>
      <c r="BBB68" s="210"/>
      <c r="BBE68" s="201"/>
      <c r="BBF68" s="210"/>
      <c r="BBI68" s="201"/>
      <c r="BBJ68" s="210"/>
      <c r="BBM68" s="201"/>
      <c r="BBN68" s="210"/>
      <c r="BBQ68" s="201"/>
      <c r="BBR68" s="210"/>
      <c r="BBU68" s="201"/>
      <c r="BBV68" s="210"/>
      <c r="BBY68" s="201"/>
      <c r="BBZ68" s="210"/>
      <c r="BCC68" s="201"/>
      <c r="BCD68" s="210"/>
      <c r="BCG68" s="201"/>
      <c r="BCH68" s="210"/>
      <c r="BCK68" s="201"/>
      <c r="BCL68" s="210"/>
      <c r="BCO68" s="201"/>
      <c r="BCP68" s="210"/>
      <c r="BCS68" s="201"/>
      <c r="BCT68" s="210"/>
      <c r="BCW68" s="201"/>
      <c r="BCX68" s="210"/>
      <c r="BDA68" s="201"/>
      <c r="BDB68" s="210"/>
      <c r="BDE68" s="201"/>
      <c r="BDF68" s="210"/>
      <c r="BDI68" s="201"/>
      <c r="BDJ68" s="210"/>
      <c r="BDM68" s="201"/>
      <c r="BDN68" s="210"/>
      <c r="BDQ68" s="201"/>
      <c r="BDR68" s="210"/>
      <c r="BDU68" s="201"/>
      <c r="BDV68" s="210"/>
      <c r="BDY68" s="201"/>
      <c r="BDZ68" s="210"/>
      <c r="BEC68" s="201"/>
      <c r="BED68" s="210"/>
      <c r="BEG68" s="201"/>
      <c r="BEH68" s="210"/>
      <c r="BEK68" s="201"/>
      <c r="BEL68" s="210"/>
      <c r="BEO68" s="201"/>
      <c r="BEP68" s="210"/>
      <c r="BES68" s="201"/>
      <c r="BET68" s="210"/>
      <c r="BEW68" s="201"/>
      <c r="BEX68" s="210"/>
      <c r="BFA68" s="201"/>
      <c r="BFB68" s="210"/>
      <c r="BFE68" s="201"/>
      <c r="BFF68" s="210"/>
      <c r="BFI68" s="201"/>
      <c r="BFJ68" s="210"/>
      <c r="BFM68" s="201"/>
      <c r="BFN68" s="210"/>
      <c r="BFQ68" s="201"/>
      <c r="BFR68" s="210"/>
      <c r="BFU68" s="201"/>
      <c r="BFV68" s="210"/>
      <c r="BFY68" s="201"/>
      <c r="BFZ68" s="210"/>
      <c r="BGC68" s="201"/>
      <c r="BGD68" s="210"/>
      <c r="BGG68" s="201"/>
      <c r="BGH68" s="210"/>
      <c r="BGK68" s="201"/>
      <c r="BGL68" s="210"/>
      <c r="BGO68" s="201"/>
      <c r="BGP68" s="210"/>
      <c r="BGS68" s="201"/>
      <c r="BGT68" s="210"/>
      <c r="BGW68" s="201"/>
      <c r="BGX68" s="210"/>
      <c r="BHA68" s="201"/>
      <c r="BHB68" s="210"/>
      <c r="BHE68" s="201"/>
      <c r="BHF68" s="210"/>
      <c r="BHI68" s="201"/>
      <c r="BHJ68" s="210"/>
      <c r="BHM68" s="201"/>
      <c r="BHN68" s="210"/>
      <c r="BHQ68" s="201"/>
      <c r="BHR68" s="210"/>
      <c r="BHU68" s="201"/>
      <c r="BHV68" s="210"/>
      <c r="BHY68" s="201"/>
      <c r="BHZ68" s="210"/>
      <c r="BIC68" s="201"/>
      <c r="BID68" s="210"/>
      <c r="BIG68" s="201"/>
      <c r="BIH68" s="210"/>
      <c r="BIK68" s="201"/>
      <c r="BIL68" s="210"/>
      <c r="BIO68" s="201"/>
      <c r="BIP68" s="210"/>
      <c r="BIS68" s="201"/>
      <c r="BIT68" s="210"/>
      <c r="BIW68" s="201"/>
      <c r="BIX68" s="210"/>
      <c r="BJA68" s="201"/>
      <c r="BJB68" s="210"/>
      <c r="BJE68" s="201"/>
      <c r="BJF68" s="210"/>
      <c r="BJI68" s="201"/>
      <c r="BJJ68" s="210"/>
      <c r="BJM68" s="201"/>
      <c r="BJN68" s="210"/>
      <c r="BJQ68" s="201"/>
      <c r="BJR68" s="210"/>
      <c r="BJU68" s="201"/>
      <c r="BJV68" s="210"/>
      <c r="BJY68" s="201"/>
      <c r="BJZ68" s="210"/>
      <c r="BKC68" s="201"/>
      <c r="BKD68" s="210"/>
      <c r="BKG68" s="201"/>
      <c r="BKH68" s="210"/>
      <c r="BKK68" s="201"/>
      <c r="BKL68" s="210"/>
      <c r="BKO68" s="201"/>
      <c r="BKP68" s="210"/>
      <c r="BKS68" s="201"/>
      <c r="BKT68" s="210"/>
      <c r="BKW68" s="201"/>
      <c r="BKX68" s="210"/>
      <c r="BLA68" s="201"/>
      <c r="BLB68" s="210"/>
      <c r="BLE68" s="201"/>
      <c r="BLF68" s="210"/>
      <c r="BLI68" s="201"/>
      <c r="BLJ68" s="210"/>
      <c r="BLM68" s="201"/>
      <c r="BLN68" s="210"/>
      <c r="BLQ68" s="201"/>
      <c r="BLR68" s="210"/>
      <c r="BLU68" s="201"/>
      <c r="BLV68" s="210"/>
      <c r="BLY68" s="201"/>
      <c r="BLZ68" s="210"/>
      <c r="BMC68" s="201"/>
      <c r="BMD68" s="210"/>
      <c r="BMG68" s="201"/>
      <c r="BMH68" s="210"/>
      <c r="BMK68" s="201"/>
      <c r="BML68" s="210"/>
      <c r="BMO68" s="201"/>
      <c r="BMP68" s="210"/>
      <c r="BMS68" s="201"/>
      <c r="BMT68" s="210"/>
      <c r="BMW68" s="201"/>
      <c r="BMX68" s="210"/>
      <c r="BNA68" s="201"/>
      <c r="BNB68" s="210"/>
      <c r="BNE68" s="201"/>
      <c r="BNF68" s="210"/>
      <c r="BNI68" s="201"/>
      <c r="BNJ68" s="210"/>
      <c r="BNM68" s="201"/>
      <c r="BNN68" s="210"/>
      <c r="BNQ68" s="201"/>
      <c r="BNR68" s="210"/>
      <c r="BNU68" s="201"/>
      <c r="BNV68" s="210"/>
      <c r="BNY68" s="201"/>
      <c r="BNZ68" s="210"/>
      <c r="BOC68" s="201"/>
      <c r="BOD68" s="210"/>
      <c r="BOG68" s="201"/>
      <c r="BOH68" s="210"/>
      <c r="BOK68" s="201"/>
      <c r="BOL68" s="210"/>
      <c r="BOO68" s="201"/>
      <c r="BOP68" s="210"/>
      <c r="BOS68" s="201"/>
      <c r="BOT68" s="210"/>
      <c r="BOW68" s="201"/>
      <c r="BOX68" s="210"/>
      <c r="BPA68" s="201"/>
      <c r="BPB68" s="210"/>
      <c r="BPE68" s="201"/>
      <c r="BPF68" s="210"/>
      <c r="BPI68" s="201"/>
      <c r="BPJ68" s="210"/>
      <c r="BPM68" s="201"/>
      <c r="BPN68" s="210"/>
      <c r="BPQ68" s="201"/>
      <c r="BPR68" s="210"/>
      <c r="BPU68" s="201"/>
      <c r="BPV68" s="210"/>
      <c r="BPY68" s="201"/>
      <c r="BPZ68" s="210"/>
      <c r="BQC68" s="201"/>
      <c r="BQD68" s="210"/>
      <c r="BQG68" s="201"/>
      <c r="BQH68" s="210"/>
      <c r="BQK68" s="201"/>
      <c r="BQL68" s="210"/>
      <c r="BQO68" s="201"/>
      <c r="BQP68" s="210"/>
      <c r="BQS68" s="201"/>
      <c r="BQT68" s="210"/>
      <c r="BQW68" s="201"/>
      <c r="BQX68" s="210"/>
      <c r="BRA68" s="201"/>
      <c r="BRB68" s="210"/>
      <c r="BRE68" s="201"/>
      <c r="BRF68" s="210"/>
      <c r="BRI68" s="201"/>
      <c r="BRJ68" s="210"/>
      <c r="BRM68" s="201"/>
      <c r="BRN68" s="210"/>
      <c r="BRQ68" s="201"/>
      <c r="BRR68" s="210"/>
      <c r="BRU68" s="201"/>
      <c r="BRV68" s="210"/>
      <c r="BRY68" s="201"/>
      <c r="BRZ68" s="210"/>
      <c r="BSC68" s="201"/>
      <c r="BSD68" s="210"/>
      <c r="BSG68" s="201"/>
      <c r="BSH68" s="210"/>
      <c r="BSK68" s="201"/>
      <c r="BSL68" s="210"/>
      <c r="BSO68" s="201"/>
      <c r="BSP68" s="210"/>
      <c r="BSS68" s="201"/>
      <c r="BST68" s="210"/>
      <c r="BSW68" s="201"/>
      <c r="BSX68" s="210"/>
      <c r="BTA68" s="201"/>
      <c r="BTB68" s="210"/>
      <c r="BTE68" s="201"/>
      <c r="BTF68" s="210"/>
      <c r="BTI68" s="201"/>
      <c r="BTJ68" s="210"/>
      <c r="BTM68" s="201"/>
      <c r="BTN68" s="210"/>
      <c r="BTQ68" s="201"/>
      <c r="BTR68" s="210"/>
      <c r="BTU68" s="201"/>
      <c r="BTV68" s="210"/>
      <c r="BTY68" s="201"/>
      <c r="BTZ68" s="210"/>
      <c r="BUC68" s="201"/>
      <c r="BUD68" s="210"/>
      <c r="BUG68" s="201"/>
      <c r="BUH68" s="210"/>
      <c r="BUK68" s="201"/>
      <c r="BUL68" s="210"/>
      <c r="BUO68" s="201"/>
      <c r="BUP68" s="210"/>
      <c r="BUS68" s="201"/>
      <c r="BUT68" s="210"/>
      <c r="BUW68" s="201"/>
      <c r="BUX68" s="210"/>
      <c r="BVA68" s="201"/>
      <c r="BVB68" s="210"/>
      <c r="BVE68" s="201"/>
      <c r="BVF68" s="210"/>
      <c r="BVI68" s="201"/>
      <c r="BVJ68" s="210"/>
      <c r="BVM68" s="201"/>
      <c r="BVN68" s="210"/>
      <c r="BVQ68" s="201"/>
      <c r="BVR68" s="210"/>
      <c r="BVU68" s="201"/>
      <c r="BVV68" s="210"/>
      <c r="BVY68" s="201"/>
      <c r="BVZ68" s="210"/>
      <c r="BWC68" s="201"/>
      <c r="BWD68" s="210"/>
      <c r="BWG68" s="201"/>
      <c r="BWH68" s="210"/>
      <c r="BWK68" s="201"/>
      <c r="BWL68" s="210"/>
      <c r="BWO68" s="201"/>
      <c r="BWP68" s="210"/>
      <c r="BWS68" s="201"/>
      <c r="BWT68" s="210"/>
      <c r="BWW68" s="201"/>
      <c r="BWX68" s="210"/>
      <c r="BXA68" s="201"/>
      <c r="BXB68" s="210"/>
      <c r="BXE68" s="201"/>
      <c r="BXF68" s="210"/>
      <c r="BXI68" s="201"/>
      <c r="BXJ68" s="210"/>
      <c r="BXM68" s="201"/>
      <c r="BXN68" s="210"/>
      <c r="BXQ68" s="201"/>
      <c r="BXR68" s="210"/>
      <c r="BXU68" s="201"/>
      <c r="BXV68" s="210"/>
      <c r="BXY68" s="201"/>
      <c r="BXZ68" s="210"/>
      <c r="BYC68" s="201"/>
      <c r="BYD68" s="210"/>
      <c r="BYG68" s="201"/>
      <c r="BYH68" s="210"/>
      <c r="BYK68" s="201"/>
      <c r="BYL68" s="210"/>
      <c r="BYO68" s="201"/>
      <c r="BYP68" s="210"/>
      <c r="BYS68" s="201"/>
      <c r="BYT68" s="210"/>
      <c r="BYW68" s="201"/>
      <c r="BYX68" s="210"/>
      <c r="BZA68" s="201"/>
      <c r="BZB68" s="210"/>
      <c r="BZE68" s="201"/>
      <c r="BZF68" s="210"/>
      <c r="BZI68" s="201"/>
      <c r="BZJ68" s="210"/>
      <c r="BZM68" s="201"/>
      <c r="BZN68" s="210"/>
      <c r="BZQ68" s="201"/>
      <c r="BZR68" s="210"/>
      <c r="BZU68" s="201"/>
      <c r="BZV68" s="210"/>
      <c r="BZY68" s="201"/>
      <c r="BZZ68" s="210"/>
      <c r="CAC68" s="201"/>
      <c r="CAD68" s="210"/>
      <c r="CAG68" s="201"/>
      <c r="CAH68" s="210"/>
      <c r="CAK68" s="201"/>
      <c r="CAL68" s="210"/>
      <c r="CAO68" s="201"/>
      <c r="CAP68" s="210"/>
      <c r="CAS68" s="201"/>
      <c r="CAT68" s="210"/>
      <c r="CAW68" s="201"/>
      <c r="CAX68" s="210"/>
      <c r="CBA68" s="201"/>
      <c r="CBB68" s="210"/>
      <c r="CBE68" s="201"/>
      <c r="CBF68" s="210"/>
      <c r="CBI68" s="201"/>
      <c r="CBJ68" s="210"/>
      <c r="CBM68" s="201"/>
      <c r="CBN68" s="210"/>
      <c r="CBQ68" s="201"/>
      <c r="CBR68" s="210"/>
      <c r="CBU68" s="201"/>
      <c r="CBV68" s="210"/>
      <c r="CBY68" s="201"/>
      <c r="CBZ68" s="210"/>
      <c r="CCC68" s="201"/>
      <c r="CCD68" s="210"/>
      <c r="CCG68" s="201"/>
      <c r="CCH68" s="210"/>
      <c r="CCK68" s="201"/>
      <c r="CCL68" s="210"/>
      <c r="CCO68" s="201"/>
      <c r="CCP68" s="210"/>
      <c r="CCS68" s="201"/>
      <c r="CCT68" s="210"/>
      <c r="CCW68" s="201"/>
      <c r="CCX68" s="210"/>
      <c r="CDA68" s="201"/>
      <c r="CDB68" s="210"/>
      <c r="CDE68" s="201"/>
      <c r="CDF68" s="210"/>
      <c r="CDI68" s="201"/>
      <c r="CDJ68" s="210"/>
      <c r="CDM68" s="201"/>
      <c r="CDN68" s="210"/>
      <c r="CDQ68" s="201"/>
      <c r="CDR68" s="210"/>
      <c r="CDU68" s="201"/>
      <c r="CDV68" s="210"/>
      <c r="CDY68" s="201"/>
      <c r="CDZ68" s="210"/>
      <c r="CEC68" s="201"/>
      <c r="CED68" s="210"/>
      <c r="CEG68" s="201"/>
      <c r="CEH68" s="210"/>
      <c r="CEK68" s="201"/>
      <c r="CEL68" s="210"/>
      <c r="CEO68" s="201"/>
      <c r="CEP68" s="210"/>
      <c r="CES68" s="201"/>
      <c r="CET68" s="210"/>
      <c r="CEW68" s="201"/>
      <c r="CEX68" s="210"/>
      <c r="CFA68" s="201"/>
      <c r="CFB68" s="210"/>
      <c r="CFE68" s="201"/>
      <c r="CFF68" s="210"/>
      <c r="CFI68" s="201"/>
      <c r="CFJ68" s="210"/>
      <c r="CFM68" s="201"/>
      <c r="CFN68" s="210"/>
      <c r="CFQ68" s="201"/>
      <c r="CFR68" s="210"/>
      <c r="CFU68" s="201"/>
      <c r="CFV68" s="210"/>
      <c r="CFY68" s="201"/>
      <c r="CFZ68" s="210"/>
      <c r="CGC68" s="201"/>
      <c r="CGD68" s="210"/>
      <c r="CGG68" s="201"/>
      <c r="CGH68" s="210"/>
      <c r="CGK68" s="201"/>
      <c r="CGL68" s="210"/>
      <c r="CGO68" s="201"/>
      <c r="CGP68" s="210"/>
      <c r="CGS68" s="201"/>
      <c r="CGT68" s="210"/>
      <c r="CGW68" s="201"/>
      <c r="CGX68" s="210"/>
      <c r="CHA68" s="201"/>
      <c r="CHB68" s="210"/>
      <c r="CHE68" s="201"/>
      <c r="CHF68" s="210"/>
      <c r="CHI68" s="201"/>
      <c r="CHJ68" s="210"/>
      <c r="CHM68" s="201"/>
      <c r="CHN68" s="210"/>
      <c r="CHQ68" s="201"/>
      <c r="CHR68" s="210"/>
      <c r="CHU68" s="201"/>
      <c r="CHV68" s="210"/>
      <c r="CHY68" s="201"/>
      <c r="CHZ68" s="210"/>
      <c r="CIC68" s="201"/>
      <c r="CID68" s="210"/>
      <c r="CIG68" s="201"/>
      <c r="CIH68" s="210"/>
      <c r="CIK68" s="201"/>
      <c r="CIL68" s="210"/>
      <c r="CIO68" s="201"/>
      <c r="CIP68" s="210"/>
      <c r="CIS68" s="201"/>
      <c r="CIT68" s="210"/>
      <c r="CIW68" s="201"/>
      <c r="CIX68" s="210"/>
      <c r="CJA68" s="201"/>
      <c r="CJB68" s="210"/>
      <c r="CJE68" s="201"/>
      <c r="CJF68" s="210"/>
      <c r="CJI68" s="201"/>
      <c r="CJJ68" s="210"/>
      <c r="CJM68" s="201"/>
      <c r="CJN68" s="210"/>
      <c r="CJQ68" s="201"/>
      <c r="CJR68" s="210"/>
      <c r="CJU68" s="201"/>
      <c r="CJV68" s="210"/>
      <c r="CJY68" s="201"/>
      <c r="CJZ68" s="210"/>
      <c r="CKC68" s="201"/>
      <c r="CKD68" s="210"/>
      <c r="CKG68" s="201"/>
      <c r="CKH68" s="210"/>
      <c r="CKK68" s="201"/>
      <c r="CKL68" s="210"/>
      <c r="CKO68" s="201"/>
      <c r="CKP68" s="210"/>
      <c r="CKS68" s="201"/>
      <c r="CKT68" s="210"/>
      <c r="CKW68" s="201"/>
      <c r="CKX68" s="210"/>
      <c r="CLA68" s="201"/>
      <c r="CLB68" s="210"/>
      <c r="CLE68" s="201"/>
      <c r="CLF68" s="210"/>
      <c r="CLI68" s="201"/>
      <c r="CLJ68" s="210"/>
      <c r="CLM68" s="201"/>
      <c r="CLN68" s="210"/>
      <c r="CLQ68" s="201"/>
      <c r="CLR68" s="210"/>
      <c r="CLU68" s="201"/>
      <c r="CLV68" s="210"/>
      <c r="CLY68" s="201"/>
      <c r="CLZ68" s="210"/>
      <c r="CMC68" s="201"/>
      <c r="CMD68" s="210"/>
      <c r="CMG68" s="201"/>
      <c r="CMH68" s="210"/>
      <c r="CMK68" s="201"/>
      <c r="CML68" s="210"/>
      <c r="CMO68" s="201"/>
      <c r="CMP68" s="210"/>
      <c r="CMS68" s="201"/>
      <c r="CMT68" s="210"/>
      <c r="CMW68" s="201"/>
      <c r="CMX68" s="210"/>
      <c r="CNA68" s="201"/>
      <c r="CNB68" s="210"/>
      <c r="CNE68" s="201"/>
      <c r="CNF68" s="210"/>
      <c r="CNI68" s="201"/>
      <c r="CNJ68" s="210"/>
      <c r="CNM68" s="201"/>
      <c r="CNN68" s="210"/>
      <c r="CNQ68" s="201"/>
      <c r="CNR68" s="210"/>
      <c r="CNU68" s="201"/>
      <c r="CNV68" s="210"/>
      <c r="CNY68" s="201"/>
      <c r="CNZ68" s="210"/>
      <c r="COC68" s="201"/>
      <c r="COD68" s="210"/>
      <c r="COG68" s="201"/>
      <c r="COH68" s="210"/>
      <c r="COK68" s="201"/>
      <c r="COL68" s="210"/>
      <c r="COO68" s="201"/>
      <c r="COP68" s="210"/>
      <c r="COS68" s="201"/>
      <c r="COT68" s="210"/>
      <c r="COW68" s="201"/>
      <c r="COX68" s="210"/>
      <c r="CPA68" s="201"/>
      <c r="CPB68" s="210"/>
      <c r="CPE68" s="201"/>
      <c r="CPF68" s="210"/>
      <c r="CPI68" s="201"/>
      <c r="CPJ68" s="210"/>
      <c r="CPM68" s="201"/>
      <c r="CPN68" s="210"/>
      <c r="CPQ68" s="201"/>
      <c r="CPR68" s="210"/>
      <c r="CPU68" s="201"/>
      <c r="CPV68" s="210"/>
      <c r="CPY68" s="201"/>
      <c r="CPZ68" s="210"/>
      <c r="CQC68" s="201"/>
      <c r="CQD68" s="210"/>
      <c r="CQG68" s="201"/>
      <c r="CQH68" s="210"/>
      <c r="CQK68" s="201"/>
      <c r="CQL68" s="210"/>
      <c r="CQO68" s="201"/>
      <c r="CQP68" s="210"/>
      <c r="CQS68" s="201"/>
      <c r="CQT68" s="210"/>
      <c r="CQW68" s="201"/>
      <c r="CQX68" s="210"/>
      <c r="CRA68" s="201"/>
      <c r="CRB68" s="210"/>
      <c r="CRE68" s="201"/>
      <c r="CRF68" s="210"/>
      <c r="CRI68" s="201"/>
      <c r="CRJ68" s="210"/>
      <c r="CRM68" s="201"/>
      <c r="CRN68" s="210"/>
      <c r="CRQ68" s="201"/>
      <c r="CRR68" s="210"/>
      <c r="CRU68" s="201"/>
      <c r="CRV68" s="210"/>
      <c r="CRY68" s="201"/>
      <c r="CRZ68" s="210"/>
      <c r="CSC68" s="201"/>
      <c r="CSD68" s="210"/>
      <c r="CSG68" s="201"/>
      <c r="CSH68" s="210"/>
      <c r="CSK68" s="201"/>
      <c r="CSL68" s="210"/>
      <c r="CSO68" s="201"/>
      <c r="CSP68" s="210"/>
      <c r="CSS68" s="201"/>
      <c r="CST68" s="210"/>
      <c r="CSW68" s="201"/>
      <c r="CSX68" s="210"/>
      <c r="CTA68" s="201"/>
      <c r="CTB68" s="210"/>
      <c r="CTE68" s="201"/>
      <c r="CTF68" s="210"/>
      <c r="CTI68" s="201"/>
      <c r="CTJ68" s="210"/>
      <c r="CTM68" s="201"/>
      <c r="CTN68" s="210"/>
      <c r="CTQ68" s="201"/>
      <c r="CTR68" s="210"/>
      <c r="CTU68" s="201"/>
      <c r="CTV68" s="210"/>
      <c r="CTY68" s="201"/>
      <c r="CTZ68" s="210"/>
      <c r="CUC68" s="201"/>
      <c r="CUD68" s="210"/>
      <c r="CUG68" s="201"/>
      <c r="CUH68" s="210"/>
      <c r="CUK68" s="201"/>
      <c r="CUL68" s="210"/>
      <c r="CUO68" s="201"/>
      <c r="CUP68" s="210"/>
      <c r="CUS68" s="201"/>
      <c r="CUT68" s="210"/>
      <c r="CUW68" s="201"/>
      <c r="CUX68" s="210"/>
      <c r="CVA68" s="201"/>
      <c r="CVB68" s="210"/>
      <c r="CVE68" s="201"/>
      <c r="CVF68" s="210"/>
      <c r="CVI68" s="201"/>
      <c r="CVJ68" s="210"/>
      <c r="CVM68" s="201"/>
      <c r="CVN68" s="210"/>
      <c r="CVQ68" s="201"/>
      <c r="CVR68" s="210"/>
      <c r="CVU68" s="201"/>
      <c r="CVV68" s="210"/>
      <c r="CVY68" s="201"/>
      <c r="CVZ68" s="210"/>
      <c r="CWC68" s="201"/>
      <c r="CWD68" s="210"/>
      <c r="CWG68" s="201"/>
      <c r="CWH68" s="210"/>
      <c r="CWK68" s="201"/>
      <c r="CWL68" s="210"/>
      <c r="CWO68" s="201"/>
      <c r="CWP68" s="210"/>
      <c r="CWS68" s="201"/>
      <c r="CWT68" s="210"/>
      <c r="CWW68" s="201"/>
      <c r="CWX68" s="210"/>
      <c r="CXA68" s="201"/>
      <c r="CXB68" s="210"/>
      <c r="CXE68" s="201"/>
      <c r="CXF68" s="210"/>
      <c r="CXI68" s="201"/>
      <c r="CXJ68" s="210"/>
      <c r="CXM68" s="201"/>
      <c r="CXN68" s="210"/>
      <c r="CXQ68" s="201"/>
      <c r="CXR68" s="210"/>
      <c r="CXU68" s="201"/>
      <c r="CXV68" s="210"/>
      <c r="CXY68" s="201"/>
      <c r="CXZ68" s="210"/>
      <c r="CYC68" s="201"/>
      <c r="CYD68" s="210"/>
      <c r="CYG68" s="201"/>
      <c r="CYH68" s="210"/>
      <c r="CYK68" s="201"/>
      <c r="CYL68" s="210"/>
      <c r="CYO68" s="201"/>
      <c r="CYP68" s="210"/>
      <c r="CYS68" s="201"/>
      <c r="CYT68" s="210"/>
      <c r="CYW68" s="201"/>
      <c r="CYX68" s="210"/>
      <c r="CZA68" s="201"/>
      <c r="CZB68" s="210"/>
      <c r="CZE68" s="201"/>
      <c r="CZF68" s="210"/>
      <c r="CZI68" s="201"/>
      <c r="CZJ68" s="210"/>
      <c r="CZM68" s="201"/>
      <c r="CZN68" s="210"/>
      <c r="CZQ68" s="201"/>
      <c r="CZR68" s="210"/>
      <c r="CZU68" s="201"/>
      <c r="CZV68" s="210"/>
      <c r="CZY68" s="201"/>
      <c r="CZZ68" s="210"/>
      <c r="DAC68" s="201"/>
      <c r="DAD68" s="210"/>
      <c r="DAG68" s="201"/>
      <c r="DAH68" s="210"/>
      <c r="DAK68" s="201"/>
      <c r="DAL68" s="210"/>
      <c r="DAO68" s="201"/>
      <c r="DAP68" s="210"/>
      <c r="DAS68" s="201"/>
      <c r="DAT68" s="210"/>
      <c r="DAW68" s="201"/>
      <c r="DAX68" s="210"/>
      <c r="DBA68" s="201"/>
      <c r="DBB68" s="210"/>
      <c r="DBE68" s="201"/>
      <c r="DBF68" s="210"/>
      <c r="DBI68" s="201"/>
      <c r="DBJ68" s="210"/>
      <c r="DBM68" s="201"/>
      <c r="DBN68" s="210"/>
      <c r="DBQ68" s="201"/>
      <c r="DBR68" s="210"/>
      <c r="DBU68" s="201"/>
      <c r="DBV68" s="210"/>
      <c r="DBY68" s="201"/>
      <c r="DBZ68" s="210"/>
      <c r="DCC68" s="201"/>
      <c r="DCD68" s="210"/>
      <c r="DCG68" s="201"/>
      <c r="DCH68" s="210"/>
      <c r="DCK68" s="201"/>
      <c r="DCL68" s="210"/>
      <c r="DCO68" s="201"/>
      <c r="DCP68" s="210"/>
      <c r="DCS68" s="201"/>
      <c r="DCT68" s="210"/>
      <c r="DCW68" s="201"/>
      <c r="DCX68" s="210"/>
      <c r="DDA68" s="201"/>
      <c r="DDB68" s="210"/>
      <c r="DDE68" s="201"/>
      <c r="DDF68" s="210"/>
      <c r="DDI68" s="201"/>
      <c r="DDJ68" s="210"/>
      <c r="DDM68" s="201"/>
      <c r="DDN68" s="210"/>
      <c r="DDQ68" s="201"/>
      <c r="DDR68" s="210"/>
      <c r="DDU68" s="201"/>
      <c r="DDV68" s="210"/>
      <c r="DDY68" s="201"/>
      <c r="DDZ68" s="210"/>
      <c r="DEC68" s="201"/>
      <c r="DED68" s="210"/>
      <c r="DEG68" s="201"/>
      <c r="DEH68" s="210"/>
      <c r="DEK68" s="201"/>
      <c r="DEL68" s="210"/>
      <c r="DEO68" s="201"/>
      <c r="DEP68" s="210"/>
      <c r="DES68" s="201"/>
      <c r="DET68" s="210"/>
      <c r="DEW68" s="201"/>
      <c r="DEX68" s="210"/>
      <c r="DFA68" s="201"/>
      <c r="DFB68" s="210"/>
      <c r="DFE68" s="201"/>
      <c r="DFF68" s="210"/>
      <c r="DFI68" s="201"/>
      <c r="DFJ68" s="210"/>
      <c r="DFM68" s="201"/>
      <c r="DFN68" s="210"/>
      <c r="DFQ68" s="201"/>
      <c r="DFR68" s="210"/>
      <c r="DFU68" s="201"/>
      <c r="DFV68" s="210"/>
      <c r="DFY68" s="201"/>
      <c r="DFZ68" s="210"/>
      <c r="DGC68" s="201"/>
      <c r="DGD68" s="210"/>
      <c r="DGG68" s="201"/>
      <c r="DGH68" s="210"/>
      <c r="DGK68" s="201"/>
      <c r="DGL68" s="210"/>
      <c r="DGO68" s="201"/>
      <c r="DGP68" s="210"/>
      <c r="DGS68" s="201"/>
      <c r="DGT68" s="210"/>
      <c r="DGW68" s="201"/>
      <c r="DGX68" s="210"/>
      <c r="DHA68" s="201"/>
      <c r="DHB68" s="210"/>
      <c r="DHE68" s="201"/>
      <c r="DHF68" s="210"/>
      <c r="DHI68" s="201"/>
      <c r="DHJ68" s="210"/>
      <c r="DHM68" s="201"/>
      <c r="DHN68" s="210"/>
      <c r="DHQ68" s="201"/>
      <c r="DHR68" s="210"/>
      <c r="DHU68" s="201"/>
      <c r="DHV68" s="210"/>
      <c r="DHY68" s="201"/>
      <c r="DHZ68" s="210"/>
      <c r="DIC68" s="201"/>
      <c r="DID68" s="210"/>
      <c r="DIG68" s="201"/>
      <c r="DIH68" s="210"/>
      <c r="DIK68" s="201"/>
      <c r="DIL68" s="210"/>
      <c r="DIO68" s="201"/>
      <c r="DIP68" s="210"/>
      <c r="DIS68" s="201"/>
      <c r="DIT68" s="210"/>
      <c r="DIW68" s="201"/>
      <c r="DIX68" s="210"/>
      <c r="DJA68" s="201"/>
      <c r="DJB68" s="210"/>
      <c r="DJE68" s="201"/>
      <c r="DJF68" s="210"/>
      <c r="DJI68" s="201"/>
      <c r="DJJ68" s="210"/>
      <c r="DJM68" s="201"/>
      <c r="DJN68" s="210"/>
      <c r="DJQ68" s="201"/>
      <c r="DJR68" s="210"/>
      <c r="DJU68" s="201"/>
      <c r="DJV68" s="210"/>
      <c r="DJY68" s="201"/>
      <c r="DJZ68" s="210"/>
      <c r="DKC68" s="201"/>
      <c r="DKD68" s="210"/>
      <c r="DKG68" s="201"/>
      <c r="DKH68" s="210"/>
      <c r="DKK68" s="201"/>
      <c r="DKL68" s="210"/>
      <c r="DKO68" s="201"/>
      <c r="DKP68" s="210"/>
      <c r="DKS68" s="201"/>
      <c r="DKT68" s="210"/>
      <c r="DKW68" s="201"/>
      <c r="DKX68" s="210"/>
      <c r="DLA68" s="201"/>
      <c r="DLB68" s="210"/>
      <c r="DLE68" s="201"/>
      <c r="DLF68" s="210"/>
      <c r="DLI68" s="201"/>
      <c r="DLJ68" s="210"/>
      <c r="DLM68" s="201"/>
      <c r="DLN68" s="210"/>
      <c r="DLQ68" s="201"/>
      <c r="DLR68" s="210"/>
      <c r="DLU68" s="201"/>
      <c r="DLV68" s="210"/>
      <c r="DLY68" s="201"/>
      <c r="DLZ68" s="210"/>
      <c r="DMC68" s="201"/>
      <c r="DMD68" s="210"/>
      <c r="DMG68" s="201"/>
      <c r="DMH68" s="210"/>
      <c r="DMK68" s="201"/>
      <c r="DML68" s="210"/>
      <c r="DMO68" s="201"/>
      <c r="DMP68" s="210"/>
      <c r="DMS68" s="201"/>
      <c r="DMT68" s="210"/>
      <c r="DMW68" s="201"/>
      <c r="DMX68" s="210"/>
      <c r="DNA68" s="201"/>
      <c r="DNB68" s="210"/>
      <c r="DNE68" s="201"/>
      <c r="DNF68" s="210"/>
      <c r="DNI68" s="201"/>
      <c r="DNJ68" s="210"/>
      <c r="DNM68" s="201"/>
      <c r="DNN68" s="210"/>
      <c r="DNQ68" s="201"/>
      <c r="DNR68" s="210"/>
      <c r="DNU68" s="201"/>
      <c r="DNV68" s="210"/>
      <c r="DNY68" s="201"/>
      <c r="DNZ68" s="210"/>
      <c r="DOC68" s="201"/>
      <c r="DOD68" s="210"/>
      <c r="DOG68" s="201"/>
      <c r="DOH68" s="210"/>
      <c r="DOK68" s="201"/>
      <c r="DOL68" s="210"/>
      <c r="DOO68" s="201"/>
      <c r="DOP68" s="210"/>
      <c r="DOS68" s="201"/>
      <c r="DOT68" s="210"/>
      <c r="DOW68" s="201"/>
      <c r="DOX68" s="210"/>
      <c r="DPA68" s="201"/>
      <c r="DPB68" s="210"/>
      <c r="DPE68" s="201"/>
      <c r="DPF68" s="210"/>
      <c r="DPI68" s="201"/>
      <c r="DPJ68" s="210"/>
      <c r="DPM68" s="201"/>
      <c r="DPN68" s="210"/>
      <c r="DPQ68" s="201"/>
      <c r="DPR68" s="210"/>
      <c r="DPU68" s="201"/>
      <c r="DPV68" s="210"/>
      <c r="DPY68" s="201"/>
      <c r="DPZ68" s="210"/>
      <c r="DQC68" s="201"/>
      <c r="DQD68" s="210"/>
      <c r="DQG68" s="201"/>
      <c r="DQH68" s="210"/>
      <c r="DQK68" s="201"/>
      <c r="DQL68" s="210"/>
      <c r="DQO68" s="201"/>
      <c r="DQP68" s="210"/>
      <c r="DQS68" s="201"/>
      <c r="DQT68" s="210"/>
      <c r="DQW68" s="201"/>
      <c r="DQX68" s="210"/>
      <c r="DRA68" s="201"/>
      <c r="DRB68" s="210"/>
      <c r="DRE68" s="201"/>
      <c r="DRF68" s="210"/>
      <c r="DRI68" s="201"/>
      <c r="DRJ68" s="210"/>
      <c r="DRM68" s="201"/>
      <c r="DRN68" s="210"/>
      <c r="DRQ68" s="201"/>
      <c r="DRR68" s="210"/>
      <c r="DRU68" s="201"/>
      <c r="DRV68" s="210"/>
      <c r="DRY68" s="201"/>
      <c r="DRZ68" s="210"/>
      <c r="DSC68" s="201"/>
      <c r="DSD68" s="210"/>
      <c r="DSG68" s="201"/>
      <c r="DSH68" s="210"/>
      <c r="DSK68" s="201"/>
      <c r="DSL68" s="210"/>
      <c r="DSO68" s="201"/>
      <c r="DSP68" s="210"/>
      <c r="DSS68" s="201"/>
      <c r="DST68" s="210"/>
      <c r="DSW68" s="201"/>
      <c r="DSX68" s="210"/>
      <c r="DTA68" s="201"/>
      <c r="DTB68" s="210"/>
      <c r="DTE68" s="201"/>
      <c r="DTF68" s="210"/>
      <c r="DTI68" s="201"/>
      <c r="DTJ68" s="210"/>
      <c r="DTM68" s="201"/>
      <c r="DTN68" s="210"/>
      <c r="DTQ68" s="201"/>
      <c r="DTR68" s="210"/>
      <c r="DTU68" s="201"/>
      <c r="DTV68" s="210"/>
      <c r="DTY68" s="201"/>
      <c r="DTZ68" s="210"/>
      <c r="DUC68" s="201"/>
      <c r="DUD68" s="210"/>
      <c r="DUG68" s="201"/>
      <c r="DUH68" s="210"/>
      <c r="DUK68" s="201"/>
      <c r="DUL68" s="210"/>
      <c r="DUO68" s="201"/>
      <c r="DUP68" s="210"/>
      <c r="DUS68" s="201"/>
      <c r="DUT68" s="210"/>
      <c r="DUW68" s="201"/>
      <c r="DUX68" s="210"/>
      <c r="DVA68" s="201"/>
      <c r="DVB68" s="210"/>
      <c r="DVE68" s="201"/>
      <c r="DVF68" s="210"/>
      <c r="DVI68" s="201"/>
      <c r="DVJ68" s="210"/>
      <c r="DVM68" s="201"/>
      <c r="DVN68" s="210"/>
      <c r="DVQ68" s="201"/>
      <c r="DVR68" s="210"/>
      <c r="DVU68" s="201"/>
      <c r="DVV68" s="210"/>
      <c r="DVY68" s="201"/>
      <c r="DVZ68" s="210"/>
      <c r="DWC68" s="201"/>
      <c r="DWD68" s="210"/>
      <c r="DWG68" s="201"/>
      <c r="DWH68" s="210"/>
      <c r="DWK68" s="201"/>
      <c r="DWL68" s="210"/>
      <c r="DWO68" s="201"/>
      <c r="DWP68" s="210"/>
      <c r="DWS68" s="201"/>
      <c r="DWT68" s="210"/>
      <c r="DWW68" s="201"/>
      <c r="DWX68" s="210"/>
      <c r="DXA68" s="201"/>
      <c r="DXB68" s="210"/>
      <c r="DXE68" s="201"/>
      <c r="DXF68" s="210"/>
      <c r="DXI68" s="201"/>
      <c r="DXJ68" s="210"/>
      <c r="DXM68" s="201"/>
      <c r="DXN68" s="210"/>
      <c r="DXQ68" s="201"/>
      <c r="DXR68" s="210"/>
      <c r="DXU68" s="201"/>
      <c r="DXV68" s="210"/>
      <c r="DXY68" s="201"/>
      <c r="DXZ68" s="210"/>
      <c r="DYC68" s="201"/>
      <c r="DYD68" s="210"/>
      <c r="DYG68" s="201"/>
      <c r="DYH68" s="210"/>
      <c r="DYK68" s="201"/>
      <c r="DYL68" s="210"/>
      <c r="DYO68" s="201"/>
      <c r="DYP68" s="210"/>
      <c r="DYS68" s="201"/>
      <c r="DYT68" s="210"/>
      <c r="DYW68" s="201"/>
      <c r="DYX68" s="210"/>
      <c r="DZA68" s="201"/>
      <c r="DZB68" s="210"/>
      <c r="DZE68" s="201"/>
      <c r="DZF68" s="210"/>
      <c r="DZI68" s="201"/>
      <c r="DZJ68" s="210"/>
      <c r="DZM68" s="201"/>
      <c r="DZN68" s="210"/>
      <c r="DZQ68" s="201"/>
      <c r="DZR68" s="210"/>
      <c r="DZU68" s="201"/>
      <c r="DZV68" s="210"/>
      <c r="DZY68" s="201"/>
      <c r="DZZ68" s="210"/>
      <c r="EAC68" s="201"/>
      <c r="EAD68" s="210"/>
      <c r="EAG68" s="201"/>
      <c r="EAH68" s="210"/>
      <c r="EAK68" s="201"/>
      <c r="EAL68" s="210"/>
      <c r="EAO68" s="201"/>
      <c r="EAP68" s="210"/>
      <c r="EAS68" s="201"/>
      <c r="EAT68" s="210"/>
      <c r="EAW68" s="201"/>
      <c r="EAX68" s="210"/>
      <c r="EBA68" s="201"/>
      <c r="EBB68" s="210"/>
      <c r="EBE68" s="201"/>
      <c r="EBF68" s="210"/>
      <c r="EBI68" s="201"/>
      <c r="EBJ68" s="210"/>
      <c r="EBM68" s="201"/>
      <c r="EBN68" s="210"/>
      <c r="EBQ68" s="201"/>
      <c r="EBR68" s="210"/>
      <c r="EBU68" s="201"/>
      <c r="EBV68" s="210"/>
      <c r="EBY68" s="201"/>
      <c r="EBZ68" s="210"/>
      <c r="ECC68" s="201"/>
      <c r="ECD68" s="210"/>
      <c r="ECG68" s="201"/>
      <c r="ECH68" s="210"/>
      <c r="ECK68" s="201"/>
      <c r="ECL68" s="210"/>
      <c r="ECO68" s="201"/>
      <c r="ECP68" s="210"/>
      <c r="ECS68" s="201"/>
      <c r="ECT68" s="210"/>
      <c r="ECW68" s="201"/>
      <c r="ECX68" s="210"/>
      <c r="EDA68" s="201"/>
      <c r="EDB68" s="210"/>
      <c r="EDE68" s="201"/>
      <c r="EDF68" s="210"/>
      <c r="EDI68" s="201"/>
      <c r="EDJ68" s="210"/>
      <c r="EDM68" s="201"/>
      <c r="EDN68" s="210"/>
      <c r="EDQ68" s="201"/>
      <c r="EDR68" s="210"/>
      <c r="EDU68" s="201"/>
      <c r="EDV68" s="210"/>
      <c r="EDY68" s="201"/>
      <c r="EDZ68" s="210"/>
      <c r="EEC68" s="201"/>
      <c r="EED68" s="210"/>
      <c r="EEG68" s="201"/>
      <c r="EEH68" s="210"/>
      <c r="EEK68" s="201"/>
      <c r="EEL68" s="210"/>
      <c r="EEO68" s="201"/>
      <c r="EEP68" s="210"/>
      <c r="EES68" s="201"/>
      <c r="EET68" s="210"/>
      <c r="EEW68" s="201"/>
      <c r="EEX68" s="210"/>
      <c r="EFA68" s="201"/>
      <c r="EFB68" s="210"/>
      <c r="EFE68" s="201"/>
      <c r="EFF68" s="210"/>
      <c r="EFI68" s="201"/>
      <c r="EFJ68" s="210"/>
      <c r="EFM68" s="201"/>
      <c r="EFN68" s="210"/>
      <c r="EFQ68" s="201"/>
      <c r="EFR68" s="210"/>
      <c r="EFU68" s="201"/>
      <c r="EFV68" s="210"/>
      <c r="EFY68" s="201"/>
      <c r="EFZ68" s="210"/>
      <c r="EGC68" s="201"/>
      <c r="EGD68" s="210"/>
      <c r="EGG68" s="201"/>
      <c r="EGH68" s="210"/>
      <c r="EGK68" s="201"/>
      <c r="EGL68" s="210"/>
      <c r="EGO68" s="201"/>
      <c r="EGP68" s="210"/>
      <c r="EGS68" s="201"/>
      <c r="EGT68" s="210"/>
      <c r="EGW68" s="201"/>
      <c r="EGX68" s="210"/>
      <c r="EHA68" s="201"/>
      <c r="EHB68" s="210"/>
      <c r="EHE68" s="201"/>
      <c r="EHF68" s="210"/>
      <c r="EHI68" s="201"/>
      <c r="EHJ68" s="210"/>
      <c r="EHM68" s="201"/>
      <c r="EHN68" s="210"/>
      <c r="EHQ68" s="201"/>
      <c r="EHR68" s="210"/>
      <c r="EHU68" s="201"/>
      <c r="EHV68" s="210"/>
      <c r="EHY68" s="201"/>
      <c r="EHZ68" s="210"/>
      <c r="EIC68" s="201"/>
      <c r="EID68" s="210"/>
      <c r="EIG68" s="201"/>
      <c r="EIH68" s="210"/>
      <c r="EIK68" s="201"/>
      <c r="EIL68" s="210"/>
      <c r="EIO68" s="201"/>
      <c r="EIP68" s="210"/>
      <c r="EIS68" s="201"/>
      <c r="EIT68" s="210"/>
      <c r="EIW68" s="201"/>
      <c r="EIX68" s="210"/>
      <c r="EJA68" s="201"/>
      <c r="EJB68" s="210"/>
      <c r="EJE68" s="201"/>
      <c r="EJF68" s="210"/>
      <c r="EJI68" s="201"/>
      <c r="EJJ68" s="210"/>
      <c r="EJM68" s="201"/>
      <c r="EJN68" s="210"/>
      <c r="EJQ68" s="201"/>
      <c r="EJR68" s="210"/>
      <c r="EJU68" s="201"/>
      <c r="EJV68" s="210"/>
      <c r="EJY68" s="201"/>
      <c r="EJZ68" s="210"/>
      <c r="EKC68" s="201"/>
      <c r="EKD68" s="210"/>
      <c r="EKG68" s="201"/>
      <c r="EKH68" s="210"/>
      <c r="EKK68" s="201"/>
      <c r="EKL68" s="210"/>
      <c r="EKO68" s="201"/>
      <c r="EKP68" s="210"/>
      <c r="EKS68" s="201"/>
      <c r="EKT68" s="210"/>
      <c r="EKW68" s="201"/>
      <c r="EKX68" s="210"/>
      <c r="ELA68" s="201"/>
      <c r="ELB68" s="210"/>
      <c r="ELE68" s="201"/>
      <c r="ELF68" s="210"/>
      <c r="ELI68" s="201"/>
      <c r="ELJ68" s="210"/>
      <c r="ELM68" s="201"/>
      <c r="ELN68" s="210"/>
      <c r="ELQ68" s="201"/>
      <c r="ELR68" s="210"/>
      <c r="ELU68" s="201"/>
      <c r="ELV68" s="210"/>
      <c r="ELY68" s="201"/>
      <c r="ELZ68" s="210"/>
      <c r="EMC68" s="201"/>
      <c r="EMD68" s="210"/>
      <c r="EMG68" s="201"/>
      <c r="EMH68" s="210"/>
      <c r="EMK68" s="201"/>
      <c r="EML68" s="210"/>
      <c r="EMO68" s="201"/>
      <c r="EMP68" s="210"/>
      <c r="EMS68" s="201"/>
      <c r="EMT68" s="210"/>
      <c r="EMW68" s="201"/>
      <c r="EMX68" s="210"/>
      <c r="ENA68" s="201"/>
      <c r="ENB68" s="210"/>
      <c r="ENE68" s="201"/>
      <c r="ENF68" s="210"/>
      <c r="ENI68" s="201"/>
      <c r="ENJ68" s="210"/>
      <c r="ENM68" s="201"/>
      <c r="ENN68" s="210"/>
      <c r="ENQ68" s="201"/>
      <c r="ENR68" s="210"/>
      <c r="ENU68" s="201"/>
      <c r="ENV68" s="210"/>
      <c r="ENY68" s="201"/>
      <c r="ENZ68" s="210"/>
      <c r="EOC68" s="201"/>
      <c r="EOD68" s="210"/>
      <c r="EOG68" s="201"/>
      <c r="EOH68" s="210"/>
      <c r="EOK68" s="201"/>
      <c r="EOL68" s="210"/>
      <c r="EOO68" s="201"/>
      <c r="EOP68" s="210"/>
      <c r="EOS68" s="201"/>
      <c r="EOT68" s="210"/>
      <c r="EOW68" s="201"/>
      <c r="EOX68" s="210"/>
      <c r="EPA68" s="201"/>
      <c r="EPB68" s="210"/>
      <c r="EPE68" s="201"/>
      <c r="EPF68" s="210"/>
      <c r="EPI68" s="201"/>
      <c r="EPJ68" s="210"/>
      <c r="EPM68" s="201"/>
      <c r="EPN68" s="210"/>
      <c r="EPQ68" s="201"/>
      <c r="EPR68" s="210"/>
      <c r="EPU68" s="201"/>
      <c r="EPV68" s="210"/>
      <c r="EPY68" s="201"/>
      <c r="EPZ68" s="210"/>
      <c r="EQC68" s="201"/>
      <c r="EQD68" s="210"/>
      <c r="EQG68" s="201"/>
      <c r="EQH68" s="210"/>
      <c r="EQK68" s="201"/>
      <c r="EQL68" s="210"/>
      <c r="EQO68" s="201"/>
      <c r="EQP68" s="210"/>
      <c r="EQS68" s="201"/>
      <c r="EQT68" s="210"/>
      <c r="EQW68" s="201"/>
      <c r="EQX68" s="210"/>
      <c r="ERA68" s="201"/>
      <c r="ERB68" s="210"/>
      <c r="ERE68" s="201"/>
      <c r="ERF68" s="210"/>
      <c r="ERI68" s="201"/>
      <c r="ERJ68" s="210"/>
      <c r="ERM68" s="201"/>
      <c r="ERN68" s="210"/>
      <c r="ERQ68" s="201"/>
      <c r="ERR68" s="210"/>
      <c r="ERU68" s="201"/>
      <c r="ERV68" s="210"/>
      <c r="ERY68" s="201"/>
      <c r="ERZ68" s="210"/>
      <c r="ESC68" s="201"/>
      <c r="ESD68" s="210"/>
      <c r="ESG68" s="201"/>
      <c r="ESH68" s="210"/>
      <c r="ESK68" s="201"/>
      <c r="ESL68" s="210"/>
      <c r="ESO68" s="201"/>
      <c r="ESP68" s="210"/>
      <c r="ESS68" s="201"/>
      <c r="EST68" s="210"/>
      <c r="ESW68" s="201"/>
      <c r="ESX68" s="210"/>
      <c r="ETA68" s="201"/>
      <c r="ETB68" s="210"/>
      <c r="ETE68" s="201"/>
      <c r="ETF68" s="210"/>
      <c r="ETI68" s="201"/>
      <c r="ETJ68" s="210"/>
      <c r="ETM68" s="201"/>
      <c r="ETN68" s="210"/>
      <c r="ETQ68" s="201"/>
      <c r="ETR68" s="210"/>
      <c r="ETU68" s="201"/>
      <c r="ETV68" s="210"/>
      <c r="ETY68" s="201"/>
      <c r="ETZ68" s="210"/>
      <c r="EUC68" s="201"/>
      <c r="EUD68" s="210"/>
      <c r="EUG68" s="201"/>
      <c r="EUH68" s="210"/>
      <c r="EUK68" s="201"/>
      <c r="EUL68" s="210"/>
      <c r="EUO68" s="201"/>
      <c r="EUP68" s="210"/>
      <c r="EUS68" s="201"/>
      <c r="EUT68" s="210"/>
      <c r="EUW68" s="201"/>
      <c r="EUX68" s="210"/>
      <c r="EVA68" s="201"/>
      <c r="EVB68" s="210"/>
      <c r="EVE68" s="201"/>
      <c r="EVF68" s="210"/>
      <c r="EVI68" s="201"/>
      <c r="EVJ68" s="210"/>
      <c r="EVM68" s="201"/>
      <c r="EVN68" s="210"/>
      <c r="EVQ68" s="201"/>
      <c r="EVR68" s="210"/>
      <c r="EVU68" s="201"/>
      <c r="EVV68" s="210"/>
      <c r="EVY68" s="201"/>
      <c r="EVZ68" s="210"/>
      <c r="EWC68" s="201"/>
      <c r="EWD68" s="210"/>
      <c r="EWG68" s="201"/>
      <c r="EWH68" s="210"/>
      <c r="EWK68" s="201"/>
      <c r="EWL68" s="210"/>
      <c r="EWO68" s="201"/>
      <c r="EWP68" s="210"/>
      <c r="EWS68" s="201"/>
      <c r="EWT68" s="210"/>
      <c r="EWW68" s="201"/>
      <c r="EWX68" s="210"/>
      <c r="EXA68" s="201"/>
      <c r="EXB68" s="210"/>
      <c r="EXE68" s="201"/>
      <c r="EXF68" s="210"/>
      <c r="EXI68" s="201"/>
      <c r="EXJ68" s="210"/>
      <c r="EXM68" s="201"/>
      <c r="EXN68" s="210"/>
      <c r="EXQ68" s="201"/>
      <c r="EXR68" s="210"/>
      <c r="EXU68" s="201"/>
      <c r="EXV68" s="210"/>
      <c r="EXY68" s="201"/>
      <c r="EXZ68" s="210"/>
      <c r="EYC68" s="201"/>
      <c r="EYD68" s="210"/>
      <c r="EYG68" s="201"/>
      <c r="EYH68" s="210"/>
      <c r="EYK68" s="201"/>
      <c r="EYL68" s="210"/>
      <c r="EYO68" s="201"/>
      <c r="EYP68" s="210"/>
      <c r="EYS68" s="201"/>
      <c r="EYT68" s="210"/>
      <c r="EYW68" s="201"/>
      <c r="EYX68" s="210"/>
      <c r="EZA68" s="201"/>
      <c r="EZB68" s="210"/>
      <c r="EZE68" s="201"/>
      <c r="EZF68" s="210"/>
      <c r="EZI68" s="201"/>
      <c r="EZJ68" s="210"/>
      <c r="EZM68" s="201"/>
      <c r="EZN68" s="210"/>
      <c r="EZQ68" s="201"/>
      <c r="EZR68" s="210"/>
      <c r="EZU68" s="201"/>
      <c r="EZV68" s="210"/>
      <c r="EZY68" s="201"/>
      <c r="EZZ68" s="210"/>
      <c r="FAC68" s="201"/>
      <c r="FAD68" s="210"/>
      <c r="FAG68" s="201"/>
      <c r="FAH68" s="210"/>
      <c r="FAK68" s="201"/>
      <c r="FAL68" s="210"/>
      <c r="FAO68" s="201"/>
      <c r="FAP68" s="210"/>
      <c r="FAS68" s="201"/>
      <c r="FAT68" s="210"/>
      <c r="FAW68" s="201"/>
      <c r="FAX68" s="210"/>
      <c r="FBA68" s="201"/>
      <c r="FBB68" s="210"/>
      <c r="FBE68" s="201"/>
      <c r="FBF68" s="210"/>
      <c r="FBI68" s="201"/>
      <c r="FBJ68" s="210"/>
      <c r="FBM68" s="201"/>
      <c r="FBN68" s="210"/>
      <c r="FBQ68" s="201"/>
      <c r="FBR68" s="210"/>
      <c r="FBU68" s="201"/>
      <c r="FBV68" s="210"/>
      <c r="FBY68" s="201"/>
      <c r="FBZ68" s="210"/>
      <c r="FCC68" s="201"/>
      <c r="FCD68" s="210"/>
      <c r="FCG68" s="201"/>
      <c r="FCH68" s="210"/>
      <c r="FCK68" s="201"/>
      <c r="FCL68" s="210"/>
      <c r="FCO68" s="201"/>
      <c r="FCP68" s="210"/>
      <c r="FCS68" s="201"/>
      <c r="FCT68" s="210"/>
      <c r="FCW68" s="201"/>
      <c r="FCX68" s="210"/>
      <c r="FDA68" s="201"/>
      <c r="FDB68" s="210"/>
      <c r="FDE68" s="201"/>
      <c r="FDF68" s="210"/>
      <c r="FDI68" s="201"/>
      <c r="FDJ68" s="210"/>
      <c r="FDM68" s="201"/>
      <c r="FDN68" s="210"/>
      <c r="FDQ68" s="201"/>
      <c r="FDR68" s="210"/>
      <c r="FDU68" s="201"/>
      <c r="FDV68" s="210"/>
      <c r="FDY68" s="201"/>
      <c r="FDZ68" s="210"/>
      <c r="FEC68" s="201"/>
      <c r="FED68" s="210"/>
      <c r="FEG68" s="201"/>
      <c r="FEH68" s="210"/>
      <c r="FEK68" s="201"/>
      <c r="FEL68" s="210"/>
      <c r="FEO68" s="201"/>
      <c r="FEP68" s="210"/>
      <c r="FES68" s="201"/>
      <c r="FET68" s="210"/>
      <c r="FEW68" s="201"/>
      <c r="FEX68" s="210"/>
      <c r="FFA68" s="201"/>
      <c r="FFB68" s="210"/>
      <c r="FFE68" s="201"/>
      <c r="FFF68" s="210"/>
      <c r="FFI68" s="201"/>
      <c r="FFJ68" s="210"/>
      <c r="FFM68" s="201"/>
      <c r="FFN68" s="210"/>
      <c r="FFQ68" s="201"/>
      <c r="FFR68" s="210"/>
      <c r="FFU68" s="201"/>
      <c r="FFV68" s="210"/>
      <c r="FFY68" s="201"/>
      <c r="FFZ68" s="210"/>
      <c r="FGC68" s="201"/>
      <c r="FGD68" s="210"/>
      <c r="FGG68" s="201"/>
      <c r="FGH68" s="210"/>
      <c r="FGK68" s="201"/>
      <c r="FGL68" s="210"/>
      <c r="FGO68" s="201"/>
      <c r="FGP68" s="210"/>
      <c r="FGS68" s="201"/>
      <c r="FGT68" s="210"/>
      <c r="FGW68" s="201"/>
      <c r="FGX68" s="210"/>
      <c r="FHA68" s="201"/>
      <c r="FHB68" s="210"/>
      <c r="FHE68" s="201"/>
      <c r="FHF68" s="210"/>
      <c r="FHI68" s="201"/>
      <c r="FHJ68" s="210"/>
      <c r="FHM68" s="201"/>
      <c r="FHN68" s="210"/>
      <c r="FHQ68" s="201"/>
      <c r="FHR68" s="210"/>
      <c r="FHU68" s="201"/>
      <c r="FHV68" s="210"/>
      <c r="FHY68" s="201"/>
      <c r="FHZ68" s="210"/>
      <c r="FIC68" s="201"/>
      <c r="FID68" s="210"/>
      <c r="FIG68" s="201"/>
      <c r="FIH68" s="210"/>
      <c r="FIK68" s="201"/>
      <c r="FIL68" s="210"/>
      <c r="FIO68" s="201"/>
      <c r="FIP68" s="210"/>
      <c r="FIS68" s="201"/>
      <c r="FIT68" s="210"/>
      <c r="FIW68" s="201"/>
      <c r="FIX68" s="210"/>
      <c r="FJA68" s="201"/>
      <c r="FJB68" s="210"/>
      <c r="FJE68" s="201"/>
      <c r="FJF68" s="210"/>
      <c r="FJI68" s="201"/>
      <c r="FJJ68" s="210"/>
      <c r="FJM68" s="201"/>
      <c r="FJN68" s="210"/>
      <c r="FJQ68" s="201"/>
      <c r="FJR68" s="210"/>
      <c r="FJU68" s="201"/>
      <c r="FJV68" s="210"/>
      <c r="FJY68" s="201"/>
      <c r="FJZ68" s="210"/>
      <c r="FKC68" s="201"/>
      <c r="FKD68" s="210"/>
      <c r="FKG68" s="201"/>
      <c r="FKH68" s="210"/>
      <c r="FKK68" s="201"/>
      <c r="FKL68" s="210"/>
      <c r="FKO68" s="201"/>
      <c r="FKP68" s="210"/>
      <c r="FKS68" s="201"/>
      <c r="FKT68" s="210"/>
      <c r="FKW68" s="201"/>
      <c r="FKX68" s="210"/>
      <c r="FLA68" s="201"/>
      <c r="FLB68" s="210"/>
      <c r="FLE68" s="201"/>
      <c r="FLF68" s="210"/>
      <c r="FLI68" s="201"/>
      <c r="FLJ68" s="210"/>
      <c r="FLM68" s="201"/>
      <c r="FLN68" s="210"/>
      <c r="FLQ68" s="201"/>
      <c r="FLR68" s="210"/>
      <c r="FLU68" s="201"/>
      <c r="FLV68" s="210"/>
      <c r="FLY68" s="201"/>
      <c r="FLZ68" s="210"/>
      <c r="FMC68" s="201"/>
      <c r="FMD68" s="210"/>
      <c r="FMG68" s="201"/>
      <c r="FMH68" s="210"/>
      <c r="FMK68" s="201"/>
      <c r="FML68" s="210"/>
      <c r="FMO68" s="201"/>
      <c r="FMP68" s="210"/>
      <c r="FMS68" s="201"/>
      <c r="FMT68" s="210"/>
      <c r="FMW68" s="201"/>
      <c r="FMX68" s="210"/>
      <c r="FNA68" s="201"/>
      <c r="FNB68" s="210"/>
      <c r="FNE68" s="201"/>
      <c r="FNF68" s="210"/>
      <c r="FNI68" s="201"/>
      <c r="FNJ68" s="210"/>
      <c r="FNM68" s="201"/>
      <c r="FNN68" s="210"/>
      <c r="FNQ68" s="201"/>
      <c r="FNR68" s="210"/>
      <c r="FNU68" s="201"/>
      <c r="FNV68" s="210"/>
      <c r="FNY68" s="201"/>
      <c r="FNZ68" s="210"/>
      <c r="FOC68" s="201"/>
      <c r="FOD68" s="210"/>
      <c r="FOG68" s="201"/>
      <c r="FOH68" s="210"/>
      <c r="FOK68" s="201"/>
      <c r="FOL68" s="210"/>
      <c r="FOO68" s="201"/>
      <c r="FOP68" s="210"/>
      <c r="FOS68" s="201"/>
      <c r="FOT68" s="210"/>
      <c r="FOW68" s="201"/>
      <c r="FOX68" s="210"/>
      <c r="FPA68" s="201"/>
      <c r="FPB68" s="210"/>
      <c r="FPE68" s="201"/>
      <c r="FPF68" s="210"/>
      <c r="FPI68" s="201"/>
      <c r="FPJ68" s="210"/>
      <c r="FPM68" s="201"/>
      <c r="FPN68" s="210"/>
      <c r="FPQ68" s="201"/>
      <c r="FPR68" s="210"/>
      <c r="FPU68" s="201"/>
      <c r="FPV68" s="210"/>
      <c r="FPY68" s="201"/>
      <c r="FPZ68" s="210"/>
      <c r="FQC68" s="201"/>
      <c r="FQD68" s="210"/>
      <c r="FQG68" s="201"/>
      <c r="FQH68" s="210"/>
      <c r="FQK68" s="201"/>
      <c r="FQL68" s="210"/>
      <c r="FQO68" s="201"/>
      <c r="FQP68" s="210"/>
      <c r="FQS68" s="201"/>
      <c r="FQT68" s="210"/>
      <c r="FQW68" s="201"/>
      <c r="FQX68" s="210"/>
      <c r="FRA68" s="201"/>
      <c r="FRB68" s="210"/>
      <c r="FRE68" s="201"/>
      <c r="FRF68" s="210"/>
      <c r="FRI68" s="201"/>
      <c r="FRJ68" s="210"/>
      <c r="FRM68" s="201"/>
      <c r="FRN68" s="210"/>
      <c r="FRQ68" s="201"/>
      <c r="FRR68" s="210"/>
      <c r="FRU68" s="201"/>
      <c r="FRV68" s="210"/>
      <c r="FRY68" s="201"/>
      <c r="FRZ68" s="210"/>
      <c r="FSC68" s="201"/>
      <c r="FSD68" s="210"/>
      <c r="FSG68" s="201"/>
      <c r="FSH68" s="210"/>
      <c r="FSK68" s="201"/>
      <c r="FSL68" s="210"/>
      <c r="FSO68" s="201"/>
      <c r="FSP68" s="210"/>
      <c r="FSS68" s="201"/>
      <c r="FST68" s="210"/>
      <c r="FSW68" s="201"/>
      <c r="FSX68" s="210"/>
      <c r="FTA68" s="201"/>
      <c r="FTB68" s="210"/>
      <c r="FTE68" s="201"/>
      <c r="FTF68" s="210"/>
      <c r="FTI68" s="201"/>
      <c r="FTJ68" s="210"/>
      <c r="FTM68" s="201"/>
      <c r="FTN68" s="210"/>
      <c r="FTQ68" s="201"/>
      <c r="FTR68" s="210"/>
      <c r="FTU68" s="201"/>
      <c r="FTV68" s="210"/>
      <c r="FTY68" s="201"/>
      <c r="FTZ68" s="210"/>
      <c r="FUC68" s="201"/>
      <c r="FUD68" s="210"/>
      <c r="FUG68" s="201"/>
      <c r="FUH68" s="210"/>
      <c r="FUK68" s="201"/>
      <c r="FUL68" s="210"/>
      <c r="FUO68" s="201"/>
      <c r="FUP68" s="210"/>
      <c r="FUS68" s="201"/>
      <c r="FUT68" s="210"/>
      <c r="FUW68" s="201"/>
      <c r="FUX68" s="210"/>
      <c r="FVA68" s="201"/>
      <c r="FVB68" s="210"/>
      <c r="FVE68" s="201"/>
      <c r="FVF68" s="210"/>
      <c r="FVI68" s="201"/>
      <c r="FVJ68" s="210"/>
      <c r="FVM68" s="201"/>
      <c r="FVN68" s="210"/>
      <c r="FVQ68" s="201"/>
      <c r="FVR68" s="210"/>
      <c r="FVU68" s="201"/>
      <c r="FVV68" s="210"/>
      <c r="FVY68" s="201"/>
      <c r="FVZ68" s="210"/>
      <c r="FWC68" s="201"/>
      <c r="FWD68" s="210"/>
      <c r="FWG68" s="201"/>
      <c r="FWH68" s="210"/>
      <c r="FWK68" s="201"/>
      <c r="FWL68" s="210"/>
      <c r="FWO68" s="201"/>
      <c r="FWP68" s="210"/>
      <c r="FWS68" s="201"/>
      <c r="FWT68" s="210"/>
      <c r="FWW68" s="201"/>
      <c r="FWX68" s="210"/>
      <c r="FXA68" s="201"/>
      <c r="FXB68" s="210"/>
      <c r="FXE68" s="201"/>
      <c r="FXF68" s="210"/>
      <c r="FXI68" s="201"/>
      <c r="FXJ68" s="210"/>
      <c r="FXM68" s="201"/>
      <c r="FXN68" s="210"/>
      <c r="FXQ68" s="201"/>
      <c r="FXR68" s="210"/>
      <c r="FXU68" s="201"/>
      <c r="FXV68" s="210"/>
      <c r="FXY68" s="201"/>
      <c r="FXZ68" s="210"/>
      <c r="FYC68" s="201"/>
      <c r="FYD68" s="210"/>
      <c r="FYG68" s="201"/>
      <c r="FYH68" s="210"/>
      <c r="FYK68" s="201"/>
      <c r="FYL68" s="210"/>
      <c r="FYO68" s="201"/>
      <c r="FYP68" s="210"/>
      <c r="FYS68" s="201"/>
      <c r="FYT68" s="210"/>
      <c r="FYW68" s="201"/>
      <c r="FYX68" s="210"/>
      <c r="FZA68" s="201"/>
      <c r="FZB68" s="210"/>
      <c r="FZE68" s="201"/>
      <c r="FZF68" s="210"/>
      <c r="FZI68" s="201"/>
      <c r="FZJ68" s="210"/>
      <c r="FZM68" s="201"/>
      <c r="FZN68" s="210"/>
      <c r="FZQ68" s="201"/>
      <c r="FZR68" s="210"/>
      <c r="FZU68" s="201"/>
      <c r="FZV68" s="210"/>
      <c r="FZY68" s="201"/>
      <c r="FZZ68" s="210"/>
      <c r="GAC68" s="201"/>
      <c r="GAD68" s="210"/>
      <c r="GAG68" s="201"/>
      <c r="GAH68" s="210"/>
      <c r="GAK68" s="201"/>
      <c r="GAL68" s="210"/>
      <c r="GAO68" s="201"/>
      <c r="GAP68" s="210"/>
      <c r="GAS68" s="201"/>
      <c r="GAT68" s="210"/>
      <c r="GAW68" s="201"/>
      <c r="GAX68" s="210"/>
      <c r="GBA68" s="201"/>
      <c r="GBB68" s="210"/>
      <c r="GBE68" s="201"/>
      <c r="GBF68" s="210"/>
      <c r="GBI68" s="201"/>
      <c r="GBJ68" s="210"/>
      <c r="GBM68" s="201"/>
      <c r="GBN68" s="210"/>
      <c r="GBQ68" s="201"/>
      <c r="GBR68" s="210"/>
      <c r="GBU68" s="201"/>
      <c r="GBV68" s="210"/>
      <c r="GBY68" s="201"/>
      <c r="GBZ68" s="210"/>
      <c r="GCC68" s="201"/>
      <c r="GCD68" s="210"/>
      <c r="GCG68" s="201"/>
      <c r="GCH68" s="210"/>
      <c r="GCK68" s="201"/>
      <c r="GCL68" s="210"/>
      <c r="GCO68" s="201"/>
      <c r="GCP68" s="210"/>
      <c r="GCS68" s="201"/>
      <c r="GCT68" s="210"/>
      <c r="GCW68" s="201"/>
      <c r="GCX68" s="210"/>
      <c r="GDA68" s="201"/>
      <c r="GDB68" s="210"/>
      <c r="GDE68" s="201"/>
      <c r="GDF68" s="210"/>
      <c r="GDI68" s="201"/>
      <c r="GDJ68" s="210"/>
      <c r="GDM68" s="201"/>
      <c r="GDN68" s="210"/>
      <c r="GDQ68" s="201"/>
      <c r="GDR68" s="210"/>
      <c r="GDU68" s="201"/>
      <c r="GDV68" s="210"/>
      <c r="GDY68" s="201"/>
      <c r="GDZ68" s="210"/>
      <c r="GEC68" s="201"/>
      <c r="GED68" s="210"/>
      <c r="GEG68" s="201"/>
      <c r="GEH68" s="210"/>
      <c r="GEK68" s="201"/>
      <c r="GEL68" s="210"/>
      <c r="GEO68" s="201"/>
      <c r="GEP68" s="210"/>
      <c r="GES68" s="201"/>
      <c r="GET68" s="210"/>
      <c r="GEW68" s="201"/>
      <c r="GEX68" s="210"/>
      <c r="GFA68" s="201"/>
      <c r="GFB68" s="210"/>
      <c r="GFE68" s="201"/>
      <c r="GFF68" s="210"/>
      <c r="GFI68" s="201"/>
      <c r="GFJ68" s="210"/>
      <c r="GFM68" s="201"/>
      <c r="GFN68" s="210"/>
      <c r="GFQ68" s="201"/>
      <c r="GFR68" s="210"/>
      <c r="GFU68" s="201"/>
      <c r="GFV68" s="210"/>
      <c r="GFY68" s="201"/>
      <c r="GFZ68" s="210"/>
      <c r="GGC68" s="201"/>
      <c r="GGD68" s="210"/>
      <c r="GGG68" s="201"/>
      <c r="GGH68" s="210"/>
      <c r="GGK68" s="201"/>
      <c r="GGL68" s="210"/>
      <c r="GGO68" s="201"/>
      <c r="GGP68" s="210"/>
      <c r="GGS68" s="201"/>
      <c r="GGT68" s="210"/>
      <c r="GGW68" s="201"/>
      <c r="GGX68" s="210"/>
      <c r="GHA68" s="201"/>
      <c r="GHB68" s="210"/>
      <c r="GHE68" s="201"/>
      <c r="GHF68" s="210"/>
      <c r="GHI68" s="201"/>
      <c r="GHJ68" s="210"/>
      <c r="GHM68" s="201"/>
      <c r="GHN68" s="210"/>
      <c r="GHQ68" s="201"/>
      <c r="GHR68" s="210"/>
      <c r="GHU68" s="201"/>
      <c r="GHV68" s="210"/>
      <c r="GHY68" s="201"/>
      <c r="GHZ68" s="210"/>
      <c r="GIC68" s="201"/>
      <c r="GID68" s="210"/>
      <c r="GIG68" s="201"/>
      <c r="GIH68" s="210"/>
      <c r="GIK68" s="201"/>
      <c r="GIL68" s="210"/>
      <c r="GIO68" s="201"/>
      <c r="GIP68" s="210"/>
      <c r="GIS68" s="201"/>
      <c r="GIT68" s="210"/>
      <c r="GIW68" s="201"/>
      <c r="GIX68" s="210"/>
      <c r="GJA68" s="201"/>
      <c r="GJB68" s="210"/>
      <c r="GJE68" s="201"/>
      <c r="GJF68" s="210"/>
      <c r="GJI68" s="201"/>
      <c r="GJJ68" s="210"/>
      <c r="GJM68" s="201"/>
      <c r="GJN68" s="210"/>
      <c r="GJQ68" s="201"/>
      <c r="GJR68" s="210"/>
      <c r="GJU68" s="201"/>
      <c r="GJV68" s="210"/>
      <c r="GJY68" s="201"/>
      <c r="GJZ68" s="210"/>
      <c r="GKC68" s="201"/>
      <c r="GKD68" s="210"/>
      <c r="GKG68" s="201"/>
      <c r="GKH68" s="210"/>
      <c r="GKK68" s="201"/>
      <c r="GKL68" s="210"/>
      <c r="GKO68" s="201"/>
      <c r="GKP68" s="210"/>
      <c r="GKS68" s="201"/>
      <c r="GKT68" s="210"/>
      <c r="GKW68" s="201"/>
      <c r="GKX68" s="210"/>
      <c r="GLA68" s="201"/>
      <c r="GLB68" s="210"/>
      <c r="GLE68" s="201"/>
      <c r="GLF68" s="210"/>
      <c r="GLI68" s="201"/>
      <c r="GLJ68" s="210"/>
      <c r="GLM68" s="201"/>
      <c r="GLN68" s="210"/>
      <c r="GLQ68" s="201"/>
      <c r="GLR68" s="210"/>
      <c r="GLU68" s="201"/>
      <c r="GLV68" s="210"/>
      <c r="GLY68" s="201"/>
      <c r="GLZ68" s="210"/>
      <c r="GMC68" s="201"/>
      <c r="GMD68" s="210"/>
      <c r="GMG68" s="201"/>
      <c r="GMH68" s="210"/>
      <c r="GMK68" s="201"/>
      <c r="GML68" s="210"/>
      <c r="GMO68" s="201"/>
      <c r="GMP68" s="210"/>
      <c r="GMS68" s="201"/>
      <c r="GMT68" s="210"/>
      <c r="GMW68" s="201"/>
      <c r="GMX68" s="210"/>
      <c r="GNA68" s="201"/>
      <c r="GNB68" s="210"/>
      <c r="GNE68" s="201"/>
      <c r="GNF68" s="210"/>
      <c r="GNI68" s="201"/>
      <c r="GNJ68" s="210"/>
      <c r="GNM68" s="201"/>
      <c r="GNN68" s="210"/>
      <c r="GNQ68" s="201"/>
      <c r="GNR68" s="210"/>
      <c r="GNU68" s="201"/>
      <c r="GNV68" s="210"/>
      <c r="GNY68" s="201"/>
      <c r="GNZ68" s="210"/>
      <c r="GOC68" s="201"/>
      <c r="GOD68" s="210"/>
      <c r="GOG68" s="201"/>
      <c r="GOH68" s="210"/>
      <c r="GOK68" s="201"/>
      <c r="GOL68" s="210"/>
      <c r="GOO68" s="201"/>
      <c r="GOP68" s="210"/>
      <c r="GOS68" s="201"/>
      <c r="GOT68" s="210"/>
      <c r="GOW68" s="201"/>
      <c r="GOX68" s="210"/>
      <c r="GPA68" s="201"/>
      <c r="GPB68" s="210"/>
      <c r="GPE68" s="201"/>
      <c r="GPF68" s="210"/>
      <c r="GPI68" s="201"/>
      <c r="GPJ68" s="210"/>
      <c r="GPM68" s="201"/>
      <c r="GPN68" s="210"/>
      <c r="GPQ68" s="201"/>
      <c r="GPR68" s="210"/>
      <c r="GPU68" s="201"/>
      <c r="GPV68" s="210"/>
      <c r="GPY68" s="201"/>
      <c r="GPZ68" s="210"/>
      <c r="GQC68" s="201"/>
      <c r="GQD68" s="210"/>
      <c r="GQG68" s="201"/>
      <c r="GQH68" s="210"/>
      <c r="GQK68" s="201"/>
      <c r="GQL68" s="210"/>
      <c r="GQO68" s="201"/>
      <c r="GQP68" s="210"/>
      <c r="GQS68" s="201"/>
      <c r="GQT68" s="210"/>
      <c r="GQW68" s="201"/>
      <c r="GQX68" s="210"/>
      <c r="GRA68" s="201"/>
      <c r="GRB68" s="210"/>
      <c r="GRE68" s="201"/>
      <c r="GRF68" s="210"/>
      <c r="GRI68" s="201"/>
      <c r="GRJ68" s="210"/>
      <c r="GRM68" s="201"/>
      <c r="GRN68" s="210"/>
      <c r="GRQ68" s="201"/>
      <c r="GRR68" s="210"/>
      <c r="GRU68" s="201"/>
      <c r="GRV68" s="210"/>
      <c r="GRY68" s="201"/>
      <c r="GRZ68" s="210"/>
      <c r="GSC68" s="201"/>
      <c r="GSD68" s="210"/>
      <c r="GSG68" s="201"/>
      <c r="GSH68" s="210"/>
      <c r="GSK68" s="201"/>
      <c r="GSL68" s="210"/>
      <c r="GSO68" s="201"/>
      <c r="GSP68" s="210"/>
      <c r="GSS68" s="201"/>
      <c r="GST68" s="210"/>
      <c r="GSW68" s="201"/>
      <c r="GSX68" s="210"/>
      <c r="GTA68" s="201"/>
      <c r="GTB68" s="210"/>
      <c r="GTE68" s="201"/>
      <c r="GTF68" s="210"/>
      <c r="GTI68" s="201"/>
      <c r="GTJ68" s="210"/>
      <c r="GTM68" s="201"/>
      <c r="GTN68" s="210"/>
      <c r="GTQ68" s="201"/>
      <c r="GTR68" s="210"/>
      <c r="GTU68" s="201"/>
      <c r="GTV68" s="210"/>
      <c r="GTY68" s="201"/>
      <c r="GTZ68" s="210"/>
      <c r="GUC68" s="201"/>
      <c r="GUD68" s="210"/>
      <c r="GUG68" s="201"/>
      <c r="GUH68" s="210"/>
      <c r="GUK68" s="201"/>
      <c r="GUL68" s="210"/>
      <c r="GUO68" s="201"/>
      <c r="GUP68" s="210"/>
      <c r="GUS68" s="201"/>
      <c r="GUT68" s="210"/>
      <c r="GUW68" s="201"/>
      <c r="GUX68" s="210"/>
      <c r="GVA68" s="201"/>
      <c r="GVB68" s="210"/>
      <c r="GVE68" s="201"/>
      <c r="GVF68" s="210"/>
      <c r="GVI68" s="201"/>
      <c r="GVJ68" s="210"/>
      <c r="GVM68" s="201"/>
      <c r="GVN68" s="210"/>
      <c r="GVQ68" s="201"/>
      <c r="GVR68" s="210"/>
      <c r="GVU68" s="201"/>
      <c r="GVV68" s="210"/>
      <c r="GVY68" s="201"/>
      <c r="GVZ68" s="210"/>
      <c r="GWC68" s="201"/>
      <c r="GWD68" s="210"/>
      <c r="GWG68" s="201"/>
      <c r="GWH68" s="210"/>
      <c r="GWK68" s="201"/>
      <c r="GWL68" s="210"/>
      <c r="GWO68" s="201"/>
      <c r="GWP68" s="210"/>
      <c r="GWS68" s="201"/>
      <c r="GWT68" s="210"/>
      <c r="GWW68" s="201"/>
      <c r="GWX68" s="210"/>
      <c r="GXA68" s="201"/>
      <c r="GXB68" s="210"/>
      <c r="GXE68" s="201"/>
      <c r="GXF68" s="210"/>
      <c r="GXI68" s="201"/>
      <c r="GXJ68" s="210"/>
      <c r="GXM68" s="201"/>
      <c r="GXN68" s="210"/>
      <c r="GXQ68" s="201"/>
      <c r="GXR68" s="210"/>
      <c r="GXU68" s="201"/>
      <c r="GXV68" s="210"/>
      <c r="GXY68" s="201"/>
      <c r="GXZ68" s="210"/>
      <c r="GYC68" s="201"/>
      <c r="GYD68" s="210"/>
      <c r="GYG68" s="201"/>
      <c r="GYH68" s="210"/>
      <c r="GYK68" s="201"/>
      <c r="GYL68" s="210"/>
      <c r="GYO68" s="201"/>
      <c r="GYP68" s="210"/>
      <c r="GYS68" s="201"/>
      <c r="GYT68" s="210"/>
      <c r="GYW68" s="201"/>
      <c r="GYX68" s="210"/>
      <c r="GZA68" s="201"/>
      <c r="GZB68" s="210"/>
      <c r="GZE68" s="201"/>
      <c r="GZF68" s="210"/>
      <c r="GZI68" s="201"/>
      <c r="GZJ68" s="210"/>
      <c r="GZM68" s="201"/>
      <c r="GZN68" s="210"/>
      <c r="GZQ68" s="201"/>
      <c r="GZR68" s="210"/>
      <c r="GZU68" s="201"/>
      <c r="GZV68" s="210"/>
      <c r="GZY68" s="201"/>
      <c r="GZZ68" s="210"/>
      <c r="HAC68" s="201"/>
      <c r="HAD68" s="210"/>
      <c r="HAG68" s="201"/>
      <c r="HAH68" s="210"/>
      <c r="HAK68" s="201"/>
      <c r="HAL68" s="210"/>
      <c r="HAO68" s="201"/>
      <c r="HAP68" s="210"/>
      <c r="HAS68" s="201"/>
      <c r="HAT68" s="210"/>
      <c r="HAW68" s="201"/>
      <c r="HAX68" s="210"/>
      <c r="HBA68" s="201"/>
      <c r="HBB68" s="210"/>
      <c r="HBE68" s="201"/>
      <c r="HBF68" s="210"/>
      <c r="HBI68" s="201"/>
      <c r="HBJ68" s="210"/>
      <c r="HBM68" s="201"/>
      <c r="HBN68" s="210"/>
      <c r="HBQ68" s="201"/>
      <c r="HBR68" s="210"/>
      <c r="HBU68" s="201"/>
      <c r="HBV68" s="210"/>
      <c r="HBY68" s="201"/>
      <c r="HBZ68" s="210"/>
      <c r="HCC68" s="201"/>
      <c r="HCD68" s="210"/>
      <c r="HCG68" s="201"/>
      <c r="HCH68" s="210"/>
      <c r="HCK68" s="201"/>
      <c r="HCL68" s="210"/>
      <c r="HCO68" s="201"/>
      <c r="HCP68" s="210"/>
      <c r="HCS68" s="201"/>
      <c r="HCT68" s="210"/>
      <c r="HCW68" s="201"/>
      <c r="HCX68" s="210"/>
      <c r="HDA68" s="201"/>
      <c r="HDB68" s="210"/>
      <c r="HDE68" s="201"/>
      <c r="HDF68" s="210"/>
      <c r="HDI68" s="201"/>
      <c r="HDJ68" s="210"/>
      <c r="HDM68" s="201"/>
      <c r="HDN68" s="210"/>
      <c r="HDQ68" s="201"/>
      <c r="HDR68" s="210"/>
      <c r="HDU68" s="201"/>
      <c r="HDV68" s="210"/>
      <c r="HDY68" s="201"/>
      <c r="HDZ68" s="210"/>
      <c r="HEC68" s="201"/>
      <c r="HED68" s="210"/>
      <c r="HEG68" s="201"/>
      <c r="HEH68" s="210"/>
      <c r="HEK68" s="201"/>
      <c r="HEL68" s="210"/>
      <c r="HEO68" s="201"/>
      <c r="HEP68" s="210"/>
      <c r="HES68" s="201"/>
      <c r="HET68" s="210"/>
      <c r="HEW68" s="201"/>
      <c r="HEX68" s="210"/>
      <c r="HFA68" s="201"/>
      <c r="HFB68" s="210"/>
      <c r="HFE68" s="201"/>
      <c r="HFF68" s="210"/>
      <c r="HFI68" s="201"/>
      <c r="HFJ68" s="210"/>
      <c r="HFM68" s="201"/>
      <c r="HFN68" s="210"/>
      <c r="HFQ68" s="201"/>
      <c r="HFR68" s="210"/>
      <c r="HFU68" s="201"/>
      <c r="HFV68" s="210"/>
      <c r="HFY68" s="201"/>
      <c r="HFZ68" s="210"/>
      <c r="HGC68" s="201"/>
      <c r="HGD68" s="210"/>
      <c r="HGG68" s="201"/>
      <c r="HGH68" s="210"/>
      <c r="HGK68" s="201"/>
      <c r="HGL68" s="210"/>
      <c r="HGO68" s="201"/>
      <c r="HGP68" s="210"/>
      <c r="HGS68" s="201"/>
      <c r="HGT68" s="210"/>
      <c r="HGW68" s="201"/>
      <c r="HGX68" s="210"/>
      <c r="HHA68" s="201"/>
      <c r="HHB68" s="210"/>
      <c r="HHE68" s="201"/>
      <c r="HHF68" s="210"/>
      <c r="HHI68" s="201"/>
      <c r="HHJ68" s="210"/>
      <c r="HHM68" s="201"/>
      <c r="HHN68" s="210"/>
      <c r="HHQ68" s="201"/>
      <c r="HHR68" s="210"/>
      <c r="HHU68" s="201"/>
      <c r="HHV68" s="210"/>
      <c r="HHY68" s="201"/>
      <c r="HHZ68" s="210"/>
      <c r="HIC68" s="201"/>
      <c r="HID68" s="210"/>
      <c r="HIG68" s="201"/>
      <c r="HIH68" s="210"/>
      <c r="HIK68" s="201"/>
      <c r="HIL68" s="210"/>
      <c r="HIO68" s="201"/>
      <c r="HIP68" s="210"/>
      <c r="HIS68" s="201"/>
      <c r="HIT68" s="210"/>
      <c r="HIW68" s="201"/>
      <c r="HIX68" s="210"/>
      <c r="HJA68" s="201"/>
      <c r="HJB68" s="210"/>
      <c r="HJE68" s="201"/>
      <c r="HJF68" s="210"/>
      <c r="HJI68" s="201"/>
      <c r="HJJ68" s="210"/>
      <c r="HJM68" s="201"/>
      <c r="HJN68" s="210"/>
      <c r="HJQ68" s="201"/>
      <c r="HJR68" s="210"/>
      <c r="HJU68" s="201"/>
      <c r="HJV68" s="210"/>
      <c r="HJY68" s="201"/>
      <c r="HJZ68" s="210"/>
      <c r="HKC68" s="201"/>
      <c r="HKD68" s="210"/>
      <c r="HKG68" s="201"/>
      <c r="HKH68" s="210"/>
      <c r="HKK68" s="201"/>
      <c r="HKL68" s="210"/>
      <c r="HKO68" s="201"/>
      <c r="HKP68" s="210"/>
      <c r="HKS68" s="201"/>
      <c r="HKT68" s="210"/>
      <c r="HKW68" s="201"/>
      <c r="HKX68" s="210"/>
      <c r="HLA68" s="201"/>
      <c r="HLB68" s="210"/>
      <c r="HLE68" s="201"/>
      <c r="HLF68" s="210"/>
      <c r="HLI68" s="201"/>
      <c r="HLJ68" s="210"/>
      <c r="HLM68" s="201"/>
      <c r="HLN68" s="210"/>
      <c r="HLQ68" s="201"/>
      <c r="HLR68" s="210"/>
      <c r="HLU68" s="201"/>
      <c r="HLV68" s="210"/>
      <c r="HLY68" s="201"/>
      <c r="HLZ68" s="210"/>
      <c r="HMC68" s="201"/>
      <c r="HMD68" s="210"/>
      <c r="HMG68" s="201"/>
      <c r="HMH68" s="210"/>
      <c r="HMK68" s="201"/>
      <c r="HML68" s="210"/>
      <c r="HMO68" s="201"/>
      <c r="HMP68" s="210"/>
      <c r="HMS68" s="201"/>
      <c r="HMT68" s="210"/>
      <c r="HMW68" s="201"/>
      <c r="HMX68" s="210"/>
      <c r="HNA68" s="201"/>
      <c r="HNB68" s="210"/>
      <c r="HNE68" s="201"/>
      <c r="HNF68" s="210"/>
      <c r="HNI68" s="201"/>
      <c r="HNJ68" s="210"/>
      <c r="HNM68" s="201"/>
      <c r="HNN68" s="210"/>
      <c r="HNQ68" s="201"/>
      <c r="HNR68" s="210"/>
      <c r="HNU68" s="201"/>
      <c r="HNV68" s="210"/>
      <c r="HNY68" s="201"/>
      <c r="HNZ68" s="210"/>
      <c r="HOC68" s="201"/>
      <c r="HOD68" s="210"/>
      <c r="HOG68" s="201"/>
      <c r="HOH68" s="210"/>
      <c r="HOK68" s="201"/>
      <c r="HOL68" s="210"/>
      <c r="HOO68" s="201"/>
      <c r="HOP68" s="210"/>
      <c r="HOS68" s="201"/>
      <c r="HOT68" s="210"/>
      <c r="HOW68" s="201"/>
      <c r="HOX68" s="210"/>
      <c r="HPA68" s="201"/>
      <c r="HPB68" s="210"/>
      <c r="HPE68" s="201"/>
      <c r="HPF68" s="210"/>
      <c r="HPI68" s="201"/>
      <c r="HPJ68" s="210"/>
      <c r="HPM68" s="201"/>
      <c r="HPN68" s="210"/>
      <c r="HPQ68" s="201"/>
      <c r="HPR68" s="210"/>
      <c r="HPU68" s="201"/>
      <c r="HPV68" s="210"/>
      <c r="HPY68" s="201"/>
      <c r="HPZ68" s="210"/>
      <c r="HQC68" s="201"/>
      <c r="HQD68" s="210"/>
      <c r="HQG68" s="201"/>
      <c r="HQH68" s="210"/>
      <c r="HQK68" s="201"/>
      <c r="HQL68" s="210"/>
      <c r="HQO68" s="201"/>
      <c r="HQP68" s="210"/>
      <c r="HQS68" s="201"/>
      <c r="HQT68" s="210"/>
      <c r="HQW68" s="201"/>
      <c r="HQX68" s="210"/>
      <c r="HRA68" s="201"/>
      <c r="HRB68" s="210"/>
      <c r="HRE68" s="201"/>
      <c r="HRF68" s="210"/>
      <c r="HRI68" s="201"/>
      <c r="HRJ68" s="210"/>
      <c r="HRM68" s="201"/>
      <c r="HRN68" s="210"/>
      <c r="HRQ68" s="201"/>
      <c r="HRR68" s="210"/>
      <c r="HRU68" s="201"/>
      <c r="HRV68" s="210"/>
      <c r="HRY68" s="201"/>
      <c r="HRZ68" s="210"/>
      <c r="HSC68" s="201"/>
      <c r="HSD68" s="210"/>
      <c r="HSG68" s="201"/>
      <c r="HSH68" s="210"/>
      <c r="HSK68" s="201"/>
      <c r="HSL68" s="210"/>
      <c r="HSO68" s="201"/>
      <c r="HSP68" s="210"/>
      <c r="HSS68" s="201"/>
      <c r="HST68" s="210"/>
      <c r="HSW68" s="201"/>
      <c r="HSX68" s="210"/>
      <c r="HTA68" s="201"/>
      <c r="HTB68" s="210"/>
      <c r="HTE68" s="201"/>
      <c r="HTF68" s="210"/>
      <c r="HTI68" s="201"/>
      <c r="HTJ68" s="210"/>
      <c r="HTM68" s="201"/>
      <c r="HTN68" s="210"/>
      <c r="HTQ68" s="201"/>
      <c r="HTR68" s="210"/>
      <c r="HTU68" s="201"/>
      <c r="HTV68" s="210"/>
      <c r="HTY68" s="201"/>
      <c r="HTZ68" s="210"/>
      <c r="HUC68" s="201"/>
      <c r="HUD68" s="210"/>
      <c r="HUG68" s="201"/>
      <c r="HUH68" s="210"/>
      <c r="HUK68" s="201"/>
      <c r="HUL68" s="210"/>
      <c r="HUO68" s="201"/>
      <c r="HUP68" s="210"/>
      <c r="HUS68" s="201"/>
      <c r="HUT68" s="210"/>
      <c r="HUW68" s="201"/>
      <c r="HUX68" s="210"/>
      <c r="HVA68" s="201"/>
      <c r="HVB68" s="210"/>
      <c r="HVE68" s="201"/>
      <c r="HVF68" s="210"/>
      <c r="HVI68" s="201"/>
      <c r="HVJ68" s="210"/>
      <c r="HVM68" s="201"/>
      <c r="HVN68" s="210"/>
      <c r="HVQ68" s="201"/>
      <c r="HVR68" s="210"/>
      <c r="HVU68" s="201"/>
      <c r="HVV68" s="210"/>
      <c r="HVY68" s="201"/>
      <c r="HVZ68" s="210"/>
      <c r="HWC68" s="201"/>
      <c r="HWD68" s="210"/>
      <c r="HWG68" s="201"/>
      <c r="HWH68" s="210"/>
      <c r="HWK68" s="201"/>
      <c r="HWL68" s="210"/>
      <c r="HWO68" s="201"/>
      <c r="HWP68" s="210"/>
      <c r="HWS68" s="201"/>
      <c r="HWT68" s="210"/>
      <c r="HWW68" s="201"/>
      <c r="HWX68" s="210"/>
      <c r="HXA68" s="201"/>
      <c r="HXB68" s="210"/>
      <c r="HXE68" s="201"/>
      <c r="HXF68" s="210"/>
      <c r="HXI68" s="201"/>
      <c r="HXJ68" s="210"/>
      <c r="HXM68" s="201"/>
      <c r="HXN68" s="210"/>
      <c r="HXQ68" s="201"/>
      <c r="HXR68" s="210"/>
      <c r="HXU68" s="201"/>
      <c r="HXV68" s="210"/>
      <c r="HXY68" s="201"/>
      <c r="HXZ68" s="210"/>
      <c r="HYC68" s="201"/>
      <c r="HYD68" s="210"/>
      <c r="HYG68" s="201"/>
      <c r="HYH68" s="210"/>
      <c r="HYK68" s="201"/>
      <c r="HYL68" s="210"/>
      <c r="HYO68" s="201"/>
      <c r="HYP68" s="210"/>
      <c r="HYS68" s="201"/>
      <c r="HYT68" s="210"/>
      <c r="HYW68" s="201"/>
      <c r="HYX68" s="210"/>
      <c r="HZA68" s="201"/>
      <c r="HZB68" s="210"/>
      <c r="HZE68" s="201"/>
      <c r="HZF68" s="210"/>
      <c r="HZI68" s="201"/>
      <c r="HZJ68" s="210"/>
      <c r="HZM68" s="201"/>
      <c r="HZN68" s="210"/>
      <c r="HZQ68" s="201"/>
      <c r="HZR68" s="210"/>
      <c r="HZU68" s="201"/>
      <c r="HZV68" s="210"/>
      <c r="HZY68" s="201"/>
      <c r="HZZ68" s="210"/>
      <c r="IAC68" s="201"/>
      <c r="IAD68" s="210"/>
      <c r="IAG68" s="201"/>
      <c r="IAH68" s="210"/>
      <c r="IAK68" s="201"/>
      <c r="IAL68" s="210"/>
      <c r="IAO68" s="201"/>
      <c r="IAP68" s="210"/>
      <c r="IAS68" s="201"/>
      <c r="IAT68" s="210"/>
      <c r="IAW68" s="201"/>
      <c r="IAX68" s="210"/>
      <c r="IBA68" s="201"/>
      <c r="IBB68" s="210"/>
      <c r="IBE68" s="201"/>
      <c r="IBF68" s="210"/>
      <c r="IBI68" s="201"/>
      <c r="IBJ68" s="210"/>
      <c r="IBM68" s="201"/>
      <c r="IBN68" s="210"/>
      <c r="IBQ68" s="201"/>
      <c r="IBR68" s="210"/>
      <c r="IBU68" s="201"/>
      <c r="IBV68" s="210"/>
      <c r="IBY68" s="201"/>
      <c r="IBZ68" s="210"/>
      <c r="ICC68" s="201"/>
      <c r="ICD68" s="210"/>
      <c r="ICG68" s="201"/>
      <c r="ICH68" s="210"/>
      <c r="ICK68" s="201"/>
      <c r="ICL68" s="210"/>
      <c r="ICO68" s="201"/>
      <c r="ICP68" s="210"/>
      <c r="ICS68" s="201"/>
      <c r="ICT68" s="210"/>
      <c r="ICW68" s="201"/>
      <c r="ICX68" s="210"/>
      <c r="IDA68" s="201"/>
      <c r="IDB68" s="210"/>
      <c r="IDE68" s="201"/>
      <c r="IDF68" s="210"/>
      <c r="IDI68" s="201"/>
      <c r="IDJ68" s="210"/>
      <c r="IDM68" s="201"/>
      <c r="IDN68" s="210"/>
      <c r="IDQ68" s="201"/>
      <c r="IDR68" s="210"/>
      <c r="IDU68" s="201"/>
      <c r="IDV68" s="210"/>
      <c r="IDY68" s="201"/>
      <c r="IDZ68" s="210"/>
      <c r="IEC68" s="201"/>
      <c r="IED68" s="210"/>
      <c r="IEG68" s="201"/>
      <c r="IEH68" s="210"/>
      <c r="IEK68" s="201"/>
      <c r="IEL68" s="210"/>
      <c r="IEO68" s="201"/>
      <c r="IEP68" s="210"/>
      <c r="IES68" s="201"/>
      <c r="IET68" s="210"/>
      <c r="IEW68" s="201"/>
      <c r="IEX68" s="210"/>
      <c r="IFA68" s="201"/>
      <c r="IFB68" s="210"/>
      <c r="IFE68" s="201"/>
      <c r="IFF68" s="210"/>
      <c r="IFI68" s="201"/>
      <c r="IFJ68" s="210"/>
      <c r="IFM68" s="201"/>
      <c r="IFN68" s="210"/>
      <c r="IFQ68" s="201"/>
      <c r="IFR68" s="210"/>
      <c r="IFU68" s="201"/>
      <c r="IFV68" s="210"/>
      <c r="IFY68" s="201"/>
      <c r="IFZ68" s="210"/>
      <c r="IGC68" s="201"/>
      <c r="IGD68" s="210"/>
      <c r="IGG68" s="201"/>
      <c r="IGH68" s="210"/>
      <c r="IGK68" s="201"/>
      <c r="IGL68" s="210"/>
      <c r="IGO68" s="201"/>
      <c r="IGP68" s="210"/>
      <c r="IGS68" s="201"/>
      <c r="IGT68" s="210"/>
      <c r="IGW68" s="201"/>
      <c r="IGX68" s="210"/>
      <c r="IHA68" s="201"/>
      <c r="IHB68" s="210"/>
      <c r="IHE68" s="201"/>
      <c r="IHF68" s="210"/>
      <c r="IHI68" s="201"/>
      <c r="IHJ68" s="210"/>
      <c r="IHM68" s="201"/>
      <c r="IHN68" s="210"/>
      <c r="IHQ68" s="201"/>
      <c r="IHR68" s="210"/>
      <c r="IHU68" s="201"/>
      <c r="IHV68" s="210"/>
      <c r="IHY68" s="201"/>
      <c r="IHZ68" s="210"/>
      <c r="IIC68" s="201"/>
      <c r="IID68" s="210"/>
      <c r="IIG68" s="201"/>
      <c r="IIH68" s="210"/>
      <c r="IIK68" s="201"/>
      <c r="IIL68" s="210"/>
      <c r="IIO68" s="201"/>
      <c r="IIP68" s="210"/>
      <c r="IIS68" s="201"/>
      <c r="IIT68" s="210"/>
      <c r="IIW68" s="201"/>
      <c r="IIX68" s="210"/>
      <c r="IJA68" s="201"/>
      <c r="IJB68" s="210"/>
      <c r="IJE68" s="201"/>
      <c r="IJF68" s="210"/>
      <c r="IJI68" s="201"/>
      <c r="IJJ68" s="210"/>
      <c r="IJM68" s="201"/>
      <c r="IJN68" s="210"/>
      <c r="IJQ68" s="201"/>
      <c r="IJR68" s="210"/>
      <c r="IJU68" s="201"/>
      <c r="IJV68" s="210"/>
      <c r="IJY68" s="201"/>
      <c r="IJZ68" s="210"/>
      <c r="IKC68" s="201"/>
      <c r="IKD68" s="210"/>
      <c r="IKG68" s="201"/>
      <c r="IKH68" s="210"/>
      <c r="IKK68" s="201"/>
      <c r="IKL68" s="210"/>
      <c r="IKO68" s="201"/>
      <c r="IKP68" s="210"/>
      <c r="IKS68" s="201"/>
      <c r="IKT68" s="210"/>
      <c r="IKW68" s="201"/>
      <c r="IKX68" s="210"/>
      <c r="ILA68" s="201"/>
      <c r="ILB68" s="210"/>
      <c r="ILE68" s="201"/>
      <c r="ILF68" s="210"/>
      <c r="ILI68" s="201"/>
      <c r="ILJ68" s="210"/>
      <c r="ILM68" s="201"/>
      <c r="ILN68" s="210"/>
      <c r="ILQ68" s="201"/>
      <c r="ILR68" s="210"/>
      <c r="ILU68" s="201"/>
      <c r="ILV68" s="210"/>
      <c r="ILY68" s="201"/>
      <c r="ILZ68" s="210"/>
      <c r="IMC68" s="201"/>
      <c r="IMD68" s="210"/>
      <c r="IMG68" s="201"/>
      <c r="IMH68" s="210"/>
      <c r="IMK68" s="201"/>
      <c r="IML68" s="210"/>
      <c r="IMO68" s="201"/>
      <c r="IMP68" s="210"/>
      <c r="IMS68" s="201"/>
      <c r="IMT68" s="210"/>
      <c r="IMW68" s="201"/>
      <c r="IMX68" s="210"/>
      <c r="INA68" s="201"/>
      <c r="INB68" s="210"/>
      <c r="INE68" s="201"/>
      <c r="INF68" s="210"/>
      <c r="INI68" s="201"/>
      <c r="INJ68" s="210"/>
      <c r="INM68" s="201"/>
      <c r="INN68" s="210"/>
      <c r="INQ68" s="201"/>
      <c r="INR68" s="210"/>
      <c r="INU68" s="201"/>
      <c r="INV68" s="210"/>
      <c r="INY68" s="201"/>
      <c r="INZ68" s="210"/>
      <c r="IOC68" s="201"/>
      <c r="IOD68" s="210"/>
      <c r="IOG68" s="201"/>
      <c r="IOH68" s="210"/>
      <c r="IOK68" s="201"/>
      <c r="IOL68" s="210"/>
      <c r="IOO68" s="201"/>
      <c r="IOP68" s="210"/>
      <c r="IOS68" s="201"/>
      <c r="IOT68" s="210"/>
      <c r="IOW68" s="201"/>
      <c r="IOX68" s="210"/>
      <c r="IPA68" s="201"/>
      <c r="IPB68" s="210"/>
      <c r="IPE68" s="201"/>
      <c r="IPF68" s="210"/>
      <c r="IPI68" s="201"/>
      <c r="IPJ68" s="210"/>
      <c r="IPM68" s="201"/>
      <c r="IPN68" s="210"/>
      <c r="IPQ68" s="201"/>
      <c r="IPR68" s="210"/>
      <c r="IPU68" s="201"/>
      <c r="IPV68" s="210"/>
      <c r="IPY68" s="201"/>
      <c r="IPZ68" s="210"/>
      <c r="IQC68" s="201"/>
      <c r="IQD68" s="210"/>
      <c r="IQG68" s="201"/>
      <c r="IQH68" s="210"/>
      <c r="IQK68" s="201"/>
      <c r="IQL68" s="210"/>
      <c r="IQO68" s="201"/>
      <c r="IQP68" s="210"/>
      <c r="IQS68" s="201"/>
      <c r="IQT68" s="210"/>
      <c r="IQW68" s="201"/>
      <c r="IQX68" s="210"/>
      <c r="IRA68" s="201"/>
      <c r="IRB68" s="210"/>
      <c r="IRE68" s="201"/>
      <c r="IRF68" s="210"/>
      <c r="IRI68" s="201"/>
      <c r="IRJ68" s="210"/>
      <c r="IRM68" s="201"/>
      <c r="IRN68" s="210"/>
      <c r="IRQ68" s="201"/>
      <c r="IRR68" s="210"/>
      <c r="IRU68" s="201"/>
      <c r="IRV68" s="210"/>
      <c r="IRY68" s="201"/>
      <c r="IRZ68" s="210"/>
      <c r="ISC68" s="201"/>
      <c r="ISD68" s="210"/>
      <c r="ISG68" s="201"/>
      <c r="ISH68" s="210"/>
      <c r="ISK68" s="201"/>
      <c r="ISL68" s="210"/>
      <c r="ISO68" s="201"/>
      <c r="ISP68" s="210"/>
      <c r="ISS68" s="201"/>
      <c r="IST68" s="210"/>
      <c r="ISW68" s="201"/>
      <c r="ISX68" s="210"/>
      <c r="ITA68" s="201"/>
      <c r="ITB68" s="210"/>
      <c r="ITE68" s="201"/>
      <c r="ITF68" s="210"/>
      <c r="ITI68" s="201"/>
      <c r="ITJ68" s="210"/>
      <c r="ITM68" s="201"/>
      <c r="ITN68" s="210"/>
      <c r="ITQ68" s="201"/>
      <c r="ITR68" s="210"/>
      <c r="ITU68" s="201"/>
      <c r="ITV68" s="210"/>
      <c r="ITY68" s="201"/>
      <c r="ITZ68" s="210"/>
      <c r="IUC68" s="201"/>
      <c r="IUD68" s="210"/>
      <c r="IUG68" s="201"/>
      <c r="IUH68" s="210"/>
      <c r="IUK68" s="201"/>
      <c r="IUL68" s="210"/>
      <c r="IUO68" s="201"/>
      <c r="IUP68" s="210"/>
      <c r="IUS68" s="201"/>
      <c r="IUT68" s="210"/>
      <c r="IUW68" s="201"/>
      <c r="IUX68" s="210"/>
      <c r="IVA68" s="201"/>
      <c r="IVB68" s="210"/>
      <c r="IVE68" s="201"/>
      <c r="IVF68" s="210"/>
      <c r="IVI68" s="201"/>
      <c r="IVJ68" s="210"/>
      <c r="IVM68" s="201"/>
      <c r="IVN68" s="210"/>
      <c r="IVQ68" s="201"/>
      <c r="IVR68" s="210"/>
      <c r="IVU68" s="201"/>
      <c r="IVV68" s="210"/>
      <c r="IVY68" s="201"/>
      <c r="IVZ68" s="210"/>
      <c r="IWC68" s="201"/>
      <c r="IWD68" s="210"/>
      <c r="IWG68" s="201"/>
      <c r="IWH68" s="210"/>
      <c r="IWK68" s="201"/>
      <c r="IWL68" s="210"/>
      <c r="IWO68" s="201"/>
      <c r="IWP68" s="210"/>
      <c r="IWS68" s="201"/>
      <c r="IWT68" s="210"/>
      <c r="IWW68" s="201"/>
      <c r="IWX68" s="210"/>
      <c r="IXA68" s="201"/>
      <c r="IXB68" s="210"/>
      <c r="IXE68" s="201"/>
      <c r="IXF68" s="210"/>
      <c r="IXI68" s="201"/>
      <c r="IXJ68" s="210"/>
      <c r="IXM68" s="201"/>
      <c r="IXN68" s="210"/>
      <c r="IXQ68" s="201"/>
      <c r="IXR68" s="210"/>
      <c r="IXU68" s="201"/>
      <c r="IXV68" s="210"/>
      <c r="IXY68" s="201"/>
      <c r="IXZ68" s="210"/>
      <c r="IYC68" s="201"/>
      <c r="IYD68" s="210"/>
      <c r="IYG68" s="201"/>
      <c r="IYH68" s="210"/>
      <c r="IYK68" s="201"/>
      <c r="IYL68" s="210"/>
      <c r="IYO68" s="201"/>
      <c r="IYP68" s="210"/>
      <c r="IYS68" s="201"/>
      <c r="IYT68" s="210"/>
      <c r="IYW68" s="201"/>
      <c r="IYX68" s="210"/>
      <c r="IZA68" s="201"/>
      <c r="IZB68" s="210"/>
      <c r="IZE68" s="201"/>
      <c r="IZF68" s="210"/>
      <c r="IZI68" s="201"/>
      <c r="IZJ68" s="210"/>
      <c r="IZM68" s="201"/>
      <c r="IZN68" s="210"/>
      <c r="IZQ68" s="201"/>
      <c r="IZR68" s="210"/>
      <c r="IZU68" s="201"/>
      <c r="IZV68" s="210"/>
      <c r="IZY68" s="201"/>
      <c r="IZZ68" s="210"/>
      <c r="JAC68" s="201"/>
      <c r="JAD68" s="210"/>
      <c r="JAG68" s="201"/>
      <c r="JAH68" s="210"/>
      <c r="JAK68" s="201"/>
      <c r="JAL68" s="210"/>
      <c r="JAO68" s="201"/>
      <c r="JAP68" s="210"/>
      <c r="JAS68" s="201"/>
      <c r="JAT68" s="210"/>
      <c r="JAW68" s="201"/>
      <c r="JAX68" s="210"/>
      <c r="JBA68" s="201"/>
      <c r="JBB68" s="210"/>
      <c r="JBE68" s="201"/>
      <c r="JBF68" s="210"/>
      <c r="JBI68" s="201"/>
      <c r="JBJ68" s="210"/>
      <c r="JBM68" s="201"/>
      <c r="JBN68" s="210"/>
      <c r="JBQ68" s="201"/>
      <c r="JBR68" s="210"/>
      <c r="JBU68" s="201"/>
      <c r="JBV68" s="210"/>
      <c r="JBY68" s="201"/>
      <c r="JBZ68" s="210"/>
      <c r="JCC68" s="201"/>
      <c r="JCD68" s="210"/>
      <c r="JCG68" s="201"/>
      <c r="JCH68" s="210"/>
      <c r="JCK68" s="201"/>
      <c r="JCL68" s="210"/>
      <c r="JCO68" s="201"/>
      <c r="JCP68" s="210"/>
      <c r="JCS68" s="201"/>
      <c r="JCT68" s="210"/>
      <c r="JCW68" s="201"/>
      <c r="JCX68" s="210"/>
      <c r="JDA68" s="201"/>
      <c r="JDB68" s="210"/>
      <c r="JDE68" s="201"/>
      <c r="JDF68" s="210"/>
      <c r="JDI68" s="201"/>
      <c r="JDJ68" s="210"/>
      <c r="JDM68" s="201"/>
      <c r="JDN68" s="210"/>
      <c r="JDQ68" s="201"/>
      <c r="JDR68" s="210"/>
      <c r="JDU68" s="201"/>
      <c r="JDV68" s="210"/>
      <c r="JDY68" s="201"/>
      <c r="JDZ68" s="210"/>
      <c r="JEC68" s="201"/>
      <c r="JED68" s="210"/>
      <c r="JEG68" s="201"/>
      <c r="JEH68" s="210"/>
      <c r="JEK68" s="201"/>
      <c r="JEL68" s="210"/>
      <c r="JEO68" s="201"/>
      <c r="JEP68" s="210"/>
      <c r="JES68" s="201"/>
      <c r="JET68" s="210"/>
      <c r="JEW68" s="201"/>
      <c r="JEX68" s="210"/>
      <c r="JFA68" s="201"/>
      <c r="JFB68" s="210"/>
      <c r="JFE68" s="201"/>
      <c r="JFF68" s="210"/>
      <c r="JFI68" s="201"/>
      <c r="JFJ68" s="210"/>
      <c r="JFM68" s="201"/>
      <c r="JFN68" s="210"/>
      <c r="JFQ68" s="201"/>
      <c r="JFR68" s="210"/>
      <c r="JFU68" s="201"/>
      <c r="JFV68" s="210"/>
      <c r="JFY68" s="201"/>
      <c r="JFZ68" s="210"/>
      <c r="JGC68" s="201"/>
      <c r="JGD68" s="210"/>
      <c r="JGG68" s="201"/>
      <c r="JGH68" s="210"/>
      <c r="JGK68" s="201"/>
      <c r="JGL68" s="210"/>
      <c r="JGO68" s="201"/>
      <c r="JGP68" s="210"/>
      <c r="JGS68" s="201"/>
      <c r="JGT68" s="210"/>
      <c r="JGW68" s="201"/>
      <c r="JGX68" s="210"/>
      <c r="JHA68" s="201"/>
      <c r="JHB68" s="210"/>
      <c r="JHE68" s="201"/>
      <c r="JHF68" s="210"/>
      <c r="JHI68" s="201"/>
      <c r="JHJ68" s="210"/>
      <c r="JHM68" s="201"/>
      <c r="JHN68" s="210"/>
      <c r="JHQ68" s="201"/>
      <c r="JHR68" s="210"/>
      <c r="JHU68" s="201"/>
      <c r="JHV68" s="210"/>
      <c r="JHY68" s="201"/>
      <c r="JHZ68" s="210"/>
      <c r="JIC68" s="201"/>
      <c r="JID68" s="210"/>
      <c r="JIG68" s="201"/>
      <c r="JIH68" s="210"/>
      <c r="JIK68" s="201"/>
      <c r="JIL68" s="210"/>
      <c r="JIO68" s="201"/>
      <c r="JIP68" s="210"/>
      <c r="JIS68" s="201"/>
      <c r="JIT68" s="210"/>
      <c r="JIW68" s="201"/>
      <c r="JIX68" s="210"/>
      <c r="JJA68" s="201"/>
      <c r="JJB68" s="210"/>
      <c r="JJE68" s="201"/>
      <c r="JJF68" s="210"/>
      <c r="JJI68" s="201"/>
      <c r="JJJ68" s="210"/>
      <c r="JJM68" s="201"/>
      <c r="JJN68" s="210"/>
      <c r="JJQ68" s="201"/>
      <c r="JJR68" s="210"/>
      <c r="JJU68" s="201"/>
      <c r="JJV68" s="210"/>
      <c r="JJY68" s="201"/>
      <c r="JJZ68" s="210"/>
      <c r="JKC68" s="201"/>
      <c r="JKD68" s="210"/>
      <c r="JKG68" s="201"/>
      <c r="JKH68" s="210"/>
      <c r="JKK68" s="201"/>
      <c r="JKL68" s="210"/>
      <c r="JKO68" s="201"/>
      <c r="JKP68" s="210"/>
      <c r="JKS68" s="201"/>
      <c r="JKT68" s="210"/>
      <c r="JKW68" s="201"/>
      <c r="JKX68" s="210"/>
      <c r="JLA68" s="201"/>
      <c r="JLB68" s="210"/>
      <c r="JLE68" s="201"/>
      <c r="JLF68" s="210"/>
      <c r="JLI68" s="201"/>
      <c r="JLJ68" s="210"/>
      <c r="JLM68" s="201"/>
      <c r="JLN68" s="210"/>
      <c r="JLQ68" s="201"/>
      <c r="JLR68" s="210"/>
      <c r="JLU68" s="201"/>
      <c r="JLV68" s="210"/>
      <c r="JLY68" s="201"/>
      <c r="JLZ68" s="210"/>
      <c r="JMC68" s="201"/>
      <c r="JMD68" s="210"/>
      <c r="JMG68" s="201"/>
      <c r="JMH68" s="210"/>
      <c r="JMK68" s="201"/>
      <c r="JML68" s="210"/>
      <c r="JMO68" s="201"/>
      <c r="JMP68" s="210"/>
      <c r="JMS68" s="201"/>
      <c r="JMT68" s="210"/>
      <c r="JMW68" s="201"/>
      <c r="JMX68" s="210"/>
      <c r="JNA68" s="201"/>
      <c r="JNB68" s="210"/>
      <c r="JNE68" s="201"/>
      <c r="JNF68" s="210"/>
      <c r="JNI68" s="201"/>
      <c r="JNJ68" s="210"/>
      <c r="JNM68" s="201"/>
      <c r="JNN68" s="210"/>
      <c r="JNQ68" s="201"/>
      <c r="JNR68" s="210"/>
      <c r="JNU68" s="201"/>
      <c r="JNV68" s="210"/>
      <c r="JNY68" s="201"/>
      <c r="JNZ68" s="210"/>
      <c r="JOC68" s="201"/>
      <c r="JOD68" s="210"/>
      <c r="JOG68" s="201"/>
      <c r="JOH68" s="210"/>
      <c r="JOK68" s="201"/>
      <c r="JOL68" s="210"/>
      <c r="JOO68" s="201"/>
      <c r="JOP68" s="210"/>
      <c r="JOS68" s="201"/>
      <c r="JOT68" s="210"/>
      <c r="JOW68" s="201"/>
      <c r="JOX68" s="210"/>
      <c r="JPA68" s="201"/>
      <c r="JPB68" s="210"/>
      <c r="JPE68" s="201"/>
      <c r="JPF68" s="210"/>
      <c r="JPI68" s="201"/>
      <c r="JPJ68" s="210"/>
      <c r="JPM68" s="201"/>
      <c r="JPN68" s="210"/>
      <c r="JPQ68" s="201"/>
      <c r="JPR68" s="210"/>
      <c r="JPU68" s="201"/>
      <c r="JPV68" s="210"/>
      <c r="JPY68" s="201"/>
      <c r="JPZ68" s="210"/>
      <c r="JQC68" s="201"/>
      <c r="JQD68" s="210"/>
      <c r="JQG68" s="201"/>
      <c r="JQH68" s="210"/>
      <c r="JQK68" s="201"/>
      <c r="JQL68" s="210"/>
      <c r="JQO68" s="201"/>
      <c r="JQP68" s="210"/>
      <c r="JQS68" s="201"/>
      <c r="JQT68" s="210"/>
      <c r="JQW68" s="201"/>
      <c r="JQX68" s="210"/>
      <c r="JRA68" s="201"/>
      <c r="JRB68" s="210"/>
      <c r="JRE68" s="201"/>
      <c r="JRF68" s="210"/>
      <c r="JRI68" s="201"/>
      <c r="JRJ68" s="210"/>
      <c r="JRM68" s="201"/>
      <c r="JRN68" s="210"/>
      <c r="JRQ68" s="201"/>
      <c r="JRR68" s="210"/>
      <c r="JRU68" s="201"/>
      <c r="JRV68" s="210"/>
      <c r="JRY68" s="201"/>
      <c r="JRZ68" s="210"/>
      <c r="JSC68" s="201"/>
      <c r="JSD68" s="210"/>
      <c r="JSG68" s="201"/>
      <c r="JSH68" s="210"/>
      <c r="JSK68" s="201"/>
      <c r="JSL68" s="210"/>
      <c r="JSO68" s="201"/>
      <c r="JSP68" s="210"/>
      <c r="JSS68" s="201"/>
      <c r="JST68" s="210"/>
      <c r="JSW68" s="201"/>
      <c r="JSX68" s="210"/>
      <c r="JTA68" s="201"/>
      <c r="JTB68" s="210"/>
      <c r="JTE68" s="201"/>
      <c r="JTF68" s="210"/>
      <c r="JTI68" s="201"/>
      <c r="JTJ68" s="210"/>
      <c r="JTM68" s="201"/>
      <c r="JTN68" s="210"/>
      <c r="JTQ68" s="201"/>
      <c r="JTR68" s="210"/>
      <c r="JTU68" s="201"/>
      <c r="JTV68" s="210"/>
      <c r="JTY68" s="201"/>
      <c r="JTZ68" s="210"/>
      <c r="JUC68" s="201"/>
      <c r="JUD68" s="210"/>
      <c r="JUG68" s="201"/>
      <c r="JUH68" s="210"/>
      <c r="JUK68" s="201"/>
      <c r="JUL68" s="210"/>
      <c r="JUO68" s="201"/>
      <c r="JUP68" s="210"/>
      <c r="JUS68" s="201"/>
      <c r="JUT68" s="210"/>
      <c r="JUW68" s="201"/>
      <c r="JUX68" s="210"/>
      <c r="JVA68" s="201"/>
      <c r="JVB68" s="210"/>
      <c r="JVE68" s="201"/>
      <c r="JVF68" s="210"/>
      <c r="JVI68" s="201"/>
      <c r="JVJ68" s="210"/>
      <c r="JVM68" s="201"/>
      <c r="JVN68" s="210"/>
      <c r="JVQ68" s="201"/>
      <c r="JVR68" s="210"/>
      <c r="JVU68" s="201"/>
      <c r="JVV68" s="210"/>
      <c r="JVY68" s="201"/>
      <c r="JVZ68" s="210"/>
      <c r="JWC68" s="201"/>
      <c r="JWD68" s="210"/>
      <c r="JWG68" s="201"/>
      <c r="JWH68" s="210"/>
      <c r="JWK68" s="201"/>
      <c r="JWL68" s="210"/>
      <c r="JWO68" s="201"/>
      <c r="JWP68" s="210"/>
      <c r="JWS68" s="201"/>
      <c r="JWT68" s="210"/>
      <c r="JWW68" s="201"/>
      <c r="JWX68" s="210"/>
      <c r="JXA68" s="201"/>
      <c r="JXB68" s="210"/>
      <c r="JXE68" s="201"/>
      <c r="JXF68" s="210"/>
      <c r="JXI68" s="201"/>
      <c r="JXJ68" s="210"/>
      <c r="JXM68" s="201"/>
      <c r="JXN68" s="210"/>
      <c r="JXQ68" s="201"/>
      <c r="JXR68" s="210"/>
      <c r="JXU68" s="201"/>
      <c r="JXV68" s="210"/>
      <c r="JXY68" s="201"/>
      <c r="JXZ68" s="210"/>
      <c r="JYC68" s="201"/>
      <c r="JYD68" s="210"/>
      <c r="JYG68" s="201"/>
      <c r="JYH68" s="210"/>
      <c r="JYK68" s="201"/>
      <c r="JYL68" s="210"/>
      <c r="JYO68" s="201"/>
      <c r="JYP68" s="210"/>
      <c r="JYS68" s="201"/>
      <c r="JYT68" s="210"/>
      <c r="JYW68" s="201"/>
      <c r="JYX68" s="210"/>
      <c r="JZA68" s="201"/>
      <c r="JZB68" s="210"/>
      <c r="JZE68" s="201"/>
      <c r="JZF68" s="210"/>
      <c r="JZI68" s="201"/>
      <c r="JZJ68" s="210"/>
      <c r="JZM68" s="201"/>
      <c r="JZN68" s="210"/>
      <c r="JZQ68" s="201"/>
      <c r="JZR68" s="210"/>
      <c r="JZU68" s="201"/>
      <c r="JZV68" s="210"/>
      <c r="JZY68" s="201"/>
      <c r="JZZ68" s="210"/>
      <c r="KAC68" s="201"/>
      <c r="KAD68" s="210"/>
      <c r="KAG68" s="201"/>
      <c r="KAH68" s="210"/>
      <c r="KAK68" s="201"/>
      <c r="KAL68" s="210"/>
      <c r="KAO68" s="201"/>
      <c r="KAP68" s="210"/>
      <c r="KAS68" s="201"/>
      <c r="KAT68" s="210"/>
      <c r="KAW68" s="201"/>
      <c r="KAX68" s="210"/>
      <c r="KBA68" s="201"/>
      <c r="KBB68" s="210"/>
      <c r="KBE68" s="201"/>
      <c r="KBF68" s="210"/>
      <c r="KBI68" s="201"/>
      <c r="KBJ68" s="210"/>
      <c r="KBM68" s="201"/>
      <c r="KBN68" s="210"/>
      <c r="KBQ68" s="201"/>
      <c r="KBR68" s="210"/>
      <c r="KBU68" s="201"/>
      <c r="KBV68" s="210"/>
      <c r="KBY68" s="201"/>
      <c r="KBZ68" s="210"/>
      <c r="KCC68" s="201"/>
      <c r="KCD68" s="210"/>
      <c r="KCG68" s="201"/>
      <c r="KCH68" s="210"/>
      <c r="KCK68" s="201"/>
      <c r="KCL68" s="210"/>
      <c r="KCO68" s="201"/>
      <c r="KCP68" s="210"/>
      <c r="KCS68" s="201"/>
      <c r="KCT68" s="210"/>
      <c r="KCW68" s="201"/>
      <c r="KCX68" s="210"/>
      <c r="KDA68" s="201"/>
      <c r="KDB68" s="210"/>
      <c r="KDE68" s="201"/>
      <c r="KDF68" s="210"/>
      <c r="KDI68" s="201"/>
      <c r="KDJ68" s="210"/>
      <c r="KDM68" s="201"/>
      <c r="KDN68" s="210"/>
      <c r="KDQ68" s="201"/>
      <c r="KDR68" s="210"/>
      <c r="KDU68" s="201"/>
      <c r="KDV68" s="210"/>
      <c r="KDY68" s="201"/>
      <c r="KDZ68" s="210"/>
      <c r="KEC68" s="201"/>
      <c r="KED68" s="210"/>
      <c r="KEG68" s="201"/>
      <c r="KEH68" s="210"/>
      <c r="KEK68" s="201"/>
      <c r="KEL68" s="210"/>
      <c r="KEO68" s="201"/>
      <c r="KEP68" s="210"/>
      <c r="KES68" s="201"/>
      <c r="KET68" s="210"/>
      <c r="KEW68" s="201"/>
      <c r="KEX68" s="210"/>
      <c r="KFA68" s="201"/>
      <c r="KFB68" s="210"/>
      <c r="KFE68" s="201"/>
      <c r="KFF68" s="210"/>
      <c r="KFI68" s="201"/>
      <c r="KFJ68" s="210"/>
      <c r="KFM68" s="201"/>
      <c r="KFN68" s="210"/>
      <c r="KFQ68" s="201"/>
      <c r="KFR68" s="210"/>
      <c r="KFU68" s="201"/>
      <c r="KFV68" s="210"/>
      <c r="KFY68" s="201"/>
      <c r="KFZ68" s="210"/>
      <c r="KGC68" s="201"/>
      <c r="KGD68" s="210"/>
      <c r="KGG68" s="201"/>
      <c r="KGH68" s="210"/>
      <c r="KGK68" s="201"/>
      <c r="KGL68" s="210"/>
      <c r="KGO68" s="201"/>
      <c r="KGP68" s="210"/>
      <c r="KGS68" s="201"/>
      <c r="KGT68" s="210"/>
      <c r="KGW68" s="201"/>
      <c r="KGX68" s="210"/>
      <c r="KHA68" s="201"/>
      <c r="KHB68" s="210"/>
      <c r="KHE68" s="201"/>
      <c r="KHF68" s="210"/>
      <c r="KHI68" s="201"/>
      <c r="KHJ68" s="210"/>
      <c r="KHM68" s="201"/>
      <c r="KHN68" s="210"/>
      <c r="KHQ68" s="201"/>
      <c r="KHR68" s="210"/>
      <c r="KHU68" s="201"/>
      <c r="KHV68" s="210"/>
      <c r="KHY68" s="201"/>
      <c r="KHZ68" s="210"/>
      <c r="KIC68" s="201"/>
      <c r="KID68" s="210"/>
      <c r="KIG68" s="201"/>
      <c r="KIH68" s="210"/>
      <c r="KIK68" s="201"/>
      <c r="KIL68" s="210"/>
      <c r="KIO68" s="201"/>
      <c r="KIP68" s="210"/>
      <c r="KIS68" s="201"/>
      <c r="KIT68" s="210"/>
      <c r="KIW68" s="201"/>
      <c r="KIX68" s="210"/>
      <c r="KJA68" s="201"/>
      <c r="KJB68" s="210"/>
      <c r="KJE68" s="201"/>
      <c r="KJF68" s="210"/>
      <c r="KJI68" s="201"/>
      <c r="KJJ68" s="210"/>
      <c r="KJM68" s="201"/>
      <c r="KJN68" s="210"/>
      <c r="KJQ68" s="201"/>
      <c r="KJR68" s="210"/>
      <c r="KJU68" s="201"/>
      <c r="KJV68" s="210"/>
      <c r="KJY68" s="201"/>
      <c r="KJZ68" s="210"/>
      <c r="KKC68" s="201"/>
      <c r="KKD68" s="210"/>
      <c r="KKG68" s="201"/>
      <c r="KKH68" s="210"/>
      <c r="KKK68" s="201"/>
      <c r="KKL68" s="210"/>
      <c r="KKO68" s="201"/>
      <c r="KKP68" s="210"/>
      <c r="KKS68" s="201"/>
      <c r="KKT68" s="210"/>
      <c r="KKW68" s="201"/>
      <c r="KKX68" s="210"/>
      <c r="KLA68" s="201"/>
      <c r="KLB68" s="210"/>
      <c r="KLE68" s="201"/>
      <c r="KLF68" s="210"/>
      <c r="KLI68" s="201"/>
      <c r="KLJ68" s="210"/>
      <c r="KLM68" s="201"/>
      <c r="KLN68" s="210"/>
      <c r="KLQ68" s="201"/>
      <c r="KLR68" s="210"/>
      <c r="KLU68" s="201"/>
      <c r="KLV68" s="210"/>
      <c r="KLY68" s="201"/>
      <c r="KLZ68" s="210"/>
      <c r="KMC68" s="201"/>
      <c r="KMD68" s="210"/>
      <c r="KMG68" s="201"/>
      <c r="KMH68" s="210"/>
      <c r="KMK68" s="201"/>
      <c r="KML68" s="210"/>
      <c r="KMO68" s="201"/>
      <c r="KMP68" s="210"/>
      <c r="KMS68" s="201"/>
      <c r="KMT68" s="210"/>
      <c r="KMW68" s="201"/>
      <c r="KMX68" s="210"/>
      <c r="KNA68" s="201"/>
      <c r="KNB68" s="210"/>
      <c r="KNE68" s="201"/>
      <c r="KNF68" s="210"/>
      <c r="KNI68" s="201"/>
      <c r="KNJ68" s="210"/>
      <c r="KNM68" s="201"/>
      <c r="KNN68" s="210"/>
      <c r="KNQ68" s="201"/>
      <c r="KNR68" s="210"/>
      <c r="KNU68" s="201"/>
      <c r="KNV68" s="210"/>
      <c r="KNY68" s="201"/>
      <c r="KNZ68" s="210"/>
      <c r="KOC68" s="201"/>
      <c r="KOD68" s="210"/>
      <c r="KOG68" s="201"/>
      <c r="KOH68" s="210"/>
      <c r="KOK68" s="201"/>
      <c r="KOL68" s="210"/>
      <c r="KOO68" s="201"/>
      <c r="KOP68" s="210"/>
      <c r="KOS68" s="201"/>
      <c r="KOT68" s="210"/>
      <c r="KOW68" s="201"/>
      <c r="KOX68" s="210"/>
      <c r="KPA68" s="201"/>
      <c r="KPB68" s="210"/>
      <c r="KPE68" s="201"/>
      <c r="KPF68" s="210"/>
      <c r="KPI68" s="201"/>
      <c r="KPJ68" s="210"/>
      <c r="KPM68" s="201"/>
      <c r="KPN68" s="210"/>
      <c r="KPQ68" s="201"/>
      <c r="KPR68" s="210"/>
      <c r="KPU68" s="201"/>
      <c r="KPV68" s="210"/>
      <c r="KPY68" s="201"/>
      <c r="KPZ68" s="210"/>
      <c r="KQC68" s="201"/>
      <c r="KQD68" s="210"/>
      <c r="KQG68" s="201"/>
      <c r="KQH68" s="210"/>
      <c r="KQK68" s="201"/>
      <c r="KQL68" s="210"/>
      <c r="KQO68" s="201"/>
      <c r="KQP68" s="210"/>
      <c r="KQS68" s="201"/>
      <c r="KQT68" s="210"/>
      <c r="KQW68" s="201"/>
      <c r="KQX68" s="210"/>
      <c r="KRA68" s="201"/>
      <c r="KRB68" s="210"/>
      <c r="KRE68" s="201"/>
      <c r="KRF68" s="210"/>
      <c r="KRI68" s="201"/>
      <c r="KRJ68" s="210"/>
      <c r="KRM68" s="201"/>
      <c r="KRN68" s="210"/>
      <c r="KRQ68" s="201"/>
      <c r="KRR68" s="210"/>
      <c r="KRU68" s="201"/>
      <c r="KRV68" s="210"/>
      <c r="KRY68" s="201"/>
      <c r="KRZ68" s="210"/>
      <c r="KSC68" s="201"/>
      <c r="KSD68" s="210"/>
      <c r="KSG68" s="201"/>
      <c r="KSH68" s="210"/>
      <c r="KSK68" s="201"/>
      <c r="KSL68" s="210"/>
      <c r="KSO68" s="201"/>
      <c r="KSP68" s="210"/>
      <c r="KSS68" s="201"/>
      <c r="KST68" s="210"/>
      <c r="KSW68" s="201"/>
      <c r="KSX68" s="210"/>
      <c r="KTA68" s="201"/>
      <c r="KTB68" s="210"/>
      <c r="KTE68" s="201"/>
      <c r="KTF68" s="210"/>
      <c r="KTI68" s="201"/>
      <c r="KTJ68" s="210"/>
      <c r="KTM68" s="201"/>
      <c r="KTN68" s="210"/>
      <c r="KTQ68" s="201"/>
      <c r="KTR68" s="210"/>
      <c r="KTU68" s="201"/>
      <c r="KTV68" s="210"/>
      <c r="KTY68" s="201"/>
      <c r="KTZ68" s="210"/>
      <c r="KUC68" s="201"/>
      <c r="KUD68" s="210"/>
      <c r="KUG68" s="201"/>
      <c r="KUH68" s="210"/>
      <c r="KUK68" s="201"/>
      <c r="KUL68" s="210"/>
      <c r="KUO68" s="201"/>
      <c r="KUP68" s="210"/>
      <c r="KUS68" s="201"/>
      <c r="KUT68" s="210"/>
      <c r="KUW68" s="201"/>
      <c r="KUX68" s="210"/>
      <c r="KVA68" s="201"/>
      <c r="KVB68" s="210"/>
      <c r="KVE68" s="201"/>
      <c r="KVF68" s="210"/>
      <c r="KVI68" s="201"/>
      <c r="KVJ68" s="210"/>
      <c r="KVM68" s="201"/>
      <c r="KVN68" s="210"/>
      <c r="KVQ68" s="201"/>
      <c r="KVR68" s="210"/>
      <c r="KVU68" s="201"/>
      <c r="KVV68" s="210"/>
      <c r="KVY68" s="201"/>
      <c r="KVZ68" s="210"/>
      <c r="KWC68" s="201"/>
      <c r="KWD68" s="210"/>
      <c r="KWG68" s="201"/>
      <c r="KWH68" s="210"/>
      <c r="KWK68" s="201"/>
      <c r="KWL68" s="210"/>
      <c r="KWO68" s="201"/>
      <c r="KWP68" s="210"/>
      <c r="KWS68" s="201"/>
      <c r="KWT68" s="210"/>
      <c r="KWW68" s="201"/>
      <c r="KWX68" s="210"/>
      <c r="KXA68" s="201"/>
      <c r="KXB68" s="210"/>
      <c r="KXE68" s="201"/>
      <c r="KXF68" s="210"/>
      <c r="KXI68" s="201"/>
      <c r="KXJ68" s="210"/>
      <c r="KXM68" s="201"/>
      <c r="KXN68" s="210"/>
      <c r="KXQ68" s="201"/>
      <c r="KXR68" s="210"/>
      <c r="KXU68" s="201"/>
      <c r="KXV68" s="210"/>
      <c r="KXY68" s="201"/>
      <c r="KXZ68" s="210"/>
      <c r="KYC68" s="201"/>
      <c r="KYD68" s="210"/>
      <c r="KYG68" s="201"/>
      <c r="KYH68" s="210"/>
      <c r="KYK68" s="201"/>
      <c r="KYL68" s="210"/>
      <c r="KYO68" s="201"/>
      <c r="KYP68" s="210"/>
      <c r="KYS68" s="201"/>
      <c r="KYT68" s="210"/>
      <c r="KYW68" s="201"/>
      <c r="KYX68" s="210"/>
      <c r="KZA68" s="201"/>
      <c r="KZB68" s="210"/>
      <c r="KZE68" s="201"/>
      <c r="KZF68" s="210"/>
      <c r="KZI68" s="201"/>
      <c r="KZJ68" s="210"/>
      <c r="KZM68" s="201"/>
      <c r="KZN68" s="210"/>
      <c r="KZQ68" s="201"/>
      <c r="KZR68" s="210"/>
      <c r="KZU68" s="201"/>
      <c r="KZV68" s="210"/>
      <c r="KZY68" s="201"/>
      <c r="KZZ68" s="210"/>
      <c r="LAC68" s="201"/>
      <c r="LAD68" s="210"/>
      <c r="LAG68" s="201"/>
      <c r="LAH68" s="210"/>
      <c r="LAK68" s="201"/>
      <c r="LAL68" s="210"/>
      <c r="LAO68" s="201"/>
      <c r="LAP68" s="210"/>
      <c r="LAS68" s="201"/>
      <c r="LAT68" s="210"/>
      <c r="LAW68" s="201"/>
      <c r="LAX68" s="210"/>
      <c r="LBA68" s="201"/>
      <c r="LBB68" s="210"/>
      <c r="LBE68" s="201"/>
      <c r="LBF68" s="210"/>
      <c r="LBI68" s="201"/>
      <c r="LBJ68" s="210"/>
      <c r="LBM68" s="201"/>
      <c r="LBN68" s="210"/>
      <c r="LBQ68" s="201"/>
      <c r="LBR68" s="210"/>
      <c r="LBU68" s="201"/>
      <c r="LBV68" s="210"/>
      <c r="LBY68" s="201"/>
      <c r="LBZ68" s="210"/>
      <c r="LCC68" s="201"/>
      <c r="LCD68" s="210"/>
      <c r="LCG68" s="201"/>
      <c r="LCH68" s="210"/>
      <c r="LCK68" s="201"/>
      <c r="LCL68" s="210"/>
      <c r="LCO68" s="201"/>
      <c r="LCP68" s="210"/>
      <c r="LCS68" s="201"/>
      <c r="LCT68" s="210"/>
      <c r="LCW68" s="201"/>
      <c r="LCX68" s="210"/>
      <c r="LDA68" s="201"/>
      <c r="LDB68" s="210"/>
      <c r="LDE68" s="201"/>
      <c r="LDF68" s="210"/>
      <c r="LDI68" s="201"/>
      <c r="LDJ68" s="210"/>
      <c r="LDM68" s="201"/>
      <c r="LDN68" s="210"/>
      <c r="LDQ68" s="201"/>
      <c r="LDR68" s="210"/>
      <c r="LDU68" s="201"/>
      <c r="LDV68" s="210"/>
      <c r="LDY68" s="201"/>
      <c r="LDZ68" s="210"/>
      <c r="LEC68" s="201"/>
      <c r="LED68" s="210"/>
      <c r="LEG68" s="201"/>
      <c r="LEH68" s="210"/>
      <c r="LEK68" s="201"/>
      <c r="LEL68" s="210"/>
      <c r="LEO68" s="201"/>
      <c r="LEP68" s="210"/>
      <c r="LES68" s="201"/>
      <c r="LET68" s="210"/>
      <c r="LEW68" s="201"/>
      <c r="LEX68" s="210"/>
      <c r="LFA68" s="201"/>
      <c r="LFB68" s="210"/>
      <c r="LFE68" s="201"/>
      <c r="LFF68" s="210"/>
      <c r="LFI68" s="201"/>
      <c r="LFJ68" s="210"/>
      <c r="LFM68" s="201"/>
      <c r="LFN68" s="210"/>
      <c r="LFQ68" s="201"/>
      <c r="LFR68" s="210"/>
      <c r="LFU68" s="201"/>
      <c r="LFV68" s="210"/>
      <c r="LFY68" s="201"/>
      <c r="LFZ68" s="210"/>
      <c r="LGC68" s="201"/>
      <c r="LGD68" s="210"/>
      <c r="LGG68" s="201"/>
      <c r="LGH68" s="210"/>
      <c r="LGK68" s="201"/>
      <c r="LGL68" s="210"/>
      <c r="LGO68" s="201"/>
      <c r="LGP68" s="210"/>
      <c r="LGS68" s="201"/>
      <c r="LGT68" s="210"/>
      <c r="LGW68" s="201"/>
      <c r="LGX68" s="210"/>
      <c r="LHA68" s="201"/>
      <c r="LHB68" s="210"/>
      <c r="LHE68" s="201"/>
      <c r="LHF68" s="210"/>
      <c r="LHI68" s="201"/>
      <c r="LHJ68" s="210"/>
      <c r="LHM68" s="201"/>
      <c r="LHN68" s="210"/>
      <c r="LHQ68" s="201"/>
      <c r="LHR68" s="210"/>
      <c r="LHU68" s="201"/>
      <c r="LHV68" s="210"/>
      <c r="LHY68" s="201"/>
      <c r="LHZ68" s="210"/>
      <c r="LIC68" s="201"/>
      <c r="LID68" s="210"/>
      <c r="LIG68" s="201"/>
      <c r="LIH68" s="210"/>
      <c r="LIK68" s="201"/>
      <c r="LIL68" s="210"/>
      <c r="LIO68" s="201"/>
      <c r="LIP68" s="210"/>
      <c r="LIS68" s="201"/>
      <c r="LIT68" s="210"/>
      <c r="LIW68" s="201"/>
      <c r="LIX68" s="210"/>
      <c r="LJA68" s="201"/>
      <c r="LJB68" s="210"/>
      <c r="LJE68" s="201"/>
      <c r="LJF68" s="210"/>
      <c r="LJI68" s="201"/>
      <c r="LJJ68" s="210"/>
      <c r="LJM68" s="201"/>
      <c r="LJN68" s="210"/>
      <c r="LJQ68" s="201"/>
      <c r="LJR68" s="210"/>
      <c r="LJU68" s="201"/>
      <c r="LJV68" s="210"/>
      <c r="LJY68" s="201"/>
      <c r="LJZ68" s="210"/>
      <c r="LKC68" s="201"/>
      <c r="LKD68" s="210"/>
      <c r="LKG68" s="201"/>
      <c r="LKH68" s="210"/>
      <c r="LKK68" s="201"/>
      <c r="LKL68" s="210"/>
      <c r="LKO68" s="201"/>
      <c r="LKP68" s="210"/>
      <c r="LKS68" s="201"/>
      <c r="LKT68" s="210"/>
      <c r="LKW68" s="201"/>
      <c r="LKX68" s="210"/>
      <c r="LLA68" s="201"/>
      <c r="LLB68" s="210"/>
      <c r="LLE68" s="201"/>
      <c r="LLF68" s="210"/>
      <c r="LLI68" s="201"/>
      <c r="LLJ68" s="210"/>
      <c r="LLM68" s="201"/>
      <c r="LLN68" s="210"/>
      <c r="LLQ68" s="201"/>
      <c r="LLR68" s="210"/>
      <c r="LLU68" s="201"/>
      <c r="LLV68" s="210"/>
      <c r="LLY68" s="201"/>
      <c r="LLZ68" s="210"/>
      <c r="LMC68" s="201"/>
      <c r="LMD68" s="210"/>
      <c r="LMG68" s="201"/>
      <c r="LMH68" s="210"/>
      <c r="LMK68" s="201"/>
      <c r="LML68" s="210"/>
      <c r="LMO68" s="201"/>
      <c r="LMP68" s="210"/>
      <c r="LMS68" s="201"/>
      <c r="LMT68" s="210"/>
      <c r="LMW68" s="201"/>
      <c r="LMX68" s="210"/>
      <c r="LNA68" s="201"/>
      <c r="LNB68" s="210"/>
      <c r="LNE68" s="201"/>
      <c r="LNF68" s="210"/>
      <c r="LNI68" s="201"/>
      <c r="LNJ68" s="210"/>
      <c r="LNM68" s="201"/>
      <c r="LNN68" s="210"/>
      <c r="LNQ68" s="201"/>
      <c r="LNR68" s="210"/>
      <c r="LNU68" s="201"/>
      <c r="LNV68" s="210"/>
      <c r="LNY68" s="201"/>
      <c r="LNZ68" s="210"/>
      <c r="LOC68" s="201"/>
      <c r="LOD68" s="210"/>
      <c r="LOG68" s="201"/>
      <c r="LOH68" s="210"/>
      <c r="LOK68" s="201"/>
      <c r="LOL68" s="210"/>
      <c r="LOO68" s="201"/>
      <c r="LOP68" s="210"/>
      <c r="LOS68" s="201"/>
      <c r="LOT68" s="210"/>
      <c r="LOW68" s="201"/>
      <c r="LOX68" s="210"/>
      <c r="LPA68" s="201"/>
      <c r="LPB68" s="210"/>
      <c r="LPE68" s="201"/>
      <c r="LPF68" s="210"/>
      <c r="LPI68" s="201"/>
      <c r="LPJ68" s="210"/>
      <c r="LPM68" s="201"/>
      <c r="LPN68" s="210"/>
      <c r="LPQ68" s="201"/>
      <c r="LPR68" s="210"/>
      <c r="LPU68" s="201"/>
      <c r="LPV68" s="210"/>
      <c r="LPY68" s="201"/>
      <c r="LPZ68" s="210"/>
      <c r="LQC68" s="201"/>
      <c r="LQD68" s="210"/>
      <c r="LQG68" s="201"/>
      <c r="LQH68" s="210"/>
      <c r="LQK68" s="201"/>
      <c r="LQL68" s="210"/>
      <c r="LQO68" s="201"/>
      <c r="LQP68" s="210"/>
      <c r="LQS68" s="201"/>
      <c r="LQT68" s="210"/>
      <c r="LQW68" s="201"/>
      <c r="LQX68" s="210"/>
      <c r="LRA68" s="201"/>
      <c r="LRB68" s="210"/>
      <c r="LRE68" s="201"/>
      <c r="LRF68" s="210"/>
      <c r="LRI68" s="201"/>
      <c r="LRJ68" s="210"/>
      <c r="LRM68" s="201"/>
      <c r="LRN68" s="210"/>
      <c r="LRQ68" s="201"/>
      <c r="LRR68" s="210"/>
      <c r="LRU68" s="201"/>
      <c r="LRV68" s="210"/>
      <c r="LRY68" s="201"/>
      <c r="LRZ68" s="210"/>
      <c r="LSC68" s="201"/>
      <c r="LSD68" s="210"/>
      <c r="LSG68" s="201"/>
      <c r="LSH68" s="210"/>
      <c r="LSK68" s="201"/>
      <c r="LSL68" s="210"/>
      <c r="LSO68" s="201"/>
      <c r="LSP68" s="210"/>
      <c r="LSS68" s="201"/>
      <c r="LST68" s="210"/>
      <c r="LSW68" s="201"/>
      <c r="LSX68" s="210"/>
      <c r="LTA68" s="201"/>
      <c r="LTB68" s="210"/>
      <c r="LTE68" s="201"/>
      <c r="LTF68" s="210"/>
      <c r="LTI68" s="201"/>
      <c r="LTJ68" s="210"/>
      <c r="LTM68" s="201"/>
      <c r="LTN68" s="210"/>
      <c r="LTQ68" s="201"/>
      <c r="LTR68" s="210"/>
      <c r="LTU68" s="201"/>
      <c r="LTV68" s="210"/>
      <c r="LTY68" s="201"/>
      <c r="LTZ68" s="210"/>
      <c r="LUC68" s="201"/>
      <c r="LUD68" s="210"/>
      <c r="LUG68" s="201"/>
      <c r="LUH68" s="210"/>
      <c r="LUK68" s="201"/>
      <c r="LUL68" s="210"/>
      <c r="LUO68" s="201"/>
      <c r="LUP68" s="210"/>
      <c r="LUS68" s="201"/>
      <c r="LUT68" s="210"/>
      <c r="LUW68" s="201"/>
      <c r="LUX68" s="210"/>
      <c r="LVA68" s="201"/>
      <c r="LVB68" s="210"/>
      <c r="LVE68" s="201"/>
      <c r="LVF68" s="210"/>
      <c r="LVI68" s="201"/>
      <c r="LVJ68" s="210"/>
      <c r="LVM68" s="201"/>
      <c r="LVN68" s="210"/>
      <c r="LVQ68" s="201"/>
      <c r="LVR68" s="210"/>
      <c r="LVU68" s="201"/>
      <c r="LVV68" s="210"/>
      <c r="LVY68" s="201"/>
      <c r="LVZ68" s="210"/>
      <c r="LWC68" s="201"/>
      <c r="LWD68" s="210"/>
      <c r="LWG68" s="201"/>
      <c r="LWH68" s="210"/>
      <c r="LWK68" s="201"/>
      <c r="LWL68" s="210"/>
      <c r="LWO68" s="201"/>
      <c r="LWP68" s="210"/>
      <c r="LWS68" s="201"/>
      <c r="LWT68" s="210"/>
      <c r="LWW68" s="201"/>
      <c r="LWX68" s="210"/>
      <c r="LXA68" s="201"/>
      <c r="LXB68" s="210"/>
      <c r="LXE68" s="201"/>
      <c r="LXF68" s="210"/>
      <c r="LXI68" s="201"/>
      <c r="LXJ68" s="210"/>
      <c r="LXM68" s="201"/>
      <c r="LXN68" s="210"/>
      <c r="LXQ68" s="201"/>
      <c r="LXR68" s="210"/>
      <c r="LXU68" s="201"/>
      <c r="LXV68" s="210"/>
      <c r="LXY68" s="201"/>
      <c r="LXZ68" s="210"/>
      <c r="LYC68" s="201"/>
      <c r="LYD68" s="210"/>
      <c r="LYG68" s="201"/>
      <c r="LYH68" s="210"/>
      <c r="LYK68" s="201"/>
      <c r="LYL68" s="210"/>
      <c r="LYO68" s="201"/>
      <c r="LYP68" s="210"/>
      <c r="LYS68" s="201"/>
      <c r="LYT68" s="210"/>
      <c r="LYW68" s="201"/>
      <c r="LYX68" s="210"/>
      <c r="LZA68" s="201"/>
      <c r="LZB68" s="210"/>
      <c r="LZE68" s="201"/>
      <c r="LZF68" s="210"/>
      <c r="LZI68" s="201"/>
      <c r="LZJ68" s="210"/>
      <c r="LZM68" s="201"/>
      <c r="LZN68" s="210"/>
      <c r="LZQ68" s="201"/>
      <c r="LZR68" s="210"/>
      <c r="LZU68" s="201"/>
      <c r="LZV68" s="210"/>
      <c r="LZY68" s="201"/>
      <c r="LZZ68" s="210"/>
      <c r="MAC68" s="201"/>
      <c r="MAD68" s="210"/>
      <c r="MAG68" s="201"/>
      <c r="MAH68" s="210"/>
      <c r="MAK68" s="201"/>
      <c r="MAL68" s="210"/>
      <c r="MAO68" s="201"/>
      <c r="MAP68" s="210"/>
      <c r="MAS68" s="201"/>
      <c r="MAT68" s="210"/>
      <c r="MAW68" s="201"/>
      <c r="MAX68" s="210"/>
      <c r="MBA68" s="201"/>
      <c r="MBB68" s="210"/>
      <c r="MBE68" s="201"/>
      <c r="MBF68" s="210"/>
      <c r="MBI68" s="201"/>
      <c r="MBJ68" s="210"/>
      <c r="MBM68" s="201"/>
      <c r="MBN68" s="210"/>
      <c r="MBQ68" s="201"/>
      <c r="MBR68" s="210"/>
      <c r="MBU68" s="201"/>
      <c r="MBV68" s="210"/>
      <c r="MBY68" s="201"/>
      <c r="MBZ68" s="210"/>
      <c r="MCC68" s="201"/>
      <c r="MCD68" s="210"/>
      <c r="MCG68" s="201"/>
      <c r="MCH68" s="210"/>
      <c r="MCK68" s="201"/>
      <c r="MCL68" s="210"/>
      <c r="MCO68" s="201"/>
      <c r="MCP68" s="210"/>
      <c r="MCS68" s="201"/>
      <c r="MCT68" s="210"/>
      <c r="MCW68" s="201"/>
      <c r="MCX68" s="210"/>
      <c r="MDA68" s="201"/>
      <c r="MDB68" s="210"/>
      <c r="MDE68" s="201"/>
      <c r="MDF68" s="210"/>
      <c r="MDI68" s="201"/>
      <c r="MDJ68" s="210"/>
      <c r="MDM68" s="201"/>
      <c r="MDN68" s="210"/>
      <c r="MDQ68" s="201"/>
      <c r="MDR68" s="210"/>
      <c r="MDU68" s="201"/>
      <c r="MDV68" s="210"/>
      <c r="MDY68" s="201"/>
      <c r="MDZ68" s="210"/>
      <c r="MEC68" s="201"/>
      <c r="MED68" s="210"/>
      <c r="MEG68" s="201"/>
      <c r="MEH68" s="210"/>
      <c r="MEK68" s="201"/>
      <c r="MEL68" s="210"/>
      <c r="MEO68" s="201"/>
      <c r="MEP68" s="210"/>
      <c r="MES68" s="201"/>
      <c r="MET68" s="210"/>
      <c r="MEW68" s="201"/>
      <c r="MEX68" s="210"/>
      <c r="MFA68" s="201"/>
      <c r="MFB68" s="210"/>
      <c r="MFE68" s="201"/>
      <c r="MFF68" s="210"/>
      <c r="MFI68" s="201"/>
      <c r="MFJ68" s="210"/>
      <c r="MFM68" s="201"/>
      <c r="MFN68" s="210"/>
      <c r="MFQ68" s="201"/>
      <c r="MFR68" s="210"/>
      <c r="MFU68" s="201"/>
      <c r="MFV68" s="210"/>
      <c r="MFY68" s="201"/>
      <c r="MFZ68" s="210"/>
      <c r="MGC68" s="201"/>
      <c r="MGD68" s="210"/>
      <c r="MGG68" s="201"/>
      <c r="MGH68" s="210"/>
      <c r="MGK68" s="201"/>
      <c r="MGL68" s="210"/>
      <c r="MGO68" s="201"/>
      <c r="MGP68" s="210"/>
      <c r="MGS68" s="201"/>
      <c r="MGT68" s="210"/>
      <c r="MGW68" s="201"/>
      <c r="MGX68" s="210"/>
      <c r="MHA68" s="201"/>
      <c r="MHB68" s="210"/>
      <c r="MHE68" s="201"/>
      <c r="MHF68" s="210"/>
      <c r="MHI68" s="201"/>
      <c r="MHJ68" s="210"/>
      <c r="MHM68" s="201"/>
      <c r="MHN68" s="210"/>
      <c r="MHQ68" s="201"/>
      <c r="MHR68" s="210"/>
      <c r="MHU68" s="201"/>
      <c r="MHV68" s="210"/>
      <c r="MHY68" s="201"/>
      <c r="MHZ68" s="210"/>
      <c r="MIC68" s="201"/>
      <c r="MID68" s="210"/>
      <c r="MIG68" s="201"/>
      <c r="MIH68" s="210"/>
      <c r="MIK68" s="201"/>
      <c r="MIL68" s="210"/>
      <c r="MIO68" s="201"/>
      <c r="MIP68" s="210"/>
      <c r="MIS68" s="201"/>
      <c r="MIT68" s="210"/>
      <c r="MIW68" s="201"/>
      <c r="MIX68" s="210"/>
      <c r="MJA68" s="201"/>
      <c r="MJB68" s="210"/>
      <c r="MJE68" s="201"/>
      <c r="MJF68" s="210"/>
      <c r="MJI68" s="201"/>
      <c r="MJJ68" s="210"/>
      <c r="MJM68" s="201"/>
      <c r="MJN68" s="210"/>
      <c r="MJQ68" s="201"/>
      <c r="MJR68" s="210"/>
      <c r="MJU68" s="201"/>
      <c r="MJV68" s="210"/>
      <c r="MJY68" s="201"/>
      <c r="MJZ68" s="210"/>
      <c r="MKC68" s="201"/>
      <c r="MKD68" s="210"/>
      <c r="MKG68" s="201"/>
      <c r="MKH68" s="210"/>
      <c r="MKK68" s="201"/>
      <c r="MKL68" s="210"/>
      <c r="MKO68" s="201"/>
      <c r="MKP68" s="210"/>
      <c r="MKS68" s="201"/>
      <c r="MKT68" s="210"/>
      <c r="MKW68" s="201"/>
      <c r="MKX68" s="210"/>
      <c r="MLA68" s="201"/>
      <c r="MLB68" s="210"/>
      <c r="MLE68" s="201"/>
      <c r="MLF68" s="210"/>
      <c r="MLI68" s="201"/>
      <c r="MLJ68" s="210"/>
      <c r="MLM68" s="201"/>
      <c r="MLN68" s="210"/>
      <c r="MLQ68" s="201"/>
      <c r="MLR68" s="210"/>
      <c r="MLU68" s="201"/>
      <c r="MLV68" s="210"/>
      <c r="MLY68" s="201"/>
      <c r="MLZ68" s="210"/>
      <c r="MMC68" s="201"/>
      <c r="MMD68" s="210"/>
      <c r="MMG68" s="201"/>
      <c r="MMH68" s="210"/>
      <c r="MMK68" s="201"/>
      <c r="MML68" s="210"/>
      <c r="MMO68" s="201"/>
      <c r="MMP68" s="210"/>
      <c r="MMS68" s="201"/>
      <c r="MMT68" s="210"/>
      <c r="MMW68" s="201"/>
      <c r="MMX68" s="210"/>
      <c r="MNA68" s="201"/>
      <c r="MNB68" s="210"/>
      <c r="MNE68" s="201"/>
      <c r="MNF68" s="210"/>
      <c r="MNI68" s="201"/>
      <c r="MNJ68" s="210"/>
      <c r="MNM68" s="201"/>
      <c r="MNN68" s="210"/>
      <c r="MNQ68" s="201"/>
      <c r="MNR68" s="210"/>
      <c r="MNU68" s="201"/>
      <c r="MNV68" s="210"/>
      <c r="MNY68" s="201"/>
      <c r="MNZ68" s="210"/>
      <c r="MOC68" s="201"/>
      <c r="MOD68" s="210"/>
      <c r="MOG68" s="201"/>
      <c r="MOH68" s="210"/>
      <c r="MOK68" s="201"/>
      <c r="MOL68" s="210"/>
      <c r="MOO68" s="201"/>
      <c r="MOP68" s="210"/>
      <c r="MOS68" s="201"/>
      <c r="MOT68" s="210"/>
      <c r="MOW68" s="201"/>
      <c r="MOX68" s="210"/>
      <c r="MPA68" s="201"/>
      <c r="MPB68" s="210"/>
      <c r="MPE68" s="201"/>
      <c r="MPF68" s="210"/>
      <c r="MPI68" s="201"/>
      <c r="MPJ68" s="210"/>
      <c r="MPM68" s="201"/>
      <c r="MPN68" s="210"/>
      <c r="MPQ68" s="201"/>
      <c r="MPR68" s="210"/>
      <c r="MPU68" s="201"/>
      <c r="MPV68" s="210"/>
      <c r="MPY68" s="201"/>
      <c r="MPZ68" s="210"/>
      <c r="MQC68" s="201"/>
      <c r="MQD68" s="210"/>
      <c r="MQG68" s="201"/>
      <c r="MQH68" s="210"/>
      <c r="MQK68" s="201"/>
      <c r="MQL68" s="210"/>
      <c r="MQO68" s="201"/>
      <c r="MQP68" s="210"/>
      <c r="MQS68" s="201"/>
      <c r="MQT68" s="210"/>
      <c r="MQW68" s="201"/>
      <c r="MQX68" s="210"/>
      <c r="MRA68" s="201"/>
      <c r="MRB68" s="210"/>
      <c r="MRE68" s="201"/>
      <c r="MRF68" s="210"/>
      <c r="MRI68" s="201"/>
      <c r="MRJ68" s="210"/>
      <c r="MRM68" s="201"/>
      <c r="MRN68" s="210"/>
      <c r="MRQ68" s="201"/>
      <c r="MRR68" s="210"/>
      <c r="MRU68" s="201"/>
      <c r="MRV68" s="210"/>
      <c r="MRY68" s="201"/>
      <c r="MRZ68" s="210"/>
      <c r="MSC68" s="201"/>
      <c r="MSD68" s="210"/>
      <c r="MSG68" s="201"/>
      <c r="MSH68" s="210"/>
      <c r="MSK68" s="201"/>
      <c r="MSL68" s="210"/>
      <c r="MSO68" s="201"/>
      <c r="MSP68" s="210"/>
      <c r="MSS68" s="201"/>
      <c r="MST68" s="210"/>
      <c r="MSW68" s="201"/>
      <c r="MSX68" s="210"/>
      <c r="MTA68" s="201"/>
      <c r="MTB68" s="210"/>
      <c r="MTE68" s="201"/>
      <c r="MTF68" s="210"/>
      <c r="MTI68" s="201"/>
      <c r="MTJ68" s="210"/>
      <c r="MTM68" s="201"/>
      <c r="MTN68" s="210"/>
      <c r="MTQ68" s="201"/>
      <c r="MTR68" s="210"/>
      <c r="MTU68" s="201"/>
      <c r="MTV68" s="210"/>
      <c r="MTY68" s="201"/>
      <c r="MTZ68" s="210"/>
      <c r="MUC68" s="201"/>
      <c r="MUD68" s="210"/>
      <c r="MUG68" s="201"/>
      <c r="MUH68" s="210"/>
      <c r="MUK68" s="201"/>
      <c r="MUL68" s="210"/>
      <c r="MUO68" s="201"/>
      <c r="MUP68" s="210"/>
      <c r="MUS68" s="201"/>
      <c r="MUT68" s="210"/>
      <c r="MUW68" s="201"/>
      <c r="MUX68" s="210"/>
      <c r="MVA68" s="201"/>
      <c r="MVB68" s="210"/>
      <c r="MVE68" s="201"/>
      <c r="MVF68" s="210"/>
      <c r="MVI68" s="201"/>
      <c r="MVJ68" s="210"/>
      <c r="MVM68" s="201"/>
      <c r="MVN68" s="210"/>
      <c r="MVQ68" s="201"/>
      <c r="MVR68" s="210"/>
      <c r="MVU68" s="201"/>
      <c r="MVV68" s="210"/>
      <c r="MVY68" s="201"/>
      <c r="MVZ68" s="210"/>
      <c r="MWC68" s="201"/>
      <c r="MWD68" s="210"/>
      <c r="MWG68" s="201"/>
      <c r="MWH68" s="210"/>
      <c r="MWK68" s="201"/>
      <c r="MWL68" s="210"/>
      <c r="MWO68" s="201"/>
      <c r="MWP68" s="210"/>
      <c r="MWS68" s="201"/>
      <c r="MWT68" s="210"/>
      <c r="MWW68" s="201"/>
      <c r="MWX68" s="210"/>
      <c r="MXA68" s="201"/>
      <c r="MXB68" s="210"/>
      <c r="MXE68" s="201"/>
      <c r="MXF68" s="210"/>
      <c r="MXI68" s="201"/>
      <c r="MXJ68" s="210"/>
      <c r="MXM68" s="201"/>
      <c r="MXN68" s="210"/>
      <c r="MXQ68" s="201"/>
      <c r="MXR68" s="210"/>
      <c r="MXU68" s="201"/>
      <c r="MXV68" s="210"/>
      <c r="MXY68" s="201"/>
      <c r="MXZ68" s="210"/>
      <c r="MYC68" s="201"/>
      <c r="MYD68" s="210"/>
      <c r="MYG68" s="201"/>
      <c r="MYH68" s="210"/>
      <c r="MYK68" s="201"/>
      <c r="MYL68" s="210"/>
      <c r="MYO68" s="201"/>
      <c r="MYP68" s="210"/>
      <c r="MYS68" s="201"/>
      <c r="MYT68" s="210"/>
      <c r="MYW68" s="201"/>
      <c r="MYX68" s="210"/>
      <c r="MZA68" s="201"/>
      <c r="MZB68" s="210"/>
      <c r="MZE68" s="201"/>
      <c r="MZF68" s="210"/>
      <c r="MZI68" s="201"/>
      <c r="MZJ68" s="210"/>
      <c r="MZM68" s="201"/>
      <c r="MZN68" s="210"/>
      <c r="MZQ68" s="201"/>
      <c r="MZR68" s="210"/>
      <c r="MZU68" s="201"/>
      <c r="MZV68" s="210"/>
      <c r="MZY68" s="201"/>
      <c r="MZZ68" s="210"/>
      <c r="NAC68" s="201"/>
      <c r="NAD68" s="210"/>
      <c r="NAG68" s="201"/>
      <c r="NAH68" s="210"/>
      <c r="NAK68" s="201"/>
      <c r="NAL68" s="210"/>
      <c r="NAO68" s="201"/>
      <c r="NAP68" s="210"/>
      <c r="NAS68" s="201"/>
      <c r="NAT68" s="210"/>
      <c r="NAW68" s="201"/>
      <c r="NAX68" s="210"/>
      <c r="NBA68" s="201"/>
      <c r="NBB68" s="210"/>
      <c r="NBE68" s="201"/>
      <c r="NBF68" s="210"/>
      <c r="NBI68" s="201"/>
      <c r="NBJ68" s="210"/>
      <c r="NBM68" s="201"/>
      <c r="NBN68" s="210"/>
      <c r="NBQ68" s="201"/>
      <c r="NBR68" s="210"/>
      <c r="NBU68" s="201"/>
      <c r="NBV68" s="210"/>
      <c r="NBY68" s="201"/>
      <c r="NBZ68" s="210"/>
      <c r="NCC68" s="201"/>
      <c r="NCD68" s="210"/>
      <c r="NCG68" s="201"/>
      <c r="NCH68" s="210"/>
      <c r="NCK68" s="201"/>
      <c r="NCL68" s="210"/>
      <c r="NCO68" s="201"/>
      <c r="NCP68" s="210"/>
      <c r="NCS68" s="201"/>
      <c r="NCT68" s="210"/>
      <c r="NCW68" s="201"/>
      <c r="NCX68" s="210"/>
      <c r="NDA68" s="201"/>
      <c r="NDB68" s="210"/>
      <c r="NDE68" s="201"/>
      <c r="NDF68" s="210"/>
      <c r="NDI68" s="201"/>
      <c r="NDJ68" s="210"/>
      <c r="NDM68" s="201"/>
      <c r="NDN68" s="210"/>
      <c r="NDQ68" s="201"/>
      <c r="NDR68" s="210"/>
      <c r="NDU68" s="201"/>
      <c r="NDV68" s="210"/>
      <c r="NDY68" s="201"/>
      <c r="NDZ68" s="210"/>
      <c r="NEC68" s="201"/>
      <c r="NED68" s="210"/>
      <c r="NEG68" s="201"/>
      <c r="NEH68" s="210"/>
      <c r="NEK68" s="201"/>
      <c r="NEL68" s="210"/>
      <c r="NEO68" s="201"/>
      <c r="NEP68" s="210"/>
      <c r="NES68" s="201"/>
      <c r="NET68" s="210"/>
      <c r="NEW68" s="201"/>
      <c r="NEX68" s="210"/>
      <c r="NFA68" s="201"/>
      <c r="NFB68" s="210"/>
      <c r="NFE68" s="201"/>
      <c r="NFF68" s="210"/>
      <c r="NFI68" s="201"/>
      <c r="NFJ68" s="210"/>
      <c r="NFM68" s="201"/>
      <c r="NFN68" s="210"/>
      <c r="NFQ68" s="201"/>
      <c r="NFR68" s="210"/>
      <c r="NFU68" s="201"/>
      <c r="NFV68" s="210"/>
      <c r="NFY68" s="201"/>
      <c r="NFZ68" s="210"/>
      <c r="NGC68" s="201"/>
      <c r="NGD68" s="210"/>
      <c r="NGG68" s="201"/>
      <c r="NGH68" s="210"/>
      <c r="NGK68" s="201"/>
      <c r="NGL68" s="210"/>
      <c r="NGO68" s="201"/>
      <c r="NGP68" s="210"/>
      <c r="NGS68" s="201"/>
      <c r="NGT68" s="210"/>
      <c r="NGW68" s="201"/>
      <c r="NGX68" s="210"/>
      <c r="NHA68" s="201"/>
      <c r="NHB68" s="210"/>
      <c r="NHE68" s="201"/>
      <c r="NHF68" s="210"/>
      <c r="NHI68" s="201"/>
      <c r="NHJ68" s="210"/>
      <c r="NHM68" s="201"/>
      <c r="NHN68" s="210"/>
      <c r="NHQ68" s="201"/>
      <c r="NHR68" s="210"/>
      <c r="NHU68" s="201"/>
      <c r="NHV68" s="210"/>
      <c r="NHY68" s="201"/>
      <c r="NHZ68" s="210"/>
      <c r="NIC68" s="201"/>
      <c r="NID68" s="210"/>
      <c r="NIG68" s="201"/>
      <c r="NIH68" s="210"/>
      <c r="NIK68" s="201"/>
      <c r="NIL68" s="210"/>
      <c r="NIO68" s="201"/>
      <c r="NIP68" s="210"/>
      <c r="NIS68" s="201"/>
      <c r="NIT68" s="210"/>
      <c r="NIW68" s="201"/>
      <c r="NIX68" s="210"/>
      <c r="NJA68" s="201"/>
      <c r="NJB68" s="210"/>
      <c r="NJE68" s="201"/>
      <c r="NJF68" s="210"/>
      <c r="NJI68" s="201"/>
      <c r="NJJ68" s="210"/>
      <c r="NJM68" s="201"/>
      <c r="NJN68" s="210"/>
      <c r="NJQ68" s="201"/>
      <c r="NJR68" s="210"/>
      <c r="NJU68" s="201"/>
      <c r="NJV68" s="210"/>
      <c r="NJY68" s="201"/>
      <c r="NJZ68" s="210"/>
      <c r="NKC68" s="201"/>
      <c r="NKD68" s="210"/>
      <c r="NKG68" s="201"/>
      <c r="NKH68" s="210"/>
      <c r="NKK68" s="201"/>
      <c r="NKL68" s="210"/>
      <c r="NKO68" s="201"/>
      <c r="NKP68" s="210"/>
      <c r="NKS68" s="201"/>
      <c r="NKT68" s="210"/>
      <c r="NKW68" s="201"/>
      <c r="NKX68" s="210"/>
      <c r="NLA68" s="201"/>
      <c r="NLB68" s="210"/>
      <c r="NLE68" s="201"/>
      <c r="NLF68" s="210"/>
      <c r="NLI68" s="201"/>
      <c r="NLJ68" s="210"/>
      <c r="NLM68" s="201"/>
      <c r="NLN68" s="210"/>
      <c r="NLQ68" s="201"/>
      <c r="NLR68" s="210"/>
      <c r="NLU68" s="201"/>
      <c r="NLV68" s="210"/>
      <c r="NLY68" s="201"/>
      <c r="NLZ68" s="210"/>
      <c r="NMC68" s="201"/>
      <c r="NMD68" s="210"/>
      <c r="NMG68" s="201"/>
      <c r="NMH68" s="210"/>
      <c r="NMK68" s="201"/>
      <c r="NML68" s="210"/>
      <c r="NMO68" s="201"/>
      <c r="NMP68" s="210"/>
      <c r="NMS68" s="201"/>
      <c r="NMT68" s="210"/>
      <c r="NMW68" s="201"/>
      <c r="NMX68" s="210"/>
      <c r="NNA68" s="201"/>
      <c r="NNB68" s="210"/>
      <c r="NNE68" s="201"/>
      <c r="NNF68" s="210"/>
      <c r="NNI68" s="201"/>
      <c r="NNJ68" s="210"/>
      <c r="NNM68" s="201"/>
      <c r="NNN68" s="210"/>
      <c r="NNQ68" s="201"/>
      <c r="NNR68" s="210"/>
      <c r="NNU68" s="201"/>
      <c r="NNV68" s="210"/>
      <c r="NNY68" s="201"/>
      <c r="NNZ68" s="210"/>
      <c r="NOC68" s="201"/>
      <c r="NOD68" s="210"/>
      <c r="NOG68" s="201"/>
      <c r="NOH68" s="210"/>
      <c r="NOK68" s="201"/>
      <c r="NOL68" s="210"/>
      <c r="NOO68" s="201"/>
      <c r="NOP68" s="210"/>
      <c r="NOS68" s="201"/>
      <c r="NOT68" s="210"/>
      <c r="NOW68" s="201"/>
      <c r="NOX68" s="210"/>
      <c r="NPA68" s="201"/>
      <c r="NPB68" s="210"/>
      <c r="NPE68" s="201"/>
      <c r="NPF68" s="210"/>
      <c r="NPI68" s="201"/>
      <c r="NPJ68" s="210"/>
      <c r="NPM68" s="201"/>
      <c r="NPN68" s="210"/>
      <c r="NPQ68" s="201"/>
      <c r="NPR68" s="210"/>
      <c r="NPU68" s="201"/>
      <c r="NPV68" s="210"/>
      <c r="NPY68" s="201"/>
      <c r="NPZ68" s="210"/>
      <c r="NQC68" s="201"/>
      <c r="NQD68" s="210"/>
      <c r="NQG68" s="201"/>
      <c r="NQH68" s="210"/>
      <c r="NQK68" s="201"/>
      <c r="NQL68" s="210"/>
      <c r="NQO68" s="201"/>
      <c r="NQP68" s="210"/>
      <c r="NQS68" s="201"/>
      <c r="NQT68" s="210"/>
      <c r="NQW68" s="201"/>
      <c r="NQX68" s="210"/>
      <c r="NRA68" s="201"/>
      <c r="NRB68" s="210"/>
      <c r="NRE68" s="201"/>
      <c r="NRF68" s="210"/>
      <c r="NRI68" s="201"/>
      <c r="NRJ68" s="210"/>
      <c r="NRM68" s="201"/>
      <c r="NRN68" s="210"/>
      <c r="NRQ68" s="201"/>
      <c r="NRR68" s="210"/>
      <c r="NRU68" s="201"/>
      <c r="NRV68" s="210"/>
      <c r="NRY68" s="201"/>
      <c r="NRZ68" s="210"/>
      <c r="NSC68" s="201"/>
      <c r="NSD68" s="210"/>
      <c r="NSG68" s="201"/>
      <c r="NSH68" s="210"/>
      <c r="NSK68" s="201"/>
      <c r="NSL68" s="210"/>
      <c r="NSO68" s="201"/>
      <c r="NSP68" s="210"/>
      <c r="NSS68" s="201"/>
      <c r="NST68" s="210"/>
      <c r="NSW68" s="201"/>
      <c r="NSX68" s="210"/>
      <c r="NTA68" s="201"/>
      <c r="NTB68" s="210"/>
      <c r="NTE68" s="201"/>
      <c r="NTF68" s="210"/>
      <c r="NTI68" s="201"/>
      <c r="NTJ68" s="210"/>
      <c r="NTM68" s="201"/>
      <c r="NTN68" s="210"/>
      <c r="NTQ68" s="201"/>
      <c r="NTR68" s="210"/>
      <c r="NTU68" s="201"/>
      <c r="NTV68" s="210"/>
      <c r="NTY68" s="201"/>
      <c r="NTZ68" s="210"/>
      <c r="NUC68" s="201"/>
      <c r="NUD68" s="210"/>
      <c r="NUG68" s="201"/>
      <c r="NUH68" s="210"/>
      <c r="NUK68" s="201"/>
      <c r="NUL68" s="210"/>
      <c r="NUO68" s="201"/>
      <c r="NUP68" s="210"/>
      <c r="NUS68" s="201"/>
      <c r="NUT68" s="210"/>
      <c r="NUW68" s="201"/>
      <c r="NUX68" s="210"/>
      <c r="NVA68" s="201"/>
      <c r="NVB68" s="210"/>
      <c r="NVE68" s="201"/>
      <c r="NVF68" s="210"/>
      <c r="NVI68" s="201"/>
      <c r="NVJ68" s="210"/>
      <c r="NVM68" s="201"/>
      <c r="NVN68" s="210"/>
      <c r="NVQ68" s="201"/>
      <c r="NVR68" s="210"/>
      <c r="NVU68" s="201"/>
      <c r="NVV68" s="210"/>
      <c r="NVY68" s="201"/>
      <c r="NVZ68" s="210"/>
      <c r="NWC68" s="201"/>
      <c r="NWD68" s="210"/>
      <c r="NWG68" s="201"/>
      <c r="NWH68" s="210"/>
      <c r="NWK68" s="201"/>
      <c r="NWL68" s="210"/>
      <c r="NWO68" s="201"/>
      <c r="NWP68" s="210"/>
      <c r="NWS68" s="201"/>
      <c r="NWT68" s="210"/>
      <c r="NWW68" s="201"/>
      <c r="NWX68" s="210"/>
      <c r="NXA68" s="201"/>
      <c r="NXB68" s="210"/>
      <c r="NXE68" s="201"/>
      <c r="NXF68" s="210"/>
      <c r="NXI68" s="201"/>
      <c r="NXJ68" s="210"/>
      <c r="NXM68" s="201"/>
      <c r="NXN68" s="210"/>
      <c r="NXQ68" s="201"/>
      <c r="NXR68" s="210"/>
      <c r="NXU68" s="201"/>
      <c r="NXV68" s="210"/>
      <c r="NXY68" s="201"/>
      <c r="NXZ68" s="210"/>
      <c r="NYC68" s="201"/>
      <c r="NYD68" s="210"/>
      <c r="NYG68" s="201"/>
      <c r="NYH68" s="210"/>
      <c r="NYK68" s="201"/>
      <c r="NYL68" s="210"/>
      <c r="NYO68" s="201"/>
      <c r="NYP68" s="210"/>
      <c r="NYS68" s="201"/>
      <c r="NYT68" s="210"/>
      <c r="NYW68" s="201"/>
      <c r="NYX68" s="210"/>
      <c r="NZA68" s="201"/>
      <c r="NZB68" s="210"/>
      <c r="NZE68" s="201"/>
      <c r="NZF68" s="210"/>
      <c r="NZI68" s="201"/>
      <c r="NZJ68" s="210"/>
      <c r="NZM68" s="201"/>
      <c r="NZN68" s="210"/>
      <c r="NZQ68" s="201"/>
      <c r="NZR68" s="210"/>
      <c r="NZU68" s="201"/>
      <c r="NZV68" s="210"/>
      <c r="NZY68" s="201"/>
      <c r="NZZ68" s="210"/>
      <c r="OAC68" s="201"/>
      <c r="OAD68" s="210"/>
      <c r="OAG68" s="201"/>
      <c r="OAH68" s="210"/>
      <c r="OAK68" s="201"/>
      <c r="OAL68" s="210"/>
      <c r="OAO68" s="201"/>
      <c r="OAP68" s="210"/>
      <c r="OAS68" s="201"/>
      <c r="OAT68" s="210"/>
      <c r="OAW68" s="201"/>
      <c r="OAX68" s="210"/>
      <c r="OBA68" s="201"/>
      <c r="OBB68" s="210"/>
      <c r="OBE68" s="201"/>
      <c r="OBF68" s="210"/>
      <c r="OBI68" s="201"/>
      <c r="OBJ68" s="210"/>
      <c r="OBM68" s="201"/>
      <c r="OBN68" s="210"/>
      <c r="OBQ68" s="201"/>
      <c r="OBR68" s="210"/>
      <c r="OBU68" s="201"/>
      <c r="OBV68" s="210"/>
      <c r="OBY68" s="201"/>
      <c r="OBZ68" s="210"/>
      <c r="OCC68" s="201"/>
      <c r="OCD68" s="210"/>
      <c r="OCG68" s="201"/>
      <c r="OCH68" s="210"/>
      <c r="OCK68" s="201"/>
      <c r="OCL68" s="210"/>
      <c r="OCO68" s="201"/>
      <c r="OCP68" s="210"/>
      <c r="OCS68" s="201"/>
      <c r="OCT68" s="210"/>
      <c r="OCW68" s="201"/>
      <c r="OCX68" s="210"/>
      <c r="ODA68" s="201"/>
      <c r="ODB68" s="210"/>
      <c r="ODE68" s="201"/>
      <c r="ODF68" s="210"/>
      <c r="ODI68" s="201"/>
      <c r="ODJ68" s="210"/>
      <c r="ODM68" s="201"/>
      <c r="ODN68" s="210"/>
      <c r="ODQ68" s="201"/>
      <c r="ODR68" s="210"/>
      <c r="ODU68" s="201"/>
      <c r="ODV68" s="210"/>
      <c r="ODY68" s="201"/>
      <c r="ODZ68" s="210"/>
      <c r="OEC68" s="201"/>
      <c r="OED68" s="210"/>
      <c r="OEG68" s="201"/>
      <c r="OEH68" s="210"/>
      <c r="OEK68" s="201"/>
      <c r="OEL68" s="210"/>
      <c r="OEO68" s="201"/>
      <c r="OEP68" s="210"/>
      <c r="OES68" s="201"/>
      <c r="OET68" s="210"/>
      <c r="OEW68" s="201"/>
      <c r="OEX68" s="210"/>
      <c r="OFA68" s="201"/>
      <c r="OFB68" s="210"/>
      <c r="OFE68" s="201"/>
      <c r="OFF68" s="210"/>
      <c r="OFI68" s="201"/>
      <c r="OFJ68" s="210"/>
      <c r="OFM68" s="201"/>
      <c r="OFN68" s="210"/>
      <c r="OFQ68" s="201"/>
      <c r="OFR68" s="210"/>
      <c r="OFU68" s="201"/>
      <c r="OFV68" s="210"/>
      <c r="OFY68" s="201"/>
      <c r="OFZ68" s="210"/>
      <c r="OGC68" s="201"/>
      <c r="OGD68" s="210"/>
      <c r="OGG68" s="201"/>
      <c r="OGH68" s="210"/>
      <c r="OGK68" s="201"/>
      <c r="OGL68" s="210"/>
      <c r="OGO68" s="201"/>
      <c r="OGP68" s="210"/>
      <c r="OGS68" s="201"/>
      <c r="OGT68" s="210"/>
      <c r="OGW68" s="201"/>
      <c r="OGX68" s="210"/>
      <c r="OHA68" s="201"/>
      <c r="OHB68" s="210"/>
      <c r="OHE68" s="201"/>
      <c r="OHF68" s="210"/>
      <c r="OHI68" s="201"/>
      <c r="OHJ68" s="210"/>
      <c r="OHM68" s="201"/>
      <c r="OHN68" s="210"/>
      <c r="OHQ68" s="201"/>
      <c r="OHR68" s="210"/>
      <c r="OHU68" s="201"/>
      <c r="OHV68" s="210"/>
      <c r="OHY68" s="201"/>
      <c r="OHZ68" s="210"/>
      <c r="OIC68" s="201"/>
      <c r="OID68" s="210"/>
      <c r="OIG68" s="201"/>
      <c r="OIH68" s="210"/>
      <c r="OIK68" s="201"/>
      <c r="OIL68" s="210"/>
      <c r="OIO68" s="201"/>
      <c r="OIP68" s="210"/>
      <c r="OIS68" s="201"/>
      <c r="OIT68" s="210"/>
      <c r="OIW68" s="201"/>
      <c r="OIX68" s="210"/>
      <c r="OJA68" s="201"/>
      <c r="OJB68" s="210"/>
      <c r="OJE68" s="201"/>
      <c r="OJF68" s="210"/>
      <c r="OJI68" s="201"/>
      <c r="OJJ68" s="210"/>
      <c r="OJM68" s="201"/>
      <c r="OJN68" s="210"/>
      <c r="OJQ68" s="201"/>
      <c r="OJR68" s="210"/>
      <c r="OJU68" s="201"/>
      <c r="OJV68" s="210"/>
      <c r="OJY68" s="201"/>
      <c r="OJZ68" s="210"/>
      <c r="OKC68" s="201"/>
      <c r="OKD68" s="210"/>
      <c r="OKG68" s="201"/>
      <c r="OKH68" s="210"/>
      <c r="OKK68" s="201"/>
      <c r="OKL68" s="210"/>
      <c r="OKO68" s="201"/>
      <c r="OKP68" s="210"/>
      <c r="OKS68" s="201"/>
      <c r="OKT68" s="210"/>
      <c r="OKW68" s="201"/>
      <c r="OKX68" s="210"/>
      <c r="OLA68" s="201"/>
      <c r="OLB68" s="210"/>
      <c r="OLE68" s="201"/>
      <c r="OLF68" s="210"/>
      <c r="OLI68" s="201"/>
      <c r="OLJ68" s="210"/>
      <c r="OLM68" s="201"/>
      <c r="OLN68" s="210"/>
      <c r="OLQ68" s="201"/>
      <c r="OLR68" s="210"/>
      <c r="OLU68" s="201"/>
      <c r="OLV68" s="210"/>
      <c r="OLY68" s="201"/>
      <c r="OLZ68" s="210"/>
      <c r="OMC68" s="201"/>
      <c r="OMD68" s="210"/>
      <c r="OMG68" s="201"/>
      <c r="OMH68" s="210"/>
      <c r="OMK68" s="201"/>
      <c r="OML68" s="210"/>
      <c r="OMO68" s="201"/>
      <c r="OMP68" s="210"/>
      <c r="OMS68" s="201"/>
      <c r="OMT68" s="210"/>
      <c r="OMW68" s="201"/>
      <c r="OMX68" s="210"/>
      <c r="ONA68" s="201"/>
      <c r="ONB68" s="210"/>
      <c r="ONE68" s="201"/>
      <c r="ONF68" s="210"/>
      <c r="ONI68" s="201"/>
      <c r="ONJ68" s="210"/>
      <c r="ONM68" s="201"/>
      <c r="ONN68" s="210"/>
      <c r="ONQ68" s="201"/>
      <c r="ONR68" s="210"/>
      <c r="ONU68" s="201"/>
      <c r="ONV68" s="210"/>
      <c r="ONY68" s="201"/>
      <c r="ONZ68" s="210"/>
      <c r="OOC68" s="201"/>
      <c r="OOD68" s="210"/>
      <c r="OOG68" s="201"/>
      <c r="OOH68" s="210"/>
      <c r="OOK68" s="201"/>
      <c r="OOL68" s="210"/>
      <c r="OOO68" s="201"/>
      <c r="OOP68" s="210"/>
      <c r="OOS68" s="201"/>
      <c r="OOT68" s="210"/>
      <c r="OOW68" s="201"/>
      <c r="OOX68" s="210"/>
      <c r="OPA68" s="201"/>
      <c r="OPB68" s="210"/>
      <c r="OPE68" s="201"/>
      <c r="OPF68" s="210"/>
      <c r="OPI68" s="201"/>
      <c r="OPJ68" s="210"/>
      <c r="OPM68" s="201"/>
      <c r="OPN68" s="210"/>
      <c r="OPQ68" s="201"/>
      <c r="OPR68" s="210"/>
      <c r="OPU68" s="201"/>
      <c r="OPV68" s="210"/>
      <c r="OPY68" s="201"/>
      <c r="OPZ68" s="210"/>
      <c r="OQC68" s="201"/>
      <c r="OQD68" s="210"/>
      <c r="OQG68" s="201"/>
      <c r="OQH68" s="210"/>
      <c r="OQK68" s="201"/>
      <c r="OQL68" s="210"/>
      <c r="OQO68" s="201"/>
      <c r="OQP68" s="210"/>
      <c r="OQS68" s="201"/>
      <c r="OQT68" s="210"/>
      <c r="OQW68" s="201"/>
      <c r="OQX68" s="210"/>
      <c r="ORA68" s="201"/>
      <c r="ORB68" s="210"/>
      <c r="ORE68" s="201"/>
      <c r="ORF68" s="210"/>
      <c r="ORI68" s="201"/>
      <c r="ORJ68" s="210"/>
      <c r="ORM68" s="201"/>
      <c r="ORN68" s="210"/>
      <c r="ORQ68" s="201"/>
      <c r="ORR68" s="210"/>
      <c r="ORU68" s="201"/>
      <c r="ORV68" s="210"/>
      <c r="ORY68" s="201"/>
      <c r="ORZ68" s="210"/>
      <c r="OSC68" s="201"/>
      <c r="OSD68" s="210"/>
      <c r="OSG68" s="201"/>
      <c r="OSH68" s="210"/>
      <c r="OSK68" s="201"/>
      <c r="OSL68" s="210"/>
      <c r="OSO68" s="201"/>
      <c r="OSP68" s="210"/>
      <c r="OSS68" s="201"/>
      <c r="OST68" s="210"/>
      <c r="OSW68" s="201"/>
      <c r="OSX68" s="210"/>
      <c r="OTA68" s="201"/>
      <c r="OTB68" s="210"/>
      <c r="OTE68" s="201"/>
      <c r="OTF68" s="210"/>
      <c r="OTI68" s="201"/>
      <c r="OTJ68" s="210"/>
      <c r="OTM68" s="201"/>
      <c r="OTN68" s="210"/>
      <c r="OTQ68" s="201"/>
      <c r="OTR68" s="210"/>
      <c r="OTU68" s="201"/>
      <c r="OTV68" s="210"/>
      <c r="OTY68" s="201"/>
      <c r="OTZ68" s="210"/>
      <c r="OUC68" s="201"/>
      <c r="OUD68" s="210"/>
      <c r="OUG68" s="201"/>
      <c r="OUH68" s="210"/>
      <c r="OUK68" s="201"/>
      <c r="OUL68" s="210"/>
      <c r="OUO68" s="201"/>
      <c r="OUP68" s="210"/>
      <c r="OUS68" s="201"/>
      <c r="OUT68" s="210"/>
      <c r="OUW68" s="201"/>
      <c r="OUX68" s="210"/>
      <c r="OVA68" s="201"/>
      <c r="OVB68" s="210"/>
      <c r="OVE68" s="201"/>
      <c r="OVF68" s="210"/>
      <c r="OVI68" s="201"/>
      <c r="OVJ68" s="210"/>
      <c r="OVM68" s="201"/>
      <c r="OVN68" s="210"/>
      <c r="OVQ68" s="201"/>
      <c r="OVR68" s="210"/>
      <c r="OVU68" s="201"/>
      <c r="OVV68" s="210"/>
      <c r="OVY68" s="201"/>
      <c r="OVZ68" s="210"/>
      <c r="OWC68" s="201"/>
      <c r="OWD68" s="210"/>
      <c r="OWG68" s="201"/>
      <c r="OWH68" s="210"/>
      <c r="OWK68" s="201"/>
      <c r="OWL68" s="210"/>
      <c r="OWO68" s="201"/>
      <c r="OWP68" s="210"/>
      <c r="OWS68" s="201"/>
      <c r="OWT68" s="210"/>
      <c r="OWW68" s="201"/>
      <c r="OWX68" s="210"/>
      <c r="OXA68" s="201"/>
      <c r="OXB68" s="210"/>
      <c r="OXE68" s="201"/>
      <c r="OXF68" s="210"/>
      <c r="OXI68" s="201"/>
      <c r="OXJ68" s="210"/>
      <c r="OXM68" s="201"/>
      <c r="OXN68" s="210"/>
      <c r="OXQ68" s="201"/>
      <c r="OXR68" s="210"/>
      <c r="OXU68" s="201"/>
      <c r="OXV68" s="210"/>
      <c r="OXY68" s="201"/>
      <c r="OXZ68" s="210"/>
      <c r="OYC68" s="201"/>
      <c r="OYD68" s="210"/>
      <c r="OYG68" s="201"/>
      <c r="OYH68" s="210"/>
      <c r="OYK68" s="201"/>
      <c r="OYL68" s="210"/>
      <c r="OYO68" s="201"/>
      <c r="OYP68" s="210"/>
      <c r="OYS68" s="201"/>
      <c r="OYT68" s="210"/>
      <c r="OYW68" s="201"/>
      <c r="OYX68" s="210"/>
      <c r="OZA68" s="201"/>
      <c r="OZB68" s="210"/>
      <c r="OZE68" s="201"/>
      <c r="OZF68" s="210"/>
      <c r="OZI68" s="201"/>
      <c r="OZJ68" s="210"/>
      <c r="OZM68" s="201"/>
      <c r="OZN68" s="210"/>
      <c r="OZQ68" s="201"/>
      <c r="OZR68" s="210"/>
      <c r="OZU68" s="201"/>
      <c r="OZV68" s="210"/>
      <c r="OZY68" s="201"/>
      <c r="OZZ68" s="210"/>
      <c r="PAC68" s="201"/>
      <c r="PAD68" s="210"/>
      <c r="PAG68" s="201"/>
      <c r="PAH68" s="210"/>
      <c r="PAK68" s="201"/>
      <c r="PAL68" s="210"/>
      <c r="PAO68" s="201"/>
      <c r="PAP68" s="210"/>
      <c r="PAS68" s="201"/>
      <c r="PAT68" s="210"/>
      <c r="PAW68" s="201"/>
      <c r="PAX68" s="210"/>
      <c r="PBA68" s="201"/>
      <c r="PBB68" s="210"/>
      <c r="PBE68" s="201"/>
      <c r="PBF68" s="210"/>
      <c r="PBI68" s="201"/>
      <c r="PBJ68" s="210"/>
      <c r="PBM68" s="201"/>
      <c r="PBN68" s="210"/>
      <c r="PBQ68" s="201"/>
      <c r="PBR68" s="210"/>
      <c r="PBU68" s="201"/>
      <c r="PBV68" s="210"/>
      <c r="PBY68" s="201"/>
      <c r="PBZ68" s="210"/>
      <c r="PCC68" s="201"/>
      <c r="PCD68" s="210"/>
      <c r="PCG68" s="201"/>
      <c r="PCH68" s="210"/>
      <c r="PCK68" s="201"/>
      <c r="PCL68" s="210"/>
      <c r="PCO68" s="201"/>
      <c r="PCP68" s="210"/>
      <c r="PCS68" s="201"/>
      <c r="PCT68" s="210"/>
      <c r="PCW68" s="201"/>
      <c r="PCX68" s="210"/>
      <c r="PDA68" s="201"/>
      <c r="PDB68" s="210"/>
      <c r="PDE68" s="201"/>
      <c r="PDF68" s="210"/>
      <c r="PDI68" s="201"/>
      <c r="PDJ68" s="210"/>
      <c r="PDM68" s="201"/>
      <c r="PDN68" s="210"/>
      <c r="PDQ68" s="201"/>
      <c r="PDR68" s="210"/>
      <c r="PDU68" s="201"/>
      <c r="PDV68" s="210"/>
      <c r="PDY68" s="201"/>
      <c r="PDZ68" s="210"/>
      <c r="PEC68" s="201"/>
      <c r="PED68" s="210"/>
      <c r="PEG68" s="201"/>
      <c r="PEH68" s="210"/>
      <c r="PEK68" s="201"/>
      <c r="PEL68" s="210"/>
      <c r="PEO68" s="201"/>
      <c r="PEP68" s="210"/>
      <c r="PES68" s="201"/>
      <c r="PET68" s="210"/>
      <c r="PEW68" s="201"/>
      <c r="PEX68" s="210"/>
      <c r="PFA68" s="201"/>
      <c r="PFB68" s="210"/>
      <c r="PFE68" s="201"/>
      <c r="PFF68" s="210"/>
      <c r="PFI68" s="201"/>
      <c r="PFJ68" s="210"/>
      <c r="PFM68" s="201"/>
      <c r="PFN68" s="210"/>
      <c r="PFQ68" s="201"/>
      <c r="PFR68" s="210"/>
      <c r="PFU68" s="201"/>
      <c r="PFV68" s="210"/>
      <c r="PFY68" s="201"/>
      <c r="PFZ68" s="210"/>
      <c r="PGC68" s="201"/>
      <c r="PGD68" s="210"/>
      <c r="PGG68" s="201"/>
      <c r="PGH68" s="210"/>
      <c r="PGK68" s="201"/>
      <c r="PGL68" s="210"/>
      <c r="PGO68" s="201"/>
      <c r="PGP68" s="210"/>
      <c r="PGS68" s="201"/>
      <c r="PGT68" s="210"/>
      <c r="PGW68" s="201"/>
      <c r="PGX68" s="210"/>
      <c r="PHA68" s="201"/>
      <c r="PHB68" s="210"/>
      <c r="PHE68" s="201"/>
      <c r="PHF68" s="210"/>
      <c r="PHI68" s="201"/>
      <c r="PHJ68" s="210"/>
      <c r="PHM68" s="201"/>
      <c r="PHN68" s="210"/>
      <c r="PHQ68" s="201"/>
      <c r="PHR68" s="210"/>
      <c r="PHU68" s="201"/>
      <c r="PHV68" s="210"/>
      <c r="PHY68" s="201"/>
      <c r="PHZ68" s="210"/>
      <c r="PIC68" s="201"/>
      <c r="PID68" s="210"/>
      <c r="PIG68" s="201"/>
      <c r="PIH68" s="210"/>
      <c r="PIK68" s="201"/>
      <c r="PIL68" s="210"/>
      <c r="PIO68" s="201"/>
      <c r="PIP68" s="210"/>
      <c r="PIS68" s="201"/>
      <c r="PIT68" s="210"/>
      <c r="PIW68" s="201"/>
      <c r="PIX68" s="210"/>
      <c r="PJA68" s="201"/>
      <c r="PJB68" s="210"/>
      <c r="PJE68" s="201"/>
      <c r="PJF68" s="210"/>
      <c r="PJI68" s="201"/>
      <c r="PJJ68" s="210"/>
      <c r="PJM68" s="201"/>
      <c r="PJN68" s="210"/>
      <c r="PJQ68" s="201"/>
      <c r="PJR68" s="210"/>
      <c r="PJU68" s="201"/>
      <c r="PJV68" s="210"/>
      <c r="PJY68" s="201"/>
      <c r="PJZ68" s="210"/>
      <c r="PKC68" s="201"/>
      <c r="PKD68" s="210"/>
      <c r="PKG68" s="201"/>
      <c r="PKH68" s="210"/>
      <c r="PKK68" s="201"/>
      <c r="PKL68" s="210"/>
      <c r="PKO68" s="201"/>
      <c r="PKP68" s="210"/>
      <c r="PKS68" s="201"/>
      <c r="PKT68" s="210"/>
      <c r="PKW68" s="201"/>
      <c r="PKX68" s="210"/>
      <c r="PLA68" s="201"/>
      <c r="PLB68" s="210"/>
      <c r="PLE68" s="201"/>
      <c r="PLF68" s="210"/>
      <c r="PLI68" s="201"/>
      <c r="PLJ68" s="210"/>
      <c r="PLM68" s="201"/>
      <c r="PLN68" s="210"/>
      <c r="PLQ68" s="201"/>
      <c r="PLR68" s="210"/>
      <c r="PLU68" s="201"/>
      <c r="PLV68" s="210"/>
      <c r="PLY68" s="201"/>
      <c r="PLZ68" s="210"/>
      <c r="PMC68" s="201"/>
      <c r="PMD68" s="210"/>
      <c r="PMG68" s="201"/>
      <c r="PMH68" s="210"/>
      <c r="PMK68" s="201"/>
      <c r="PML68" s="210"/>
      <c r="PMO68" s="201"/>
      <c r="PMP68" s="210"/>
      <c r="PMS68" s="201"/>
      <c r="PMT68" s="210"/>
      <c r="PMW68" s="201"/>
      <c r="PMX68" s="210"/>
      <c r="PNA68" s="201"/>
      <c r="PNB68" s="210"/>
      <c r="PNE68" s="201"/>
      <c r="PNF68" s="210"/>
      <c r="PNI68" s="201"/>
      <c r="PNJ68" s="210"/>
      <c r="PNM68" s="201"/>
      <c r="PNN68" s="210"/>
      <c r="PNQ68" s="201"/>
      <c r="PNR68" s="210"/>
      <c r="PNU68" s="201"/>
      <c r="PNV68" s="210"/>
      <c r="PNY68" s="201"/>
      <c r="PNZ68" s="210"/>
      <c r="POC68" s="201"/>
      <c r="POD68" s="210"/>
      <c r="POG68" s="201"/>
      <c r="POH68" s="210"/>
      <c r="POK68" s="201"/>
      <c r="POL68" s="210"/>
      <c r="POO68" s="201"/>
      <c r="POP68" s="210"/>
      <c r="POS68" s="201"/>
      <c r="POT68" s="210"/>
      <c r="POW68" s="201"/>
      <c r="POX68" s="210"/>
      <c r="PPA68" s="201"/>
      <c r="PPB68" s="210"/>
      <c r="PPE68" s="201"/>
      <c r="PPF68" s="210"/>
      <c r="PPI68" s="201"/>
      <c r="PPJ68" s="210"/>
      <c r="PPM68" s="201"/>
      <c r="PPN68" s="210"/>
      <c r="PPQ68" s="201"/>
      <c r="PPR68" s="210"/>
      <c r="PPU68" s="201"/>
      <c r="PPV68" s="210"/>
      <c r="PPY68" s="201"/>
      <c r="PPZ68" s="210"/>
      <c r="PQC68" s="201"/>
      <c r="PQD68" s="210"/>
      <c r="PQG68" s="201"/>
      <c r="PQH68" s="210"/>
      <c r="PQK68" s="201"/>
      <c r="PQL68" s="210"/>
      <c r="PQO68" s="201"/>
      <c r="PQP68" s="210"/>
      <c r="PQS68" s="201"/>
      <c r="PQT68" s="210"/>
      <c r="PQW68" s="201"/>
      <c r="PQX68" s="210"/>
      <c r="PRA68" s="201"/>
      <c r="PRB68" s="210"/>
      <c r="PRE68" s="201"/>
      <c r="PRF68" s="210"/>
      <c r="PRI68" s="201"/>
      <c r="PRJ68" s="210"/>
      <c r="PRM68" s="201"/>
      <c r="PRN68" s="210"/>
      <c r="PRQ68" s="201"/>
      <c r="PRR68" s="210"/>
      <c r="PRU68" s="201"/>
      <c r="PRV68" s="210"/>
      <c r="PRY68" s="201"/>
      <c r="PRZ68" s="210"/>
      <c r="PSC68" s="201"/>
      <c r="PSD68" s="210"/>
      <c r="PSG68" s="201"/>
      <c r="PSH68" s="210"/>
      <c r="PSK68" s="201"/>
      <c r="PSL68" s="210"/>
      <c r="PSO68" s="201"/>
      <c r="PSP68" s="210"/>
      <c r="PSS68" s="201"/>
      <c r="PST68" s="210"/>
      <c r="PSW68" s="201"/>
      <c r="PSX68" s="210"/>
      <c r="PTA68" s="201"/>
      <c r="PTB68" s="210"/>
      <c r="PTE68" s="201"/>
      <c r="PTF68" s="210"/>
      <c r="PTI68" s="201"/>
      <c r="PTJ68" s="210"/>
      <c r="PTM68" s="201"/>
      <c r="PTN68" s="210"/>
      <c r="PTQ68" s="201"/>
      <c r="PTR68" s="210"/>
      <c r="PTU68" s="201"/>
      <c r="PTV68" s="210"/>
      <c r="PTY68" s="201"/>
      <c r="PTZ68" s="210"/>
      <c r="PUC68" s="201"/>
      <c r="PUD68" s="210"/>
      <c r="PUG68" s="201"/>
      <c r="PUH68" s="210"/>
      <c r="PUK68" s="201"/>
      <c r="PUL68" s="210"/>
      <c r="PUO68" s="201"/>
      <c r="PUP68" s="210"/>
      <c r="PUS68" s="201"/>
      <c r="PUT68" s="210"/>
      <c r="PUW68" s="201"/>
      <c r="PUX68" s="210"/>
      <c r="PVA68" s="201"/>
      <c r="PVB68" s="210"/>
      <c r="PVE68" s="201"/>
      <c r="PVF68" s="210"/>
      <c r="PVI68" s="201"/>
      <c r="PVJ68" s="210"/>
      <c r="PVM68" s="201"/>
      <c r="PVN68" s="210"/>
      <c r="PVQ68" s="201"/>
      <c r="PVR68" s="210"/>
      <c r="PVU68" s="201"/>
      <c r="PVV68" s="210"/>
      <c r="PVY68" s="201"/>
      <c r="PVZ68" s="210"/>
      <c r="PWC68" s="201"/>
      <c r="PWD68" s="210"/>
      <c r="PWG68" s="201"/>
      <c r="PWH68" s="210"/>
      <c r="PWK68" s="201"/>
      <c r="PWL68" s="210"/>
      <c r="PWO68" s="201"/>
      <c r="PWP68" s="210"/>
      <c r="PWS68" s="201"/>
      <c r="PWT68" s="210"/>
      <c r="PWW68" s="201"/>
      <c r="PWX68" s="210"/>
      <c r="PXA68" s="201"/>
      <c r="PXB68" s="210"/>
      <c r="PXE68" s="201"/>
      <c r="PXF68" s="210"/>
      <c r="PXI68" s="201"/>
      <c r="PXJ68" s="210"/>
      <c r="PXM68" s="201"/>
      <c r="PXN68" s="210"/>
      <c r="PXQ68" s="201"/>
      <c r="PXR68" s="210"/>
      <c r="PXU68" s="201"/>
      <c r="PXV68" s="210"/>
      <c r="PXY68" s="201"/>
      <c r="PXZ68" s="210"/>
      <c r="PYC68" s="201"/>
      <c r="PYD68" s="210"/>
      <c r="PYG68" s="201"/>
      <c r="PYH68" s="210"/>
      <c r="PYK68" s="201"/>
      <c r="PYL68" s="210"/>
      <c r="PYO68" s="201"/>
      <c r="PYP68" s="210"/>
      <c r="PYS68" s="201"/>
      <c r="PYT68" s="210"/>
      <c r="PYW68" s="201"/>
      <c r="PYX68" s="210"/>
      <c r="PZA68" s="201"/>
      <c r="PZB68" s="210"/>
      <c r="PZE68" s="201"/>
      <c r="PZF68" s="210"/>
      <c r="PZI68" s="201"/>
      <c r="PZJ68" s="210"/>
      <c r="PZM68" s="201"/>
      <c r="PZN68" s="210"/>
      <c r="PZQ68" s="201"/>
      <c r="PZR68" s="210"/>
      <c r="PZU68" s="201"/>
      <c r="PZV68" s="210"/>
      <c r="PZY68" s="201"/>
      <c r="PZZ68" s="210"/>
      <c r="QAC68" s="201"/>
      <c r="QAD68" s="210"/>
      <c r="QAG68" s="201"/>
      <c r="QAH68" s="210"/>
      <c r="QAK68" s="201"/>
      <c r="QAL68" s="210"/>
      <c r="QAO68" s="201"/>
      <c r="QAP68" s="210"/>
      <c r="QAS68" s="201"/>
      <c r="QAT68" s="210"/>
      <c r="QAW68" s="201"/>
      <c r="QAX68" s="210"/>
      <c r="QBA68" s="201"/>
      <c r="QBB68" s="210"/>
      <c r="QBE68" s="201"/>
      <c r="QBF68" s="210"/>
      <c r="QBI68" s="201"/>
      <c r="QBJ68" s="210"/>
      <c r="QBM68" s="201"/>
      <c r="QBN68" s="210"/>
      <c r="QBQ68" s="201"/>
      <c r="QBR68" s="210"/>
      <c r="QBU68" s="201"/>
      <c r="QBV68" s="210"/>
      <c r="QBY68" s="201"/>
      <c r="QBZ68" s="210"/>
      <c r="QCC68" s="201"/>
      <c r="QCD68" s="210"/>
      <c r="QCG68" s="201"/>
      <c r="QCH68" s="210"/>
      <c r="QCK68" s="201"/>
      <c r="QCL68" s="210"/>
      <c r="QCO68" s="201"/>
      <c r="QCP68" s="210"/>
      <c r="QCS68" s="201"/>
      <c r="QCT68" s="210"/>
      <c r="QCW68" s="201"/>
      <c r="QCX68" s="210"/>
      <c r="QDA68" s="201"/>
      <c r="QDB68" s="210"/>
      <c r="QDE68" s="201"/>
      <c r="QDF68" s="210"/>
      <c r="QDI68" s="201"/>
      <c r="QDJ68" s="210"/>
      <c r="QDM68" s="201"/>
      <c r="QDN68" s="210"/>
      <c r="QDQ68" s="201"/>
      <c r="QDR68" s="210"/>
      <c r="QDU68" s="201"/>
      <c r="QDV68" s="210"/>
      <c r="QDY68" s="201"/>
      <c r="QDZ68" s="210"/>
      <c r="QEC68" s="201"/>
      <c r="QED68" s="210"/>
      <c r="QEG68" s="201"/>
      <c r="QEH68" s="210"/>
      <c r="QEK68" s="201"/>
      <c r="QEL68" s="210"/>
      <c r="QEO68" s="201"/>
      <c r="QEP68" s="210"/>
      <c r="QES68" s="201"/>
      <c r="QET68" s="210"/>
      <c r="QEW68" s="201"/>
      <c r="QEX68" s="210"/>
      <c r="QFA68" s="201"/>
      <c r="QFB68" s="210"/>
      <c r="QFE68" s="201"/>
      <c r="QFF68" s="210"/>
      <c r="QFI68" s="201"/>
      <c r="QFJ68" s="210"/>
      <c r="QFM68" s="201"/>
      <c r="QFN68" s="210"/>
      <c r="QFQ68" s="201"/>
      <c r="QFR68" s="210"/>
      <c r="QFU68" s="201"/>
      <c r="QFV68" s="210"/>
      <c r="QFY68" s="201"/>
      <c r="QFZ68" s="210"/>
      <c r="QGC68" s="201"/>
      <c r="QGD68" s="210"/>
      <c r="QGG68" s="201"/>
      <c r="QGH68" s="210"/>
      <c r="QGK68" s="201"/>
      <c r="QGL68" s="210"/>
      <c r="QGO68" s="201"/>
      <c r="QGP68" s="210"/>
      <c r="QGS68" s="201"/>
      <c r="QGT68" s="210"/>
      <c r="QGW68" s="201"/>
      <c r="QGX68" s="210"/>
      <c r="QHA68" s="201"/>
      <c r="QHB68" s="210"/>
      <c r="QHE68" s="201"/>
      <c r="QHF68" s="210"/>
      <c r="QHI68" s="201"/>
      <c r="QHJ68" s="210"/>
      <c r="QHM68" s="201"/>
      <c r="QHN68" s="210"/>
      <c r="QHQ68" s="201"/>
      <c r="QHR68" s="210"/>
      <c r="QHU68" s="201"/>
      <c r="QHV68" s="210"/>
      <c r="QHY68" s="201"/>
      <c r="QHZ68" s="210"/>
      <c r="QIC68" s="201"/>
      <c r="QID68" s="210"/>
      <c r="QIG68" s="201"/>
      <c r="QIH68" s="210"/>
      <c r="QIK68" s="201"/>
      <c r="QIL68" s="210"/>
      <c r="QIO68" s="201"/>
      <c r="QIP68" s="210"/>
      <c r="QIS68" s="201"/>
      <c r="QIT68" s="210"/>
      <c r="QIW68" s="201"/>
      <c r="QIX68" s="210"/>
      <c r="QJA68" s="201"/>
      <c r="QJB68" s="210"/>
      <c r="QJE68" s="201"/>
      <c r="QJF68" s="210"/>
      <c r="QJI68" s="201"/>
      <c r="QJJ68" s="210"/>
      <c r="QJM68" s="201"/>
      <c r="QJN68" s="210"/>
      <c r="QJQ68" s="201"/>
      <c r="QJR68" s="210"/>
      <c r="QJU68" s="201"/>
      <c r="QJV68" s="210"/>
      <c r="QJY68" s="201"/>
      <c r="QJZ68" s="210"/>
      <c r="QKC68" s="201"/>
      <c r="QKD68" s="210"/>
      <c r="QKG68" s="201"/>
      <c r="QKH68" s="210"/>
      <c r="QKK68" s="201"/>
      <c r="QKL68" s="210"/>
      <c r="QKO68" s="201"/>
      <c r="QKP68" s="210"/>
      <c r="QKS68" s="201"/>
      <c r="QKT68" s="210"/>
      <c r="QKW68" s="201"/>
      <c r="QKX68" s="210"/>
      <c r="QLA68" s="201"/>
      <c r="QLB68" s="210"/>
      <c r="QLE68" s="201"/>
      <c r="QLF68" s="210"/>
      <c r="QLI68" s="201"/>
      <c r="QLJ68" s="210"/>
      <c r="QLM68" s="201"/>
      <c r="QLN68" s="210"/>
      <c r="QLQ68" s="201"/>
      <c r="QLR68" s="210"/>
      <c r="QLU68" s="201"/>
      <c r="QLV68" s="210"/>
      <c r="QLY68" s="201"/>
      <c r="QLZ68" s="210"/>
      <c r="QMC68" s="201"/>
      <c r="QMD68" s="210"/>
      <c r="QMG68" s="201"/>
      <c r="QMH68" s="210"/>
      <c r="QMK68" s="201"/>
      <c r="QML68" s="210"/>
      <c r="QMO68" s="201"/>
      <c r="QMP68" s="210"/>
      <c r="QMS68" s="201"/>
      <c r="QMT68" s="210"/>
      <c r="QMW68" s="201"/>
      <c r="QMX68" s="210"/>
      <c r="QNA68" s="201"/>
      <c r="QNB68" s="210"/>
      <c r="QNE68" s="201"/>
      <c r="QNF68" s="210"/>
      <c r="QNI68" s="201"/>
      <c r="QNJ68" s="210"/>
      <c r="QNM68" s="201"/>
      <c r="QNN68" s="210"/>
      <c r="QNQ68" s="201"/>
      <c r="QNR68" s="210"/>
      <c r="QNU68" s="201"/>
      <c r="QNV68" s="210"/>
      <c r="QNY68" s="201"/>
      <c r="QNZ68" s="210"/>
      <c r="QOC68" s="201"/>
      <c r="QOD68" s="210"/>
      <c r="QOG68" s="201"/>
      <c r="QOH68" s="210"/>
      <c r="QOK68" s="201"/>
      <c r="QOL68" s="210"/>
      <c r="QOO68" s="201"/>
      <c r="QOP68" s="210"/>
      <c r="QOS68" s="201"/>
      <c r="QOT68" s="210"/>
      <c r="QOW68" s="201"/>
      <c r="QOX68" s="210"/>
      <c r="QPA68" s="201"/>
      <c r="QPB68" s="210"/>
      <c r="QPE68" s="201"/>
      <c r="QPF68" s="210"/>
      <c r="QPI68" s="201"/>
      <c r="QPJ68" s="210"/>
      <c r="QPM68" s="201"/>
      <c r="QPN68" s="210"/>
      <c r="QPQ68" s="201"/>
      <c r="QPR68" s="210"/>
      <c r="QPU68" s="201"/>
      <c r="QPV68" s="210"/>
      <c r="QPY68" s="201"/>
      <c r="QPZ68" s="210"/>
      <c r="QQC68" s="201"/>
      <c r="QQD68" s="210"/>
      <c r="QQG68" s="201"/>
      <c r="QQH68" s="210"/>
      <c r="QQK68" s="201"/>
      <c r="QQL68" s="210"/>
      <c r="QQO68" s="201"/>
      <c r="QQP68" s="210"/>
      <c r="QQS68" s="201"/>
      <c r="QQT68" s="210"/>
      <c r="QQW68" s="201"/>
      <c r="QQX68" s="210"/>
      <c r="QRA68" s="201"/>
      <c r="QRB68" s="210"/>
      <c r="QRE68" s="201"/>
      <c r="QRF68" s="210"/>
      <c r="QRI68" s="201"/>
      <c r="QRJ68" s="210"/>
      <c r="QRM68" s="201"/>
      <c r="QRN68" s="210"/>
      <c r="QRQ68" s="201"/>
      <c r="QRR68" s="210"/>
      <c r="QRU68" s="201"/>
      <c r="QRV68" s="210"/>
      <c r="QRY68" s="201"/>
      <c r="QRZ68" s="210"/>
      <c r="QSC68" s="201"/>
      <c r="QSD68" s="210"/>
      <c r="QSG68" s="201"/>
      <c r="QSH68" s="210"/>
      <c r="QSK68" s="201"/>
      <c r="QSL68" s="210"/>
      <c r="QSO68" s="201"/>
      <c r="QSP68" s="210"/>
      <c r="QSS68" s="201"/>
      <c r="QST68" s="210"/>
      <c r="QSW68" s="201"/>
      <c r="QSX68" s="210"/>
      <c r="QTA68" s="201"/>
      <c r="QTB68" s="210"/>
      <c r="QTE68" s="201"/>
      <c r="QTF68" s="210"/>
      <c r="QTI68" s="201"/>
      <c r="QTJ68" s="210"/>
      <c r="QTM68" s="201"/>
      <c r="QTN68" s="210"/>
      <c r="QTQ68" s="201"/>
      <c r="QTR68" s="210"/>
      <c r="QTU68" s="201"/>
      <c r="QTV68" s="210"/>
      <c r="QTY68" s="201"/>
      <c r="QTZ68" s="210"/>
      <c r="QUC68" s="201"/>
      <c r="QUD68" s="210"/>
      <c r="QUG68" s="201"/>
      <c r="QUH68" s="210"/>
      <c r="QUK68" s="201"/>
      <c r="QUL68" s="210"/>
      <c r="QUO68" s="201"/>
      <c r="QUP68" s="210"/>
      <c r="QUS68" s="201"/>
      <c r="QUT68" s="210"/>
      <c r="QUW68" s="201"/>
      <c r="QUX68" s="210"/>
      <c r="QVA68" s="201"/>
      <c r="QVB68" s="210"/>
      <c r="QVE68" s="201"/>
      <c r="QVF68" s="210"/>
      <c r="QVI68" s="201"/>
      <c r="QVJ68" s="210"/>
      <c r="QVM68" s="201"/>
      <c r="QVN68" s="210"/>
      <c r="QVQ68" s="201"/>
      <c r="QVR68" s="210"/>
      <c r="QVU68" s="201"/>
      <c r="QVV68" s="210"/>
      <c r="QVY68" s="201"/>
      <c r="QVZ68" s="210"/>
      <c r="QWC68" s="201"/>
      <c r="QWD68" s="210"/>
      <c r="QWG68" s="201"/>
      <c r="QWH68" s="210"/>
      <c r="QWK68" s="201"/>
      <c r="QWL68" s="210"/>
      <c r="QWO68" s="201"/>
      <c r="QWP68" s="210"/>
      <c r="QWS68" s="201"/>
      <c r="QWT68" s="210"/>
      <c r="QWW68" s="201"/>
      <c r="QWX68" s="210"/>
      <c r="QXA68" s="201"/>
      <c r="QXB68" s="210"/>
      <c r="QXE68" s="201"/>
      <c r="QXF68" s="210"/>
      <c r="QXI68" s="201"/>
      <c r="QXJ68" s="210"/>
      <c r="QXM68" s="201"/>
      <c r="QXN68" s="210"/>
      <c r="QXQ68" s="201"/>
      <c r="QXR68" s="210"/>
      <c r="QXU68" s="201"/>
      <c r="QXV68" s="210"/>
      <c r="QXY68" s="201"/>
      <c r="QXZ68" s="210"/>
      <c r="QYC68" s="201"/>
      <c r="QYD68" s="210"/>
      <c r="QYG68" s="201"/>
      <c r="QYH68" s="210"/>
      <c r="QYK68" s="201"/>
      <c r="QYL68" s="210"/>
      <c r="QYO68" s="201"/>
      <c r="QYP68" s="210"/>
      <c r="QYS68" s="201"/>
      <c r="QYT68" s="210"/>
      <c r="QYW68" s="201"/>
      <c r="QYX68" s="210"/>
      <c r="QZA68" s="201"/>
      <c r="QZB68" s="210"/>
      <c r="QZE68" s="201"/>
      <c r="QZF68" s="210"/>
      <c r="QZI68" s="201"/>
      <c r="QZJ68" s="210"/>
      <c r="QZM68" s="201"/>
      <c r="QZN68" s="210"/>
      <c r="QZQ68" s="201"/>
      <c r="QZR68" s="210"/>
      <c r="QZU68" s="201"/>
      <c r="QZV68" s="210"/>
      <c r="QZY68" s="201"/>
      <c r="QZZ68" s="210"/>
      <c r="RAC68" s="201"/>
      <c r="RAD68" s="210"/>
      <c r="RAG68" s="201"/>
      <c r="RAH68" s="210"/>
      <c r="RAK68" s="201"/>
      <c r="RAL68" s="210"/>
      <c r="RAO68" s="201"/>
      <c r="RAP68" s="210"/>
      <c r="RAS68" s="201"/>
      <c r="RAT68" s="210"/>
      <c r="RAW68" s="201"/>
      <c r="RAX68" s="210"/>
      <c r="RBA68" s="201"/>
      <c r="RBB68" s="210"/>
      <c r="RBE68" s="201"/>
      <c r="RBF68" s="210"/>
      <c r="RBI68" s="201"/>
      <c r="RBJ68" s="210"/>
      <c r="RBM68" s="201"/>
      <c r="RBN68" s="210"/>
      <c r="RBQ68" s="201"/>
      <c r="RBR68" s="210"/>
      <c r="RBU68" s="201"/>
      <c r="RBV68" s="210"/>
      <c r="RBY68" s="201"/>
      <c r="RBZ68" s="210"/>
      <c r="RCC68" s="201"/>
      <c r="RCD68" s="210"/>
      <c r="RCG68" s="201"/>
      <c r="RCH68" s="210"/>
      <c r="RCK68" s="201"/>
      <c r="RCL68" s="210"/>
      <c r="RCO68" s="201"/>
      <c r="RCP68" s="210"/>
      <c r="RCS68" s="201"/>
      <c r="RCT68" s="210"/>
      <c r="RCW68" s="201"/>
      <c r="RCX68" s="210"/>
      <c r="RDA68" s="201"/>
      <c r="RDB68" s="210"/>
      <c r="RDE68" s="201"/>
      <c r="RDF68" s="210"/>
      <c r="RDI68" s="201"/>
      <c r="RDJ68" s="210"/>
      <c r="RDM68" s="201"/>
      <c r="RDN68" s="210"/>
      <c r="RDQ68" s="201"/>
      <c r="RDR68" s="210"/>
      <c r="RDU68" s="201"/>
      <c r="RDV68" s="210"/>
      <c r="RDY68" s="201"/>
      <c r="RDZ68" s="210"/>
      <c r="REC68" s="201"/>
      <c r="RED68" s="210"/>
      <c r="REG68" s="201"/>
      <c r="REH68" s="210"/>
      <c r="REK68" s="201"/>
      <c r="REL68" s="210"/>
      <c r="REO68" s="201"/>
      <c r="REP68" s="210"/>
      <c r="RES68" s="201"/>
      <c r="RET68" s="210"/>
      <c r="REW68" s="201"/>
      <c r="REX68" s="210"/>
      <c r="RFA68" s="201"/>
      <c r="RFB68" s="210"/>
      <c r="RFE68" s="201"/>
      <c r="RFF68" s="210"/>
      <c r="RFI68" s="201"/>
      <c r="RFJ68" s="210"/>
      <c r="RFM68" s="201"/>
      <c r="RFN68" s="210"/>
      <c r="RFQ68" s="201"/>
      <c r="RFR68" s="210"/>
      <c r="RFU68" s="201"/>
      <c r="RFV68" s="210"/>
      <c r="RFY68" s="201"/>
      <c r="RFZ68" s="210"/>
      <c r="RGC68" s="201"/>
      <c r="RGD68" s="210"/>
      <c r="RGG68" s="201"/>
      <c r="RGH68" s="210"/>
      <c r="RGK68" s="201"/>
      <c r="RGL68" s="210"/>
      <c r="RGO68" s="201"/>
      <c r="RGP68" s="210"/>
      <c r="RGS68" s="201"/>
      <c r="RGT68" s="210"/>
      <c r="RGW68" s="201"/>
      <c r="RGX68" s="210"/>
      <c r="RHA68" s="201"/>
      <c r="RHB68" s="210"/>
      <c r="RHE68" s="201"/>
      <c r="RHF68" s="210"/>
      <c r="RHI68" s="201"/>
      <c r="RHJ68" s="210"/>
      <c r="RHM68" s="201"/>
      <c r="RHN68" s="210"/>
      <c r="RHQ68" s="201"/>
      <c r="RHR68" s="210"/>
      <c r="RHU68" s="201"/>
      <c r="RHV68" s="210"/>
      <c r="RHY68" s="201"/>
      <c r="RHZ68" s="210"/>
      <c r="RIC68" s="201"/>
      <c r="RID68" s="210"/>
      <c r="RIG68" s="201"/>
      <c r="RIH68" s="210"/>
      <c r="RIK68" s="201"/>
      <c r="RIL68" s="210"/>
      <c r="RIO68" s="201"/>
      <c r="RIP68" s="210"/>
      <c r="RIS68" s="201"/>
      <c r="RIT68" s="210"/>
      <c r="RIW68" s="201"/>
      <c r="RIX68" s="210"/>
      <c r="RJA68" s="201"/>
      <c r="RJB68" s="210"/>
      <c r="RJE68" s="201"/>
      <c r="RJF68" s="210"/>
      <c r="RJI68" s="201"/>
      <c r="RJJ68" s="210"/>
      <c r="RJM68" s="201"/>
      <c r="RJN68" s="210"/>
      <c r="RJQ68" s="201"/>
      <c r="RJR68" s="210"/>
      <c r="RJU68" s="201"/>
      <c r="RJV68" s="210"/>
      <c r="RJY68" s="201"/>
      <c r="RJZ68" s="210"/>
      <c r="RKC68" s="201"/>
      <c r="RKD68" s="210"/>
      <c r="RKG68" s="201"/>
      <c r="RKH68" s="210"/>
      <c r="RKK68" s="201"/>
      <c r="RKL68" s="210"/>
      <c r="RKO68" s="201"/>
      <c r="RKP68" s="210"/>
      <c r="RKS68" s="201"/>
      <c r="RKT68" s="210"/>
      <c r="RKW68" s="201"/>
      <c r="RKX68" s="210"/>
      <c r="RLA68" s="201"/>
      <c r="RLB68" s="210"/>
      <c r="RLE68" s="201"/>
      <c r="RLF68" s="210"/>
      <c r="RLI68" s="201"/>
      <c r="RLJ68" s="210"/>
      <c r="RLM68" s="201"/>
      <c r="RLN68" s="210"/>
      <c r="RLQ68" s="201"/>
      <c r="RLR68" s="210"/>
      <c r="RLU68" s="201"/>
      <c r="RLV68" s="210"/>
      <c r="RLY68" s="201"/>
      <c r="RLZ68" s="210"/>
      <c r="RMC68" s="201"/>
      <c r="RMD68" s="210"/>
      <c r="RMG68" s="201"/>
      <c r="RMH68" s="210"/>
      <c r="RMK68" s="201"/>
      <c r="RML68" s="210"/>
      <c r="RMO68" s="201"/>
      <c r="RMP68" s="210"/>
      <c r="RMS68" s="201"/>
      <c r="RMT68" s="210"/>
      <c r="RMW68" s="201"/>
      <c r="RMX68" s="210"/>
      <c r="RNA68" s="201"/>
      <c r="RNB68" s="210"/>
      <c r="RNE68" s="201"/>
      <c r="RNF68" s="210"/>
      <c r="RNI68" s="201"/>
      <c r="RNJ68" s="210"/>
      <c r="RNM68" s="201"/>
      <c r="RNN68" s="210"/>
      <c r="RNQ68" s="201"/>
      <c r="RNR68" s="210"/>
      <c r="RNU68" s="201"/>
      <c r="RNV68" s="210"/>
      <c r="RNY68" s="201"/>
      <c r="RNZ68" s="210"/>
      <c r="ROC68" s="201"/>
      <c r="ROD68" s="210"/>
      <c r="ROG68" s="201"/>
      <c r="ROH68" s="210"/>
      <c r="ROK68" s="201"/>
      <c r="ROL68" s="210"/>
      <c r="ROO68" s="201"/>
      <c r="ROP68" s="210"/>
      <c r="ROS68" s="201"/>
      <c r="ROT68" s="210"/>
      <c r="ROW68" s="201"/>
      <c r="ROX68" s="210"/>
      <c r="RPA68" s="201"/>
      <c r="RPB68" s="210"/>
      <c r="RPE68" s="201"/>
      <c r="RPF68" s="210"/>
      <c r="RPI68" s="201"/>
      <c r="RPJ68" s="210"/>
      <c r="RPM68" s="201"/>
      <c r="RPN68" s="210"/>
      <c r="RPQ68" s="201"/>
      <c r="RPR68" s="210"/>
      <c r="RPU68" s="201"/>
      <c r="RPV68" s="210"/>
      <c r="RPY68" s="201"/>
      <c r="RPZ68" s="210"/>
      <c r="RQC68" s="201"/>
      <c r="RQD68" s="210"/>
      <c r="RQG68" s="201"/>
      <c r="RQH68" s="210"/>
      <c r="RQK68" s="201"/>
      <c r="RQL68" s="210"/>
      <c r="RQO68" s="201"/>
      <c r="RQP68" s="210"/>
      <c r="RQS68" s="201"/>
      <c r="RQT68" s="210"/>
      <c r="RQW68" s="201"/>
      <c r="RQX68" s="210"/>
      <c r="RRA68" s="201"/>
      <c r="RRB68" s="210"/>
      <c r="RRE68" s="201"/>
      <c r="RRF68" s="210"/>
      <c r="RRI68" s="201"/>
      <c r="RRJ68" s="210"/>
      <c r="RRM68" s="201"/>
      <c r="RRN68" s="210"/>
      <c r="RRQ68" s="201"/>
      <c r="RRR68" s="210"/>
      <c r="RRU68" s="201"/>
      <c r="RRV68" s="210"/>
      <c r="RRY68" s="201"/>
      <c r="RRZ68" s="210"/>
      <c r="RSC68" s="201"/>
      <c r="RSD68" s="210"/>
      <c r="RSG68" s="201"/>
      <c r="RSH68" s="210"/>
      <c r="RSK68" s="201"/>
      <c r="RSL68" s="210"/>
      <c r="RSO68" s="201"/>
      <c r="RSP68" s="210"/>
      <c r="RSS68" s="201"/>
      <c r="RST68" s="210"/>
      <c r="RSW68" s="201"/>
      <c r="RSX68" s="210"/>
      <c r="RTA68" s="201"/>
      <c r="RTB68" s="210"/>
      <c r="RTE68" s="201"/>
      <c r="RTF68" s="210"/>
      <c r="RTI68" s="201"/>
      <c r="RTJ68" s="210"/>
      <c r="RTM68" s="201"/>
      <c r="RTN68" s="210"/>
      <c r="RTQ68" s="201"/>
      <c r="RTR68" s="210"/>
      <c r="RTU68" s="201"/>
      <c r="RTV68" s="210"/>
      <c r="RTY68" s="201"/>
      <c r="RTZ68" s="210"/>
      <c r="RUC68" s="201"/>
      <c r="RUD68" s="210"/>
      <c r="RUG68" s="201"/>
      <c r="RUH68" s="210"/>
      <c r="RUK68" s="201"/>
      <c r="RUL68" s="210"/>
      <c r="RUO68" s="201"/>
      <c r="RUP68" s="210"/>
      <c r="RUS68" s="201"/>
      <c r="RUT68" s="210"/>
      <c r="RUW68" s="201"/>
      <c r="RUX68" s="210"/>
      <c r="RVA68" s="201"/>
      <c r="RVB68" s="210"/>
      <c r="RVE68" s="201"/>
      <c r="RVF68" s="210"/>
      <c r="RVI68" s="201"/>
      <c r="RVJ68" s="210"/>
      <c r="RVM68" s="201"/>
      <c r="RVN68" s="210"/>
      <c r="RVQ68" s="201"/>
      <c r="RVR68" s="210"/>
      <c r="RVU68" s="201"/>
      <c r="RVV68" s="210"/>
      <c r="RVY68" s="201"/>
      <c r="RVZ68" s="210"/>
      <c r="RWC68" s="201"/>
      <c r="RWD68" s="210"/>
      <c r="RWG68" s="201"/>
      <c r="RWH68" s="210"/>
      <c r="RWK68" s="201"/>
      <c r="RWL68" s="210"/>
      <c r="RWO68" s="201"/>
      <c r="RWP68" s="210"/>
      <c r="RWS68" s="201"/>
      <c r="RWT68" s="210"/>
      <c r="RWW68" s="201"/>
      <c r="RWX68" s="210"/>
      <c r="RXA68" s="201"/>
      <c r="RXB68" s="210"/>
      <c r="RXE68" s="201"/>
      <c r="RXF68" s="210"/>
      <c r="RXI68" s="201"/>
      <c r="RXJ68" s="210"/>
      <c r="RXM68" s="201"/>
      <c r="RXN68" s="210"/>
      <c r="RXQ68" s="201"/>
      <c r="RXR68" s="210"/>
      <c r="RXU68" s="201"/>
      <c r="RXV68" s="210"/>
      <c r="RXY68" s="201"/>
      <c r="RXZ68" s="210"/>
      <c r="RYC68" s="201"/>
      <c r="RYD68" s="210"/>
      <c r="RYG68" s="201"/>
      <c r="RYH68" s="210"/>
      <c r="RYK68" s="201"/>
      <c r="RYL68" s="210"/>
      <c r="RYO68" s="201"/>
      <c r="RYP68" s="210"/>
      <c r="RYS68" s="201"/>
      <c r="RYT68" s="210"/>
      <c r="RYW68" s="201"/>
      <c r="RYX68" s="210"/>
      <c r="RZA68" s="201"/>
      <c r="RZB68" s="210"/>
      <c r="RZE68" s="201"/>
      <c r="RZF68" s="210"/>
      <c r="RZI68" s="201"/>
      <c r="RZJ68" s="210"/>
      <c r="RZM68" s="201"/>
      <c r="RZN68" s="210"/>
      <c r="RZQ68" s="201"/>
      <c r="RZR68" s="210"/>
      <c r="RZU68" s="201"/>
      <c r="RZV68" s="210"/>
      <c r="RZY68" s="201"/>
      <c r="RZZ68" s="210"/>
      <c r="SAC68" s="201"/>
      <c r="SAD68" s="210"/>
      <c r="SAG68" s="201"/>
      <c r="SAH68" s="210"/>
      <c r="SAK68" s="201"/>
      <c r="SAL68" s="210"/>
      <c r="SAO68" s="201"/>
      <c r="SAP68" s="210"/>
      <c r="SAS68" s="201"/>
      <c r="SAT68" s="210"/>
      <c r="SAW68" s="201"/>
      <c r="SAX68" s="210"/>
      <c r="SBA68" s="201"/>
      <c r="SBB68" s="210"/>
      <c r="SBE68" s="201"/>
      <c r="SBF68" s="210"/>
      <c r="SBI68" s="201"/>
      <c r="SBJ68" s="210"/>
      <c r="SBM68" s="201"/>
      <c r="SBN68" s="210"/>
      <c r="SBQ68" s="201"/>
      <c r="SBR68" s="210"/>
      <c r="SBU68" s="201"/>
      <c r="SBV68" s="210"/>
      <c r="SBY68" s="201"/>
      <c r="SBZ68" s="210"/>
      <c r="SCC68" s="201"/>
      <c r="SCD68" s="210"/>
      <c r="SCG68" s="201"/>
      <c r="SCH68" s="210"/>
      <c r="SCK68" s="201"/>
      <c r="SCL68" s="210"/>
      <c r="SCO68" s="201"/>
      <c r="SCP68" s="210"/>
      <c r="SCS68" s="201"/>
      <c r="SCT68" s="210"/>
      <c r="SCW68" s="201"/>
      <c r="SCX68" s="210"/>
      <c r="SDA68" s="201"/>
      <c r="SDB68" s="210"/>
      <c r="SDE68" s="201"/>
      <c r="SDF68" s="210"/>
      <c r="SDI68" s="201"/>
      <c r="SDJ68" s="210"/>
      <c r="SDM68" s="201"/>
      <c r="SDN68" s="210"/>
      <c r="SDQ68" s="201"/>
      <c r="SDR68" s="210"/>
      <c r="SDU68" s="201"/>
      <c r="SDV68" s="210"/>
      <c r="SDY68" s="201"/>
      <c r="SDZ68" s="210"/>
      <c r="SEC68" s="201"/>
      <c r="SED68" s="210"/>
      <c r="SEG68" s="201"/>
      <c r="SEH68" s="210"/>
      <c r="SEK68" s="201"/>
      <c r="SEL68" s="210"/>
      <c r="SEO68" s="201"/>
      <c r="SEP68" s="210"/>
      <c r="SES68" s="201"/>
      <c r="SET68" s="210"/>
      <c r="SEW68" s="201"/>
      <c r="SEX68" s="210"/>
      <c r="SFA68" s="201"/>
      <c r="SFB68" s="210"/>
      <c r="SFE68" s="201"/>
      <c r="SFF68" s="210"/>
      <c r="SFI68" s="201"/>
      <c r="SFJ68" s="210"/>
      <c r="SFM68" s="201"/>
      <c r="SFN68" s="210"/>
      <c r="SFQ68" s="201"/>
      <c r="SFR68" s="210"/>
      <c r="SFU68" s="201"/>
      <c r="SFV68" s="210"/>
      <c r="SFY68" s="201"/>
      <c r="SFZ68" s="210"/>
      <c r="SGC68" s="201"/>
      <c r="SGD68" s="210"/>
      <c r="SGG68" s="201"/>
      <c r="SGH68" s="210"/>
      <c r="SGK68" s="201"/>
      <c r="SGL68" s="210"/>
      <c r="SGO68" s="201"/>
      <c r="SGP68" s="210"/>
      <c r="SGS68" s="201"/>
      <c r="SGT68" s="210"/>
      <c r="SGW68" s="201"/>
      <c r="SGX68" s="210"/>
      <c r="SHA68" s="201"/>
      <c r="SHB68" s="210"/>
      <c r="SHE68" s="201"/>
      <c r="SHF68" s="210"/>
      <c r="SHI68" s="201"/>
      <c r="SHJ68" s="210"/>
      <c r="SHM68" s="201"/>
      <c r="SHN68" s="210"/>
      <c r="SHQ68" s="201"/>
      <c r="SHR68" s="210"/>
      <c r="SHU68" s="201"/>
      <c r="SHV68" s="210"/>
      <c r="SHY68" s="201"/>
      <c r="SHZ68" s="210"/>
      <c r="SIC68" s="201"/>
      <c r="SID68" s="210"/>
      <c r="SIG68" s="201"/>
      <c r="SIH68" s="210"/>
      <c r="SIK68" s="201"/>
      <c r="SIL68" s="210"/>
      <c r="SIO68" s="201"/>
      <c r="SIP68" s="210"/>
      <c r="SIS68" s="201"/>
      <c r="SIT68" s="210"/>
      <c r="SIW68" s="201"/>
      <c r="SIX68" s="210"/>
      <c r="SJA68" s="201"/>
      <c r="SJB68" s="210"/>
      <c r="SJE68" s="201"/>
      <c r="SJF68" s="210"/>
      <c r="SJI68" s="201"/>
      <c r="SJJ68" s="210"/>
      <c r="SJM68" s="201"/>
      <c r="SJN68" s="210"/>
      <c r="SJQ68" s="201"/>
      <c r="SJR68" s="210"/>
      <c r="SJU68" s="201"/>
      <c r="SJV68" s="210"/>
      <c r="SJY68" s="201"/>
      <c r="SJZ68" s="210"/>
      <c r="SKC68" s="201"/>
      <c r="SKD68" s="210"/>
      <c r="SKG68" s="201"/>
      <c r="SKH68" s="210"/>
      <c r="SKK68" s="201"/>
      <c r="SKL68" s="210"/>
      <c r="SKO68" s="201"/>
      <c r="SKP68" s="210"/>
      <c r="SKS68" s="201"/>
      <c r="SKT68" s="210"/>
      <c r="SKW68" s="201"/>
      <c r="SKX68" s="210"/>
      <c r="SLA68" s="201"/>
      <c r="SLB68" s="210"/>
      <c r="SLE68" s="201"/>
      <c r="SLF68" s="210"/>
      <c r="SLI68" s="201"/>
      <c r="SLJ68" s="210"/>
      <c r="SLM68" s="201"/>
      <c r="SLN68" s="210"/>
      <c r="SLQ68" s="201"/>
      <c r="SLR68" s="210"/>
      <c r="SLU68" s="201"/>
      <c r="SLV68" s="210"/>
      <c r="SLY68" s="201"/>
      <c r="SLZ68" s="210"/>
      <c r="SMC68" s="201"/>
      <c r="SMD68" s="210"/>
      <c r="SMG68" s="201"/>
      <c r="SMH68" s="210"/>
      <c r="SMK68" s="201"/>
      <c r="SML68" s="210"/>
      <c r="SMO68" s="201"/>
      <c r="SMP68" s="210"/>
      <c r="SMS68" s="201"/>
      <c r="SMT68" s="210"/>
      <c r="SMW68" s="201"/>
      <c r="SMX68" s="210"/>
      <c r="SNA68" s="201"/>
      <c r="SNB68" s="210"/>
      <c r="SNE68" s="201"/>
      <c r="SNF68" s="210"/>
      <c r="SNI68" s="201"/>
      <c r="SNJ68" s="210"/>
      <c r="SNM68" s="201"/>
      <c r="SNN68" s="210"/>
      <c r="SNQ68" s="201"/>
      <c r="SNR68" s="210"/>
      <c r="SNU68" s="201"/>
      <c r="SNV68" s="210"/>
      <c r="SNY68" s="201"/>
      <c r="SNZ68" s="210"/>
      <c r="SOC68" s="201"/>
      <c r="SOD68" s="210"/>
      <c r="SOG68" s="201"/>
      <c r="SOH68" s="210"/>
      <c r="SOK68" s="201"/>
      <c r="SOL68" s="210"/>
      <c r="SOO68" s="201"/>
      <c r="SOP68" s="210"/>
      <c r="SOS68" s="201"/>
      <c r="SOT68" s="210"/>
      <c r="SOW68" s="201"/>
      <c r="SOX68" s="210"/>
      <c r="SPA68" s="201"/>
      <c r="SPB68" s="210"/>
      <c r="SPE68" s="201"/>
      <c r="SPF68" s="210"/>
      <c r="SPI68" s="201"/>
      <c r="SPJ68" s="210"/>
      <c r="SPM68" s="201"/>
      <c r="SPN68" s="210"/>
      <c r="SPQ68" s="201"/>
      <c r="SPR68" s="210"/>
      <c r="SPU68" s="201"/>
      <c r="SPV68" s="210"/>
      <c r="SPY68" s="201"/>
      <c r="SPZ68" s="210"/>
      <c r="SQC68" s="201"/>
      <c r="SQD68" s="210"/>
      <c r="SQG68" s="201"/>
      <c r="SQH68" s="210"/>
      <c r="SQK68" s="201"/>
      <c r="SQL68" s="210"/>
      <c r="SQO68" s="201"/>
      <c r="SQP68" s="210"/>
      <c r="SQS68" s="201"/>
      <c r="SQT68" s="210"/>
      <c r="SQW68" s="201"/>
      <c r="SQX68" s="210"/>
      <c r="SRA68" s="201"/>
      <c r="SRB68" s="210"/>
      <c r="SRE68" s="201"/>
      <c r="SRF68" s="210"/>
      <c r="SRI68" s="201"/>
      <c r="SRJ68" s="210"/>
      <c r="SRM68" s="201"/>
      <c r="SRN68" s="210"/>
      <c r="SRQ68" s="201"/>
      <c r="SRR68" s="210"/>
      <c r="SRU68" s="201"/>
      <c r="SRV68" s="210"/>
      <c r="SRY68" s="201"/>
      <c r="SRZ68" s="210"/>
      <c r="SSC68" s="201"/>
      <c r="SSD68" s="210"/>
      <c r="SSG68" s="201"/>
      <c r="SSH68" s="210"/>
      <c r="SSK68" s="201"/>
      <c r="SSL68" s="210"/>
      <c r="SSO68" s="201"/>
      <c r="SSP68" s="210"/>
      <c r="SSS68" s="201"/>
      <c r="SST68" s="210"/>
      <c r="SSW68" s="201"/>
      <c r="SSX68" s="210"/>
      <c r="STA68" s="201"/>
      <c r="STB68" s="210"/>
      <c r="STE68" s="201"/>
      <c r="STF68" s="210"/>
      <c r="STI68" s="201"/>
      <c r="STJ68" s="210"/>
      <c r="STM68" s="201"/>
      <c r="STN68" s="210"/>
      <c r="STQ68" s="201"/>
      <c r="STR68" s="210"/>
      <c r="STU68" s="201"/>
      <c r="STV68" s="210"/>
      <c r="STY68" s="201"/>
      <c r="STZ68" s="210"/>
      <c r="SUC68" s="201"/>
      <c r="SUD68" s="210"/>
      <c r="SUG68" s="201"/>
      <c r="SUH68" s="210"/>
      <c r="SUK68" s="201"/>
      <c r="SUL68" s="210"/>
      <c r="SUO68" s="201"/>
      <c r="SUP68" s="210"/>
      <c r="SUS68" s="201"/>
      <c r="SUT68" s="210"/>
      <c r="SUW68" s="201"/>
      <c r="SUX68" s="210"/>
      <c r="SVA68" s="201"/>
      <c r="SVB68" s="210"/>
      <c r="SVE68" s="201"/>
      <c r="SVF68" s="210"/>
      <c r="SVI68" s="201"/>
      <c r="SVJ68" s="210"/>
      <c r="SVM68" s="201"/>
      <c r="SVN68" s="210"/>
      <c r="SVQ68" s="201"/>
      <c r="SVR68" s="210"/>
      <c r="SVU68" s="201"/>
      <c r="SVV68" s="210"/>
      <c r="SVY68" s="201"/>
      <c r="SVZ68" s="210"/>
      <c r="SWC68" s="201"/>
      <c r="SWD68" s="210"/>
      <c r="SWG68" s="201"/>
      <c r="SWH68" s="210"/>
      <c r="SWK68" s="201"/>
      <c r="SWL68" s="210"/>
      <c r="SWO68" s="201"/>
      <c r="SWP68" s="210"/>
      <c r="SWS68" s="201"/>
      <c r="SWT68" s="210"/>
      <c r="SWW68" s="201"/>
      <c r="SWX68" s="210"/>
      <c r="SXA68" s="201"/>
      <c r="SXB68" s="210"/>
      <c r="SXE68" s="201"/>
      <c r="SXF68" s="210"/>
      <c r="SXI68" s="201"/>
      <c r="SXJ68" s="210"/>
      <c r="SXM68" s="201"/>
      <c r="SXN68" s="210"/>
      <c r="SXQ68" s="201"/>
      <c r="SXR68" s="210"/>
      <c r="SXU68" s="201"/>
      <c r="SXV68" s="210"/>
      <c r="SXY68" s="201"/>
      <c r="SXZ68" s="210"/>
      <c r="SYC68" s="201"/>
      <c r="SYD68" s="210"/>
      <c r="SYG68" s="201"/>
      <c r="SYH68" s="210"/>
      <c r="SYK68" s="201"/>
      <c r="SYL68" s="210"/>
      <c r="SYO68" s="201"/>
      <c r="SYP68" s="210"/>
      <c r="SYS68" s="201"/>
      <c r="SYT68" s="210"/>
      <c r="SYW68" s="201"/>
      <c r="SYX68" s="210"/>
      <c r="SZA68" s="201"/>
      <c r="SZB68" s="210"/>
      <c r="SZE68" s="201"/>
      <c r="SZF68" s="210"/>
      <c r="SZI68" s="201"/>
      <c r="SZJ68" s="210"/>
      <c r="SZM68" s="201"/>
      <c r="SZN68" s="210"/>
      <c r="SZQ68" s="201"/>
      <c r="SZR68" s="210"/>
      <c r="SZU68" s="201"/>
      <c r="SZV68" s="210"/>
      <c r="SZY68" s="201"/>
      <c r="SZZ68" s="210"/>
      <c r="TAC68" s="201"/>
      <c r="TAD68" s="210"/>
      <c r="TAG68" s="201"/>
      <c r="TAH68" s="210"/>
      <c r="TAK68" s="201"/>
      <c r="TAL68" s="210"/>
      <c r="TAO68" s="201"/>
      <c r="TAP68" s="210"/>
      <c r="TAS68" s="201"/>
      <c r="TAT68" s="210"/>
      <c r="TAW68" s="201"/>
      <c r="TAX68" s="210"/>
      <c r="TBA68" s="201"/>
      <c r="TBB68" s="210"/>
      <c r="TBE68" s="201"/>
      <c r="TBF68" s="210"/>
      <c r="TBI68" s="201"/>
      <c r="TBJ68" s="210"/>
      <c r="TBM68" s="201"/>
      <c r="TBN68" s="210"/>
      <c r="TBQ68" s="201"/>
      <c r="TBR68" s="210"/>
      <c r="TBU68" s="201"/>
      <c r="TBV68" s="210"/>
      <c r="TBY68" s="201"/>
      <c r="TBZ68" s="210"/>
      <c r="TCC68" s="201"/>
      <c r="TCD68" s="210"/>
      <c r="TCG68" s="201"/>
      <c r="TCH68" s="210"/>
      <c r="TCK68" s="201"/>
      <c r="TCL68" s="210"/>
      <c r="TCO68" s="201"/>
      <c r="TCP68" s="210"/>
      <c r="TCS68" s="201"/>
      <c r="TCT68" s="210"/>
      <c r="TCW68" s="201"/>
      <c r="TCX68" s="210"/>
      <c r="TDA68" s="201"/>
      <c r="TDB68" s="210"/>
      <c r="TDE68" s="201"/>
      <c r="TDF68" s="210"/>
      <c r="TDI68" s="201"/>
      <c r="TDJ68" s="210"/>
      <c r="TDM68" s="201"/>
      <c r="TDN68" s="210"/>
      <c r="TDQ68" s="201"/>
      <c r="TDR68" s="210"/>
      <c r="TDU68" s="201"/>
      <c r="TDV68" s="210"/>
      <c r="TDY68" s="201"/>
      <c r="TDZ68" s="210"/>
      <c r="TEC68" s="201"/>
      <c r="TED68" s="210"/>
      <c r="TEG68" s="201"/>
      <c r="TEH68" s="210"/>
      <c r="TEK68" s="201"/>
      <c r="TEL68" s="210"/>
      <c r="TEO68" s="201"/>
      <c r="TEP68" s="210"/>
      <c r="TES68" s="201"/>
      <c r="TET68" s="210"/>
      <c r="TEW68" s="201"/>
      <c r="TEX68" s="210"/>
      <c r="TFA68" s="201"/>
      <c r="TFB68" s="210"/>
      <c r="TFE68" s="201"/>
      <c r="TFF68" s="210"/>
      <c r="TFI68" s="201"/>
      <c r="TFJ68" s="210"/>
      <c r="TFM68" s="201"/>
      <c r="TFN68" s="210"/>
      <c r="TFQ68" s="201"/>
      <c r="TFR68" s="210"/>
      <c r="TFU68" s="201"/>
      <c r="TFV68" s="210"/>
      <c r="TFY68" s="201"/>
      <c r="TFZ68" s="210"/>
      <c r="TGC68" s="201"/>
      <c r="TGD68" s="210"/>
      <c r="TGG68" s="201"/>
      <c r="TGH68" s="210"/>
      <c r="TGK68" s="201"/>
      <c r="TGL68" s="210"/>
      <c r="TGO68" s="201"/>
      <c r="TGP68" s="210"/>
      <c r="TGS68" s="201"/>
      <c r="TGT68" s="210"/>
      <c r="TGW68" s="201"/>
      <c r="TGX68" s="210"/>
      <c r="THA68" s="201"/>
      <c r="THB68" s="210"/>
      <c r="THE68" s="201"/>
      <c r="THF68" s="210"/>
      <c r="THI68" s="201"/>
      <c r="THJ68" s="210"/>
      <c r="THM68" s="201"/>
      <c r="THN68" s="210"/>
      <c r="THQ68" s="201"/>
      <c r="THR68" s="210"/>
      <c r="THU68" s="201"/>
      <c r="THV68" s="210"/>
      <c r="THY68" s="201"/>
      <c r="THZ68" s="210"/>
      <c r="TIC68" s="201"/>
      <c r="TID68" s="210"/>
      <c r="TIG68" s="201"/>
      <c r="TIH68" s="210"/>
      <c r="TIK68" s="201"/>
      <c r="TIL68" s="210"/>
      <c r="TIO68" s="201"/>
      <c r="TIP68" s="210"/>
      <c r="TIS68" s="201"/>
      <c r="TIT68" s="210"/>
      <c r="TIW68" s="201"/>
      <c r="TIX68" s="210"/>
      <c r="TJA68" s="201"/>
      <c r="TJB68" s="210"/>
      <c r="TJE68" s="201"/>
      <c r="TJF68" s="210"/>
      <c r="TJI68" s="201"/>
      <c r="TJJ68" s="210"/>
      <c r="TJM68" s="201"/>
      <c r="TJN68" s="210"/>
      <c r="TJQ68" s="201"/>
      <c r="TJR68" s="210"/>
      <c r="TJU68" s="201"/>
      <c r="TJV68" s="210"/>
      <c r="TJY68" s="201"/>
      <c r="TJZ68" s="210"/>
      <c r="TKC68" s="201"/>
      <c r="TKD68" s="210"/>
      <c r="TKG68" s="201"/>
      <c r="TKH68" s="210"/>
      <c r="TKK68" s="201"/>
      <c r="TKL68" s="210"/>
      <c r="TKO68" s="201"/>
      <c r="TKP68" s="210"/>
      <c r="TKS68" s="201"/>
      <c r="TKT68" s="210"/>
      <c r="TKW68" s="201"/>
      <c r="TKX68" s="210"/>
      <c r="TLA68" s="201"/>
      <c r="TLB68" s="210"/>
      <c r="TLE68" s="201"/>
      <c r="TLF68" s="210"/>
      <c r="TLI68" s="201"/>
      <c r="TLJ68" s="210"/>
      <c r="TLM68" s="201"/>
      <c r="TLN68" s="210"/>
      <c r="TLQ68" s="201"/>
      <c r="TLR68" s="210"/>
      <c r="TLU68" s="201"/>
      <c r="TLV68" s="210"/>
      <c r="TLY68" s="201"/>
      <c r="TLZ68" s="210"/>
      <c r="TMC68" s="201"/>
      <c r="TMD68" s="210"/>
      <c r="TMG68" s="201"/>
      <c r="TMH68" s="210"/>
      <c r="TMK68" s="201"/>
      <c r="TML68" s="210"/>
      <c r="TMO68" s="201"/>
      <c r="TMP68" s="210"/>
      <c r="TMS68" s="201"/>
      <c r="TMT68" s="210"/>
      <c r="TMW68" s="201"/>
      <c r="TMX68" s="210"/>
      <c r="TNA68" s="201"/>
      <c r="TNB68" s="210"/>
      <c r="TNE68" s="201"/>
      <c r="TNF68" s="210"/>
      <c r="TNI68" s="201"/>
      <c r="TNJ68" s="210"/>
      <c r="TNM68" s="201"/>
      <c r="TNN68" s="210"/>
      <c r="TNQ68" s="201"/>
      <c r="TNR68" s="210"/>
      <c r="TNU68" s="201"/>
      <c r="TNV68" s="210"/>
      <c r="TNY68" s="201"/>
      <c r="TNZ68" s="210"/>
      <c r="TOC68" s="201"/>
      <c r="TOD68" s="210"/>
      <c r="TOG68" s="201"/>
      <c r="TOH68" s="210"/>
      <c r="TOK68" s="201"/>
      <c r="TOL68" s="210"/>
      <c r="TOO68" s="201"/>
      <c r="TOP68" s="210"/>
      <c r="TOS68" s="201"/>
      <c r="TOT68" s="210"/>
      <c r="TOW68" s="201"/>
      <c r="TOX68" s="210"/>
      <c r="TPA68" s="201"/>
      <c r="TPB68" s="210"/>
      <c r="TPE68" s="201"/>
      <c r="TPF68" s="210"/>
      <c r="TPI68" s="201"/>
      <c r="TPJ68" s="210"/>
      <c r="TPM68" s="201"/>
      <c r="TPN68" s="210"/>
      <c r="TPQ68" s="201"/>
      <c r="TPR68" s="210"/>
      <c r="TPU68" s="201"/>
      <c r="TPV68" s="210"/>
      <c r="TPY68" s="201"/>
      <c r="TPZ68" s="210"/>
      <c r="TQC68" s="201"/>
      <c r="TQD68" s="210"/>
      <c r="TQG68" s="201"/>
      <c r="TQH68" s="210"/>
      <c r="TQK68" s="201"/>
      <c r="TQL68" s="210"/>
      <c r="TQO68" s="201"/>
      <c r="TQP68" s="210"/>
      <c r="TQS68" s="201"/>
      <c r="TQT68" s="210"/>
      <c r="TQW68" s="201"/>
      <c r="TQX68" s="210"/>
      <c r="TRA68" s="201"/>
      <c r="TRB68" s="210"/>
      <c r="TRE68" s="201"/>
      <c r="TRF68" s="210"/>
      <c r="TRI68" s="201"/>
      <c r="TRJ68" s="210"/>
      <c r="TRM68" s="201"/>
      <c r="TRN68" s="210"/>
      <c r="TRQ68" s="201"/>
      <c r="TRR68" s="210"/>
      <c r="TRU68" s="201"/>
      <c r="TRV68" s="210"/>
      <c r="TRY68" s="201"/>
      <c r="TRZ68" s="210"/>
      <c r="TSC68" s="201"/>
      <c r="TSD68" s="210"/>
      <c r="TSG68" s="201"/>
      <c r="TSH68" s="210"/>
      <c r="TSK68" s="201"/>
      <c r="TSL68" s="210"/>
      <c r="TSO68" s="201"/>
      <c r="TSP68" s="210"/>
      <c r="TSS68" s="201"/>
      <c r="TST68" s="210"/>
      <c r="TSW68" s="201"/>
      <c r="TSX68" s="210"/>
      <c r="TTA68" s="201"/>
      <c r="TTB68" s="210"/>
      <c r="TTE68" s="201"/>
      <c r="TTF68" s="210"/>
      <c r="TTI68" s="201"/>
      <c r="TTJ68" s="210"/>
      <c r="TTM68" s="201"/>
      <c r="TTN68" s="210"/>
      <c r="TTQ68" s="201"/>
      <c r="TTR68" s="210"/>
      <c r="TTU68" s="201"/>
      <c r="TTV68" s="210"/>
      <c r="TTY68" s="201"/>
      <c r="TTZ68" s="210"/>
      <c r="TUC68" s="201"/>
      <c r="TUD68" s="210"/>
      <c r="TUG68" s="201"/>
      <c r="TUH68" s="210"/>
      <c r="TUK68" s="201"/>
      <c r="TUL68" s="210"/>
      <c r="TUO68" s="201"/>
      <c r="TUP68" s="210"/>
      <c r="TUS68" s="201"/>
      <c r="TUT68" s="210"/>
      <c r="TUW68" s="201"/>
      <c r="TUX68" s="210"/>
      <c r="TVA68" s="201"/>
      <c r="TVB68" s="210"/>
      <c r="TVE68" s="201"/>
      <c r="TVF68" s="210"/>
      <c r="TVI68" s="201"/>
      <c r="TVJ68" s="210"/>
      <c r="TVM68" s="201"/>
      <c r="TVN68" s="210"/>
      <c r="TVQ68" s="201"/>
      <c r="TVR68" s="210"/>
      <c r="TVU68" s="201"/>
      <c r="TVV68" s="210"/>
      <c r="TVY68" s="201"/>
      <c r="TVZ68" s="210"/>
      <c r="TWC68" s="201"/>
      <c r="TWD68" s="210"/>
      <c r="TWG68" s="201"/>
      <c r="TWH68" s="210"/>
      <c r="TWK68" s="201"/>
      <c r="TWL68" s="210"/>
      <c r="TWO68" s="201"/>
      <c r="TWP68" s="210"/>
      <c r="TWS68" s="201"/>
      <c r="TWT68" s="210"/>
      <c r="TWW68" s="201"/>
      <c r="TWX68" s="210"/>
      <c r="TXA68" s="201"/>
      <c r="TXB68" s="210"/>
      <c r="TXE68" s="201"/>
      <c r="TXF68" s="210"/>
      <c r="TXI68" s="201"/>
      <c r="TXJ68" s="210"/>
      <c r="TXM68" s="201"/>
      <c r="TXN68" s="210"/>
      <c r="TXQ68" s="201"/>
      <c r="TXR68" s="210"/>
      <c r="TXU68" s="201"/>
      <c r="TXV68" s="210"/>
      <c r="TXY68" s="201"/>
      <c r="TXZ68" s="210"/>
      <c r="TYC68" s="201"/>
      <c r="TYD68" s="210"/>
      <c r="TYG68" s="201"/>
      <c r="TYH68" s="210"/>
      <c r="TYK68" s="201"/>
      <c r="TYL68" s="210"/>
      <c r="TYO68" s="201"/>
      <c r="TYP68" s="210"/>
      <c r="TYS68" s="201"/>
      <c r="TYT68" s="210"/>
      <c r="TYW68" s="201"/>
      <c r="TYX68" s="210"/>
      <c r="TZA68" s="201"/>
      <c r="TZB68" s="210"/>
      <c r="TZE68" s="201"/>
      <c r="TZF68" s="210"/>
      <c r="TZI68" s="201"/>
      <c r="TZJ68" s="210"/>
      <c r="TZM68" s="201"/>
      <c r="TZN68" s="210"/>
      <c r="TZQ68" s="201"/>
      <c r="TZR68" s="210"/>
      <c r="TZU68" s="201"/>
      <c r="TZV68" s="210"/>
      <c r="TZY68" s="201"/>
      <c r="TZZ68" s="210"/>
      <c r="UAC68" s="201"/>
      <c r="UAD68" s="210"/>
      <c r="UAG68" s="201"/>
      <c r="UAH68" s="210"/>
      <c r="UAK68" s="201"/>
      <c r="UAL68" s="210"/>
      <c r="UAO68" s="201"/>
      <c r="UAP68" s="210"/>
      <c r="UAS68" s="201"/>
      <c r="UAT68" s="210"/>
      <c r="UAW68" s="201"/>
      <c r="UAX68" s="210"/>
      <c r="UBA68" s="201"/>
      <c r="UBB68" s="210"/>
      <c r="UBE68" s="201"/>
      <c r="UBF68" s="210"/>
      <c r="UBI68" s="201"/>
      <c r="UBJ68" s="210"/>
      <c r="UBM68" s="201"/>
      <c r="UBN68" s="210"/>
      <c r="UBQ68" s="201"/>
      <c r="UBR68" s="210"/>
      <c r="UBU68" s="201"/>
      <c r="UBV68" s="210"/>
      <c r="UBY68" s="201"/>
      <c r="UBZ68" s="210"/>
      <c r="UCC68" s="201"/>
      <c r="UCD68" s="210"/>
      <c r="UCG68" s="201"/>
      <c r="UCH68" s="210"/>
      <c r="UCK68" s="201"/>
      <c r="UCL68" s="210"/>
      <c r="UCO68" s="201"/>
      <c r="UCP68" s="210"/>
      <c r="UCS68" s="201"/>
      <c r="UCT68" s="210"/>
      <c r="UCW68" s="201"/>
      <c r="UCX68" s="210"/>
      <c r="UDA68" s="201"/>
      <c r="UDB68" s="210"/>
      <c r="UDE68" s="201"/>
      <c r="UDF68" s="210"/>
      <c r="UDI68" s="201"/>
      <c r="UDJ68" s="210"/>
      <c r="UDM68" s="201"/>
      <c r="UDN68" s="210"/>
      <c r="UDQ68" s="201"/>
      <c r="UDR68" s="210"/>
      <c r="UDU68" s="201"/>
      <c r="UDV68" s="210"/>
      <c r="UDY68" s="201"/>
      <c r="UDZ68" s="210"/>
      <c r="UEC68" s="201"/>
      <c r="UED68" s="210"/>
      <c r="UEG68" s="201"/>
      <c r="UEH68" s="210"/>
      <c r="UEK68" s="201"/>
      <c r="UEL68" s="210"/>
      <c r="UEO68" s="201"/>
      <c r="UEP68" s="210"/>
      <c r="UES68" s="201"/>
      <c r="UET68" s="210"/>
      <c r="UEW68" s="201"/>
      <c r="UEX68" s="210"/>
      <c r="UFA68" s="201"/>
      <c r="UFB68" s="210"/>
      <c r="UFE68" s="201"/>
      <c r="UFF68" s="210"/>
      <c r="UFI68" s="201"/>
      <c r="UFJ68" s="210"/>
      <c r="UFM68" s="201"/>
      <c r="UFN68" s="210"/>
      <c r="UFQ68" s="201"/>
      <c r="UFR68" s="210"/>
      <c r="UFU68" s="201"/>
      <c r="UFV68" s="210"/>
      <c r="UFY68" s="201"/>
      <c r="UFZ68" s="210"/>
      <c r="UGC68" s="201"/>
      <c r="UGD68" s="210"/>
      <c r="UGG68" s="201"/>
      <c r="UGH68" s="210"/>
      <c r="UGK68" s="201"/>
      <c r="UGL68" s="210"/>
      <c r="UGO68" s="201"/>
      <c r="UGP68" s="210"/>
      <c r="UGS68" s="201"/>
      <c r="UGT68" s="210"/>
      <c r="UGW68" s="201"/>
      <c r="UGX68" s="210"/>
      <c r="UHA68" s="201"/>
      <c r="UHB68" s="210"/>
      <c r="UHE68" s="201"/>
      <c r="UHF68" s="210"/>
      <c r="UHI68" s="201"/>
      <c r="UHJ68" s="210"/>
      <c r="UHM68" s="201"/>
      <c r="UHN68" s="210"/>
      <c r="UHQ68" s="201"/>
      <c r="UHR68" s="210"/>
      <c r="UHU68" s="201"/>
      <c r="UHV68" s="210"/>
      <c r="UHY68" s="201"/>
      <c r="UHZ68" s="210"/>
      <c r="UIC68" s="201"/>
      <c r="UID68" s="210"/>
      <c r="UIG68" s="201"/>
      <c r="UIH68" s="210"/>
      <c r="UIK68" s="201"/>
      <c r="UIL68" s="210"/>
      <c r="UIO68" s="201"/>
      <c r="UIP68" s="210"/>
      <c r="UIS68" s="201"/>
      <c r="UIT68" s="210"/>
      <c r="UIW68" s="201"/>
      <c r="UIX68" s="210"/>
      <c r="UJA68" s="201"/>
      <c r="UJB68" s="210"/>
      <c r="UJE68" s="201"/>
      <c r="UJF68" s="210"/>
      <c r="UJI68" s="201"/>
      <c r="UJJ68" s="210"/>
      <c r="UJM68" s="201"/>
      <c r="UJN68" s="210"/>
      <c r="UJQ68" s="201"/>
      <c r="UJR68" s="210"/>
      <c r="UJU68" s="201"/>
      <c r="UJV68" s="210"/>
      <c r="UJY68" s="201"/>
      <c r="UJZ68" s="210"/>
      <c r="UKC68" s="201"/>
      <c r="UKD68" s="210"/>
      <c r="UKG68" s="201"/>
      <c r="UKH68" s="210"/>
      <c r="UKK68" s="201"/>
      <c r="UKL68" s="210"/>
      <c r="UKO68" s="201"/>
      <c r="UKP68" s="210"/>
      <c r="UKS68" s="201"/>
      <c r="UKT68" s="210"/>
      <c r="UKW68" s="201"/>
      <c r="UKX68" s="210"/>
      <c r="ULA68" s="201"/>
      <c r="ULB68" s="210"/>
      <c r="ULE68" s="201"/>
      <c r="ULF68" s="210"/>
      <c r="ULI68" s="201"/>
      <c r="ULJ68" s="210"/>
      <c r="ULM68" s="201"/>
      <c r="ULN68" s="210"/>
      <c r="ULQ68" s="201"/>
      <c r="ULR68" s="210"/>
      <c r="ULU68" s="201"/>
      <c r="ULV68" s="210"/>
      <c r="ULY68" s="201"/>
      <c r="ULZ68" s="210"/>
      <c r="UMC68" s="201"/>
      <c r="UMD68" s="210"/>
      <c r="UMG68" s="201"/>
      <c r="UMH68" s="210"/>
      <c r="UMK68" s="201"/>
      <c r="UML68" s="210"/>
      <c r="UMO68" s="201"/>
      <c r="UMP68" s="210"/>
      <c r="UMS68" s="201"/>
      <c r="UMT68" s="210"/>
      <c r="UMW68" s="201"/>
      <c r="UMX68" s="210"/>
      <c r="UNA68" s="201"/>
      <c r="UNB68" s="210"/>
      <c r="UNE68" s="201"/>
      <c r="UNF68" s="210"/>
      <c r="UNI68" s="201"/>
      <c r="UNJ68" s="210"/>
      <c r="UNM68" s="201"/>
      <c r="UNN68" s="210"/>
      <c r="UNQ68" s="201"/>
      <c r="UNR68" s="210"/>
      <c r="UNU68" s="201"/>
      <c r="UNV68" s="210"/>
      <c r="UNY68" s="201"/>
      <c r="UNZ68" s="210"/>
      <c r="UOC68" s="201"/>
      <c r="UOD68" s="210"/>
      <c r="UOG68" s="201"/>
      <c r="UOH68" s="210"/>
      <c r="UOK68" s="201"/>
      <c r="UOL68" s="210"/>
      <c r="UOO68" s="201"/>
      <c r="UOP68" s="210"/>
      <c r="UOS68" s="201"/>
      <c r="UOT68" s="210"/>
      <c r="UOW68" s="201"/>
      <c r="UOX68" s="210"/>
      <c r="UPA68" s="201"/>
      <c r="UPB68" s="210"/>
      <c r="UPE68" s="201"/>
      <c r="UPF68" s="210"/>
      <c r="UPI68" s="201"/>
      <c r="UPJ68" s="210"/>
      <c r="UPM68" s="201"/>
      <c r="UPN68" s="210"/>
      <c r="UPQ68" s="201"/>
      <c r="UPR68" s="210"/>
      <c r="UPU68" s="201"/>
      <c r="UPV68" s="210"/>
      <c r="UPY68" s="201"/>
      <c r="UPZ68" s="210"/>
      <c r="UQC68" s="201"/>
      <c r="UQD68" s="210"/>
      <c r="UQG68" s="201"/>
      <c r="UQH68" s="210"/>
      <c r="UQK68" s="201"/>
      <c r="UQL68" s="210"/>
      <c r="UQO68" s="201"/>
      <c r="UQP68" s="210"/>
      <c r="UQS68" s="201"/>
      <c r="UQT68" s="210"/>
      <c r="UQW68" s="201"/>
      <c r="UQX68" s="210"/>
      <c r="URA68" s="201"/>
      <c r="URB68" s="210"/>
      <c r="URE68" s="201"/>
      <c r="URF68" s="210"/>
      <c r="URI68" s="201"/>
      <c r="URJ68" s="210"/>
      <c r="URM68" s="201"/>
      <c r="URN68" s="210"/>
      <c r="URQ68" s="201"/>
      <c r="URR68" s="210"/>
      <c r="URU68" s="201"/>
      <c r="URV68" s="210"/>
      <c r="URY68" s="201"/>
      <c r="URZ68" s="210"/>
      <c r="USC68" s="201"/>
      <c r="USD68" s="210"/>
      <c r="USG68" s="201"/>
      <c r="USH68" s="210"/>
      <c r="USK68" s="201"/>
      <c r="USL68" s="210"/>
      <c r="USO68" s="201"/>
      <c r="USP68" s="210"/>
      <c r="USS68" s="201"/>
      <c r="UST68" s="210"/>
      <c r="USW68" s="201"/>
      <c r="USX68" s="210"/>
      <c r="UTA68" s="201"/>
      <c r="UTB68" s="210"/>
      <c r="UTE68" s="201"/>
      <c r="UTF68" s="210"/>
      <c r="UTI68" s="201"/>
      <c r="UTJ68" s="210"/>
      <c r="UTM68" s="201"/>
      <c r="UTN68" s="210"/>
      <c r="UTQ68" s="201"/>
      <c r="UTR68" s="210"/>
      <c r="UTU68" s="201"/>
      <c r="UTV68" s="210"/>
      <c r="UTY68" s="201"/>
      <c r="UTZ68" s="210"/>
      <c r="UUC68" s="201"/>
      <c r="UUD68" s="210"/>
      <c r="UUG68" s="201"/>
      <c r="UUH68" s="210"/>
      <c r="UUK68" s="201"/>
      <c r="UUL68" s="210"/>
      <c r="UUO68" s="201"/>
      <c r="UUP68" s="210"/>
      <c r="UUS68" s="201"/>
      <c r="UUT68" s="210"/>
      <c r="UUW68" s="201"/>
      <c r="UUX68" s="210"/>
      <c r="UVA68" s="201"/>
      <c r="UVB68" s="210"/>
      <c r="UVE68" s="201"/>
      <c r="UVF68" s="210"/>
      <c r="UVI68" s="201"/>
      <c r="UVJ68" s="210"/>
      <c r="UVM68" s="201"/>
      <c r="UVN68" s="210"/>
      <c r="UVQ68" s="201"/>
      <c r="UVR68" s="210"/>
      <c r="UVU68" s="201"/>
      <c r="UVV68" s="210"/>
      <c r="UVY68" s="201"/>
      <c r="UVZ68" s="210"/>
      <c r="UWC68" s="201"/>
      <c r="UWD68" s="210"/>
      <c r="UWG68" s="201"/>
      <c r="UWH68" s="210"/>
      <c r="UWK68" s="201"/>
      <c r="UWL68" s="210"/>
      <c r="UWO68" s="201"/>
      <c r="UWP68" s="210"/>
      <c r="UWS68" s="201"/>
      <c r="UWT68" s="210"/>
      <c r="UWW68" s="201"/>
      <c r="UWX68" s="210"/>
      <c r="UXA68" s="201"/>
      <c r="UXB68" s="210"/>
      <c r="UXE68" s="201"/>
      <c r="UXF68" s="210"/>
      <c r="UXI68" s="201"/>
      <c r="UXJ68" s="210"/>
      <c r="UXM68" s="201"/>
      <c r="UXN68" s="210"/>
      <c r="UXQ68" s="201"/>
      <c r="UXR68" s="210"/>
      <c r="UXU68" s="201"/>
      <c r="UXV68" s="210"/>
      <c r="UXY68" s="201"/>
      <c r="UXZ68" s="210"/>
      <c r="UYC68" s="201"/>
      <c r="UYD68" s="210"/>
      <c r="UYG68" s="201"/>
      <c r="UYH68" s="210"/>
      <c r="UYK68" s="201"/>
      <c r="UYL68" s="210"/>
      <c r="UYO68" s="201"/>
      <c r="UYP68" s="210"/>
      <c r="UYS68" s="201"/>
      <c r="UYT68" s="210"/>
      <c r="UYW68" s="201"/>
      <c r="UYX68" s="210"/>
      <c r="UZA68" s="201"/>
      <c r="UZB68" s="210"/>
      <c r="UZE68" s="201"/>
      <c r="UZF68" s="210"/>
      <c r="UZI68" s="201"/>
      <c r="UZJ68" s="210"/>
      <c r="UZM68" s="201"/>
      <c r="UZN68" s="210"/>
      <c r="UZQ68" s="201"/>
      <c r="UZR68" s="210"/>
      <c r="UZU68" s="201"/>
      <c r="UZV68" s="210"/>
      <c r="UZY68" s="201"/>
      <c r="UZZ68" s="210"/>
      <c r="VAC68" s="201"/>
      <c r="VAD68" s="210"/>
      <c r="VAG68" s="201"/>
      <c r="VAH68" s="210"/>
      <c r="VAK68" s="201"/>
      <c r="VAL68" s="210"/>
      <c r="VAO68" s="201"/>
      <c r="VAP68" s="210"/>
      <c r="VAS68" s="201"/>
      <c r="VAT68" s="210"/>
      <c r="VAW68" s="201"/>
      <c r="VAX68" s="210"/>
      <c r="VBA68" s="201"/>
      <c r="VBB68" s="210"/>
      <c r="VBE68" s="201"/>
      <c r="VBF68" s="210"/>
      <c r="VBI68" s="201"/>
      <c r="VBJ68" s="210"/>
      <c r="VBM68" s="201"/>
      <c r="VBN68" s="210"/>
      <c r="VBQ68" s="201"/>
      <c r="VBR68" s="210"/>
      <c r="VBU68" s="201"/>
      <c r="VBV68" s="210"/>
      <c r="VBY68" s="201"/>
      <c r="VBZ68" s="210"/>
      <c r="VCC68" s="201"/>
      <c r="VCD68" s="210"/>
      <c r="VCG68" s="201"/>
      <c r="VCH68" s="210"/>
      <c r="VCK68" s="201"/>
      <c r="VCL68" s="210"/>
      <c r="VCO68" s="201"/>
      <c r="VCP68" s="210"/>
      <c r="VCS68" s="201"/>
      <c r="VCT68" s="210"/>
      <c r="VCW68" s="201"/>
      <c r="VCX68" s="210"/>
      <c r="VDA68" s="201"/>
      <c r="VDB68" s="210"/>
      <c r="VDE68" s="201"/>
      <c r="VDF68" s="210"/>
      <c r="VDI68" s="201"/>
      <c r="VDJ68" s="210"/>
      <c r="VDM68" s="201"/>
      <c r="VDN68" s="210"/>
      <c r="VDQ68" s="201"/>
      <c r="VDR68" s="210"/>
      <c r="VDU68" s="201"/>
      <c r="VDV68" s="210"/>
      <c r="VDY68" s="201"/>
      <c r="VDZ68" s="210"/>
      <c r="VEC68" s="201"/>
      <c r="VED68" s="210"/>
      <c r="VEG68" s="201"/>
      <c r="VEH68" s="210"/>
      <c r="VEK68" s="201"/>
      <c r="VEL68" s="210"/>
      <c r="VEO68" s="201"/>
      <c r="VEP68" s="210"/>
      <c r="VES68" s="201"/>
      <c r="VET68" s="210"/>
      <c r="VEW68" s="201"/>
      <c r="VEX68" s="210"/>
      <c r="VFA68" s="201"/>
      <c r="VFB68" s="210"/>
      <c r="VFE68" s="201"/>
      <c r="VFF68" s="210"/>
      <c r="VFI68" s="201"/>
      <c r="VFJ68" s="210"/>
      <c r="VFM68" s="201"/>
      <c r="VFN68" s="210"/>
      <c r="VFQ68" s="201"/>
      <c r="VFR68" s="210"/>
      <c r="VFU68" s="201"/>
      <c r="VFV68" s="210"/>
      <c r="VFY68" s="201"/>
      <c r="VFZ68" s="210"/>
      <c r="VGC68" s="201"/>
      <c r="VGD68" s="210"/>
      <c r="VGG68" s="201"/>
      <c r="VGH68" s="210"/>
      <c r="VGK68" s="201"/>
      <c r="VGL68" s="210"/>
      <c r="VGO68" s="201"/>
      <c r="VGP68" s="210"/>
      <c r="VGS68" s="201"/>
      <c r="VGT68" s="210"/>
      <c r="VGW68" s="201"/>
      <c r="VGX68" s="210"/>
      <c r="VHA68" s="201"/>
      <c r="VHB68" s="210"/>
      <c r="VHE68" s="201"/>
      <c r="VHF68" s="210"/>
      <c r="VHI68" s="201"/>
      <c r="VHJ68" s="210"/>
      <c r="VHM68" s="201"/>
      <c r="VHN68" s="210"/>
      <c r="VHQ68" s="201"/>
      <c r="VHR68" s="210"/>
      <c r="VHU68" s="201"/>
      <c r="VHV68" s="210"/>
      <c r="VHY68" s="201"/>
      <c r="VHZ68" s="210"/>
      <c r="VIC68" s="201"/>
      <c r="VID68" s="210"/>
      <c r="VIG68" s="201"/>
      <c r="VIH68" s="210"/>
      <c r="VIK68" s="201"/>
      <c r="VIL68" s="210"/>
      <c r="VIO68" s="201"/>
      <c r="VIP68" s="210"/>
      <c r="VIS68" s="201"/>
      <c r="VIT68" s="210"/>
      <c r="VIW68" s="201"/>
      <c r="VIX68" s="210"/>
      <c r="VJA68" s="201"/>
      <c r="VJB68" s="210"/>
      <c r="VJE68" s="201"/>
      <c r="VJF68" s="210"/>
      <c r="VJI68" s="201"/>
      <c r="VJJ68" s="210"/>
      <c r="VJM68" s="201"/>
      <c r="VJN68" s="210"/>
      <c r="VJQ68" s="201"/>
      <c r="VJR68" s="210"/>
      <c r="VJU68" s="201"/>
      <c r="VJV68" s="210"/>
      <c r="VJY68" s="201"/>
      <c r="VJZ68" s="210"/>
      <c r="VKC68" s="201"/>
      <c r="VKD68" s="210"/>
      <c r="VKG68" s="201"/>
      <c r="VKH68" s="210"/>
      <c r="VKK68" s="201"/>
      <c r="VKL68" s="210"/>
      <c r="VKO68" s="201"/>
      <c r="VKP68" s="210"/>
      <c r="VKS68" s="201"/>
      <c r="VKT68" s="210"/>
      <c r="VKW68" s="201"/>
      <c r="VKX68" s="210"/>
      <c r="VLA68" s="201"/>
      <c r="VLB68" s="210"/>
      <c r="VLE68" s="201"/>
      <c r="VLF68" s="210"/>
      <c r="VLI68" s="201"/>
      <c r="VLJ68" s="210"/>
      <c r="VLM68" s="201"/>
      <c r="VLN68" s="210"/>
      <c r="VLQ68" s="201"/>
      <c r="VLR68" s="210"/>
      <c r="VLU68" s="201"/>
      <c r="VLV68" s="210"/>
      <c r="VLY68" s="201"/>
      <c r="VLZ68" s="210"/>
      <c r="VMC68" s="201"/>
      <c r="VMD68" s="210"/>
      <c r="VMG68" s="201"/>
      <c r="VMH68" s="210"/>
      <c r="VMK68" s="201"/>
      <c r="VML68" s="210"/>
      <c r="VMO68" s="201"/>
      <c r="VMP68" s="210"/>
      <c r="VMS68" s="201"/>
      <c r="VMT68" s="210"/>
      <c r="VMW68" s="201"/>
      <c r="VMX68" s="210"/>
      <c r="VNA68" s="201"/>
      <c r="VNB68" s="210"/>
      <c r="VNE68" s="201"/>
      <c r="VNF68" s="210"/>
      <c r="VNI68" s="201"/>
      <c r="VNJ68" s="210"/>
      <c r="VNM68" s="201"/>
      <c r="VNN68" s="210"/>
      <c r="VNQ68" s="201"/>
      <c r="VNR68" s="210"/>
      <c r="VNU68" s="201"/>
      <c r="VNV68" s="210"/>
      <c r="VNY68" s="201"/>
      <c r="VNZ68" s="210"/>
      <c r="VOC68" s="201"/>
      <c r="VOD68" s="210"/>
      <c r="VOG68" s="201"/>
      <c r="VOH68" s="210"/>
      <c r="VOK68" s="201"/>
      <c r="VOL68" s="210"/>
      <c r="VOO68" s="201"/>
      <c r="VOP68" s="210"/>
      <c r="VOS68" s="201"/>
      <c r="VOT68" s="210"/>
      <c r="VOW68" s="201"/>
      <c r="VOX68" s="210"/>
      <c r="VPA68" s="201"/>
      <c r="VPB68" s="210"/>
      <c r="VPE68" s="201"/>
      <c r="VPF68" s="210"/>
      <c r="VPI68" s="201"/>
      <c r="VPJ68" s="210"/>
      <c r="VPM68" s="201"/>
      <c r="VPN68" s="210"/>
      <c r="VPQ68" s="201"/>
      <c r="VPR68" s="210"/>
      <c r="VPU68" s="201"/>
      <c r="VPV68" s="210"/>
      <c r="VPY68" s="201"/>
      <c r="VPZ68" s="210"/>
      <c r="VQC68" s="201"/>
      <c r="VQD68" s="210"/>
      <c r="VQG68" s="201"/>
      <c r="VQH68" s="210"/>
      <c r="VQK68" s="201"/>
      <c r="VQL68" s="210"/>
      <c r="VQO68" s="201"/>
      <c r="VQP68" s="210"/>
      <c r="VQS68" s="201"/>
      <c r="VQT68" s="210"/>
      <c r="VQW68" s="201"/>
      <c r="VQX68" s="210"/>
      <c r="VRA68" s="201"/>
      <c r="VRB68" s="210"/>
      <c r="VRE68" s="201"/>
      <c r="VRF68" s="210"/>
      <c r="VRI68" s="201"/>
      <c r="VRJ68" s="210"/>
      <c r="VRM68" s="201"/>
      <c r="VRN68" s="210"/>
      <c r="VRQ68" s="201"/>
      <c r="VRR68" s="210"/>
      <c r="VRU68" s="201"/>
      <c r="VRV68" s="210"/>
      <c r="VRY68" s="201"/>
      <c r="VRZ68" s="210"/>
      <c r="VSC68" s="201"/>
      <c r="VSD68" s="210"/>
      <c r="VSG68" s="201"/>
      <c r="VSH68" s="210"/>
      <c r="VSK68" s="201"/>
      <c r="VSL68" s="210"/>
      <c r="VSO68" s="201"/>
      <c r="VSP68" s="210"/>
      <c r="VSS68" s="201"/>
      <c r="VST68" s="210"/>
      <c r="VSW68" s="201"/>
      <c r="VSX68" s="210"/>
      <c r="VTA68" s="201"/>
      <c r="VTB68" s="210"/>
      <c r="VTE68" s="201"/>
      <c r="VTF68" s="210"/>
      <c r="VTI68" s="201"/>
      <c r="VTJ68" s="210"/>
      <c r="VTM68" s="201"/>
      <c r="VTN68" s="210"/>
      <c r="VTQ68" s="201"/>
      <c r="VTR68" s="210"/>
      <c r="VTU68" s="201"/>
      <c r="VTV68" s="210"/>
      <c r="VTY68" s="201"/>
      <c r="VTZ68" s="210"/>
      <c r="VUC68" s="201"/>
      <c r="VUD68" s="210"/>
      <c r="VUG68" s="201"/>
      <c r="VUH68" s="210"/>
      <c r="VUK68" s="201"/>
      <c r="VUL68" s="210"/>
      <c r="VUO68" s="201"/>
      <c r="VUP68" s="210"/>
      <c r="VUS68" s="201"/>
      <c r="VUT68" s="210"/>
      <c r="VUW68" s="201"/>
      <c r="VUX68" s="210"/>
      <c r="VVA68" s="201"/>
      <c r="VVB68" s="210"/>
      <c r="VVE68" s="201"/>
      <c r="VVF68" s="210"/>
      <c r="VVI68" s="201"/>
      <c r="VVJ68" s="210"/>
      <c r="VVM68" s="201"/>
      <c r="VVN68" s="210"/>
      <c r="VVQ68" s="201"/>
      <c r="VVR68" s="210"/>
      <c r="VVU68" s="201"/>
      <c r="VVV68" s="210"/>
      <c r="VVY68" s="201"/>
      <c r="VVZ68" s="210"/>
      <c r="VWC68" s="201"/>
      <c r="VWD68" s="210"/>
      <c r="VWG68" s="201"/>
      <c r="VWH68" s="210"/>
      <c r="VWK68" s="201"/>
      <c r="VWL68" s="210"/>
      <c r="VWO68" s="201"/>
      <c r="VWP68" s="210"/>
      <c r="VWS68" s="201"/>
      <c r="VWT68" s="210"/>
      <c r="VWW68" s="201"/>
      <c r="VWX68" s="210"/>
      <c r="VXA68" s="201"/>
      <c r="VXB68" s="210"/>
      <c r="VXE68" s="201"/>
      <c r="VXF68" s="210"/>
      <c r="VXI68" s="201"/>
      <c r="VXJ68" s="210"/>
      <c r="VXM68" s="201"/>
      <c r="VXN68" s="210"/>
      <c r="VXQ68" s="201"/>
      <c r="VXR68" s="210"/>
      <c r="VXU68" s="201"/>
      <c r="VXV68" s="210"/>
      <c r="VXY68" s="201"/>
      <c r="VXZ68" s="210"/>
      <c r="VYC68" s="201"/>
      <c r="VYD68" s="210"/>
      <c r="VYG68" s="201"/>
      <c r="VYH68" s="210"/>
      <c r="VYK68" s="201"/>
      <c r="VYL68" s="210"/>
      <c r="VYO68" s="201"/>
      <c r="VYP68" s="210"/>
      <c r="VYS68" s="201"/>
      <c r="VYT68" s="210"/>
      <c r="VYW68" s="201"/>
      <c r="VYX68" s="210"/>
      <c r="VZA68" s="201"/>
      <c r="VZB68" s="210"/>
      <c r="VZE68" s="201"/>
      <c r="VZF68" s="210"/>
      <c r="VZI68" s="201"/>
      <c r="VZJ68" s="210"/>
      <c r="VZM68" s="201"/>
      <c r="VZN68" s="210"/>
      <c r="VZQ68" s="201"/>
      <c r="VZR68" s="210"/>
      <c r="VZU68" s="201"/>
      <c r="VZV68" s="210"/>
      <c r="VZY68" s="201"/>
      <c r="VZZ68" s="210"/>
      <c r="WAC68" s="201"/>
      <c r="WAD68" s="210"/>
      <c r="WAG68" s="201"/>
      <c r="WAH68" s="210"/>
      <c r="WAK68" s="201"/>
      <c r="WAL68" s="210"/>
      <c r="WAO68" s="201"/>
      <c r="WAP68" s="210"/>
      <c r="WAS68" s="201"/>
      <c r="WAT68" s="210"/>
      <c r="WAW68" s="201"/>
      <c r="WAX68" s="210"/>
      <c r="WBA68" s="201"/>
      <c r="WBB68" s="210"/>
      <c r="WBE68" s="201"/>
      <c r="WBF68" s="210"/>
      <c r="WBI68" s="201"/>
      <c r="WBJ68" s="210"/>
      <c r="WBM68" s="201"/>
      <c r="WBN68" s="210"/>
      <c r="WBQ68" s="201"/>
      <c r="WBR68" s="210"/>
      <c r="WBU68" s="201"/>
      <c r="WBV68" s="210"/>
      <c r="WBY68" s="201"/>
      <c r="WBZ68" s="210"/>
      <c r="WCC68" s="201"/>
      <c r="WCD68" s="210"/>
      <c r="WCG68" s="201"/>
      <c r="WCH68" s="210"/>
      <c r="WCK68" s="201"/>
      <c r="WCL68" s="210"/>
      <c r="WCO68" s="201"/>
      <c r="WCP68" s="210"/>
      <c r="WCS68" s="201"/>
      <c r="WCT68" s="210"/>
      <c r="WCW68" s="201"/>
      <c r="WCX68" s="210"/>
      <c r="WDA68" s="201"/>
      <c r="WDB68" s="210"/>
      <c r="WDE68" s="201"/>
      <c r="WDF68" s="210"/>
      <c r="WDI68" s="201"/>
      <c r="WDJ68" s="210"/>
      <c r="WDM68" s="201"/>
      <c r="WDN68" s="210"/>
      <c r="WDQ68" s="201"/>
      <c r="WDR68" s="210"/>
      <c r="WDU68" s="201"/>
      <c r="WDV68" s="210"/>
      <c r="WDY68" s="201"/>
      <c r="WDZ68" s="210"/>
      <c r="WEC68" s="201"/>
      <c r="WED68" s="210"/>
      <c r="WEG68" s="201"/>
      <c r="WEH68" s="210"/>
      <c r="WEK68" s="201"/>
      <c r="WEL68" s="210"/>
      <c r="WEO68" s="201"/>
      <c r="WEP68" s="210"/>
      <c r="WES68" s="201"/>
      <c r="WET68" s="210"/>
      <c r="WEW68" s="201"/>
      <c r="WEX68" s="210"/>
      <c r="WFA68" s="201"/>
      <c r="WFB68" s="210"/>
      <c r="WFE68" s="201"/>
      <c r="WFF68" s="210"/>
      <c r="WFI68" s="201"/>
      <c r="WFJ68" s="210"/>
      <c r="WFM68" s="201"/>
      <c r="WFN68" s="210"/>
      <c r="WFQ68" s="201"/>
      <c r="WFR68" s="210"/>
      <c r="WFU68" s="201"/>
      <c r="WFV68" s="210"/>
      <c r="WFY68" s="201"/>
      <c r="WFZ68" s="210"/>
      <c r="WGC68" s="201"/>
      <c r="WGD68" s="210"/>
      <c r="WGG68" s="201"/>
      <c r="WGH68" s="210"/>
      <c r="WGK68" s="201"/>
      <c r="WGL68" s="210"/>
      <c r="WGO68" s="201"/>
      <c r="WGP68" s="210"/>
      <c r="WGS68" s="201"/>
      <c r="WGT68" s="210"/>
      <c r="WGW68" s="201"/>
      <c r="WGX68" s="210"/>
      <c r="WHA68" s="201"/>
      <c r="WHB68" s="210"/>
      <c r="WHE68" s="201"/>
      <c r="WHF68" s="210"/>
      <c r="WHI68" s="201"/>
      <c r="WHJ68" s="210"/>
      <c r="WHM68" s="201"/>
      <c r="WHN68" s="210"/>
      <c r="WHQ68" s="201"/>
      <c r="WHR68" s="210"/>
      <c r="WHU68" s="201"/>
      <c r="WHV68" s="210"/>
      <c r="WHY68" s="201"/>
      <c r="WHZ68" s="210"/>
      <c r="WIC68" s="201"/>
      <c r="WID68" s="210"/>
      <c r="WIG68" s="201"/>
      <c r="WIH68" s="210"/>
      <c r="WIK68" s="201"/>
      <c r="WIL68" s="210"/>
      <c r="WIO68" s="201"/>
      <c r="WIP68" s="210"/>
      <c r="WIS68" s="201"/>
      <c r="WIT68" s="210"/>
      <c r="WIW68" s="201"/>
      <c r="WIX68" s="210"/>
      <c r="WJA68" s="201"/>
      <c r="WJB68" s="210"/>
      <c r="WJE68" s="201"/>
      <c r="WJF68" s="210"/>
      <c r="WJI68" s="201"/>
      <c r="WJJ68" s="210"/>
      <c r="WJM68" s="201"/>
      <c r="WJN68" s="210"/>
      <c r="WJQ68" s="201"/>
      <c r="WJR68" s="210"/>
      <c r="WJU68" s="201"/>
      <c r="WJV68" s="210"/>
      <c r="WJY68" s="201"/>
      <c r="WJZ68" s="210"/>
      <c r="WKC68" s="201"/>
      <c r="WKD68" s="210"/>
      <c r="WKG68" s="201"/>
      <c r="WKH68" s="210"/>
      <c r="WKK68" s="201"/>
      <c r="WKL68" s="210"/>
      <c r="WKO68" s="201"/>
      <c r="WKP68" s="210"/>
      <c r="WKS68" s="201"/>
      <c r="WKT68" s="210"/>
      <c r="WKW68" s="201"/>
      <c r="WKX68" s="210"/>
      <c r="WLA68" s="201"/>
      <c r="WLB68" s="210"/>
      <c r="WLE68" s="201"/>
      <c r="WLF68" s="210"/>
      <c r="WLI68" s="201"/>
      <c r="WLJ68" s="210"/>
      <c r="WLM68" s="201"/>
      <c r="WLN68" s="210"/>
      <c r="WLQ68" s="201"/>
      <c r="WLR68" s="210"/>
      <c r="WLU68" s="201"/>
      <c r="WLV68" s="210"/>
      <c r="WLY68" s="201"/>
      <c r="WLZ68" s="210"/>
      <c r="WMC68" s="201"/>
      <c r="WMD68" s="210"/>
      <c r="WMG68" s="201"/>
      <c r="WMH68" s="210"/>
      <c r="WMK68" s="201"/>
      <c r="WML68" s="210"/>
      <c r="WMO68" s="201"/>
      <c r="WMP68" s="210"/>
      <c r="WMS68" s="201"/>
      <c r="WMT68" s="210"/>
      <c r="WMW68" s="201"/>
      <c r="WMX68" s="210"/>
      <c r="WNA68" s="201"/>
      <c r="WNB68" s="210"/>
      <c r="WNE68" s="201"/>
      <c r="WNF68" s="210"/>
      <c r="WNI68" s="201"/>
      <c r="WNJ68" s="210"/>
      <c r="WNM68" s="201"/>
      <c r="WNN68" s="210"/>
      <c r="WNQ68" s="201"/>
      <c r="WNR68" s="210"/>
      <c r="WNU68" s="201"/>
      <c r="WNV68" s="210"/>
      <c r="WNY68" s="201"/>
      <c r="WNZ68" s="210"/>
      <c r="WOC68" s="201"/>
      <c r="WOD68" s="210"/>
      <c r="WOG68" s="201"/>
      <c r="WOH68" s="210"/>
      <c r="WOK68" s="201"/>
      <c r="WOL68" s="210"/>
      <c r="WOO68" s="201"/>
      <c r="WOP68" s="210"/>
      <c r="WOS68" s="201"/>
      <c r="WOT68" s="210"/>
      <c r="WOW68" s="201"/>
      <c r="WOX68" s="210"/>
      <c r="WPA68" s="201"/>
      <c r="WPB68" s="210"/>
      <c r="WPE68" s="201"/>
      <c r="WPF68" s="210"/>
      <c r="WPI68" s="201"/>
      <c r="WPJ68" s="210"/>
      <c r="WPM68" s="201"/>
      <c r="WPN68" s="210"/>
      <c r="WPQ68" s="201"/>
      <c r="WPR68" s="210"/>
      <c r="WPU68" s="201"/>
      <c r="WPV68" s="210"/>
      <c r="WPY68" s="201"/>
      <c r="WPZ68" s="210"/>
      <c r="WQC68" s="201"/>
      <c r="WQD68" s="210"/>
      <c r="WQG68" s="201"/>
      <c r="WQH68" s="210"/>
      <c r="WQK68" s="201"/>
      <c r="WQL68" s="210"/>
      <c r="WQO68" s="201"/>
      <c r="WQP68" s="210"/>
      <c r="WQS68" s="201"/>
      <c r="WQT68" s="210"/>
      <c r="WQW68" s="201"/>
      <c r="WQX68" s="210"/>
      <c r="WRA68" s="201"/>
      <c r="WRB68" s="210"/>
      <c r="WRE68" s="201"/>
      <c r="WRF68" s="210"/>
      <c r="WRI68" s="201"/>
      <c r="WRJ68" s="210"/>
      <c r="WRM68" s="201"/>
      <c r="WRN68" s="210"/>
      <c r="WRQ68" s="201"/>
      <c r="WRR68" s="210"/>
      <c r="WRU68" s="201"/>
      <c r="WRV68" s="210"/>
      <c r="WRY68" s="201"/>
      <c r="WRZ68" s="210"/>
      <c r="WSC68" s="201"/>
      <c r="WSD68" s="210"/>
      <c r="WSG68" s="201"/>
      <c r="WSH68" s="210"/>
      <c r="WSK68" s="201"/>
      <c r="WSL68" s="210"/>
      <c r="WSO68" s="201"/>
      <c r="WSP68" s="210"/>
      <c r="WSS68" s="201"/>
      <c r="WST68" s="210"/>
      <c r="WSW68" s="201"/>
      <c r="WSX68" s="210"/>
      <c r="WTA68" s="201"/>
      <c r="WTB68" s="210"/>
      <c r="WTE68" s="201"/>
      <c r="WTF68" s="210"/>
      <c r="WTI68" s="201"/>
      <c r="WTJ68" s="210"/>
      <c r="WTM68" s="201"/>
      <c r="WTN68" s="210"/>
      <c r="WTQ68" s="201"/>
      <c r="WTR68" s="210"/>
      <c r="WTU68" s="201"/>
      <c r="WTV68" s="210"/>
      <c r="WTY68" s="201"/>
      <c r="WTZ68" s="210"/>
      <c r="WUC68" s="201"/>
      <c r="WUD68" s="210"/>
      <c r="WUG68" s="201"/>
      <c r="WUH68" s="210"/>
      <c r="WUK68" s="201"/>
      <c r="WUL68" s="210"/>
      <c r="WUO68" s="201"/>
      <c r="WUP68" s="210"/>
      <c r="WUS68" s="201"/>
      <c r="WUT68" s="210"/>
      <c r="WUW68" s="201"/>
      <c r="WUX68" s="210"/>
      <c r="WVA68" s="201"/>
      <c r="WVB68" s="210"/>
      <c r="WVE68" s="201"/>
      <c r="WVF68" s="210"/>
      <c r="WVI68" s="201"/>
      <c r="WVJ68" s="210"/>
      <c r="WVM68" s="201"/>
      <c r="WVN68" s="210"/>
      <c r="WVQ68" s="201"/>
      <c r="WVR68" s="210"/>
      <c r="WVU68" s="201"/>
      <c r="WVV68" s="210"/>
      <c r="WVY68" s="201"/>
      <c r="WVZ68" s="210"/>
      <c r="WWC68" s="201"/>
      <c r="WWD68" s="210"/>
      <c r="WWG68" s="201"/>
      <c r="WWH68" s="210"/>
      <c r="WWK68" s="201"/>
      <c r="WWL68" s="210"/>
      <c r="WWO68" s="201"/>
      <c r="WWP68" s="210"/>
      <c r="WWS68" s="201"/>
      <c r="WWT68" s="210"/>
      <c r="WWW68" s="201"/>
      <c r="WWX68" s="210"/>
      <c r="WXA68" s="201"/>
      <c r="WXB68" s="210"/>
      <c r="WXE68" s="201"/>
      <c r="WXF68" s="210"/>
      <c r="WXI68" s="201"/>
      <c r="WXJ68" s="210"/>
      <c r="WXM68" s="201"/>
      <c r="WXN68" s="210"/>
      <c r="WXQ68" s="201"/>
      <c r="WXR68" s="210"/>
      <c r="WXU68" s="201"/>
      <c r="WXV68" s="210"/>
      <c r="WXY68" s="201"/>
      <c r="WXZ68" s="210"/>
      <c r="WYC68" s="201"/>
      <c r="WYD68" s="210"/>
      <c r="WYG68" s="201"/>
      <c r="WYH68" s="210"/>
      <c r="WYK68" s="201"/>
      <c r="WYL68" s="210"/>
      <c r="WYO68" s="201"/>
      <c r="WYP68" s="210"/>
      <c r="WYS68" s="201"/>
      <c r="WYT68" s="210"/>
      <c r="WYW68" s="201"/>
      <c r="WYX68" s="210"/>
      <c r="WZA68" s="201"/>
      <c r="WZB68" s="210"/>
      <c r="WZE68" s="201"/>
      <c r="WZF68" s="210"/>
      <c r="WZI68" s="201"/>
      <c r="WZJ68" s="210"/>
      <c r="WZM68" s="201"/>
      <c r="WZN68" s="210"/>
      <c r="WZQ68" s="201"/>
      <c r="WZR68" s="210"/>
      <c r="WZU68" s="201"/>
      <c r="WZV68" s="210"/>
      <c r="WZY68" s="201"/>
      <c r="WZZ68" s="210"/>
      <c r="XAC68" s="201"/>
      <c r="XAD68" s="210"/>
      <c r="XAG68" s="201"/>
      <c r="XAH68" s="210"/>
      <c r="XAK68" s="201"/>
      <c r="XAL68" s="210"/>
      <c r="XAO68" s="201"/>
      <c r="XAP68" s="210"/>
      <c r="XAS68" s="201"/>
      <c r="XAT68" s="210"/>
      <c r="XAW68" s="201"/>
      <c r="XAX68" s="210"/>
      <c r="XBA68" s="201"/>
      <c r="XBB68" s="210"/>
      <c r="XBE68" s="201"/>
      <c r="XBF68" s="210"/>
      <c r="XBI68" s="201"/>
      <c r="XBJ68" s="210"/>
      <c r="XBM68" s="201"/>
      <c r="XBN68" s="210"/>
      <c r="XBQ68" s="201"/>
      <c r="XBR68" s="210"/>
      <c r="XBU68" s="201"/>
      <c r="XBV68" s="210"/>
      <c r="XBY68" s="201"/>
      <c r="XBZ68" s="210"/>
      <c r="XCC68" s="201"/>
      <c r="XCD68" s="210"/>
      <c r="XCG68" s="201"/>
      <c r="XCH68" s="210"/>
      <c r="XCK68" s="201"/>
      <c r="XCL68" s="210"/>
      <c r="XCO68" s="201"/>
      <c r="XCP68" s="210"/>
      <c r="XCS68" s="201"/>
      <c r="XCT68" s="210"/>
      <c r="XCW68" s="201"/>
      <c r="XCX68" s="210"/>
      <c r="XDA68" s="201"/>
      <c r="XDB68" s="210"/>
      <c r="XDE68" s="201"/>
      <c r="XDF68" s="210"/>
      <c r="XDI68" s="201"/>
      <c r="XDJ68" s="210"/>
      <c r="XDM68" s="201"/>
      <c r="XDN68" s="210"/>
      <c r="XDQ68" s="201"/>
      <c r="XDR68" s="210"/>
      <c r="XDU68" s="201"/>
      <c r="XDV68" s="210"/>
      <c r="XDY68" s="201"/>
      <c r="XDZ68" s="210"/>
      <c r="XEC68" s="201"/>
      <c r="XED68" s="210"/>
      <c r="XEG68" s="201"/>
      <c r="XEH68" s="210"/>
      <c r="XEK68" s="201"/>
      <c r="XEL68" s="210"/>
      <c r="XEO68" s="201"/>
      <c r="XEP68" s="210"/>
      <c r="XES68" s="201"/>
      <c r="XET68" s="210"/>
      <c r="XEW68" s="201"/>
      <c r="XEX68" s="210"/>
      <c r="XFA68" s="201"/>
      <c r="XFB68" s="210"/>
    </row>
    <row r="69" spans="1:1022 1025:2046 2049:3070 3073:4094 4097:5118 5121:6142 6145:7166 7169:8190 8193:9214 9217:10238 10241:11262 11265:12286 12289:13310 13313:14334 14337:15358 15361:16382" s="60" customFormat="1" x14ac:dyDescent="0.2">
      <c r="A69" s="57">
        <f t="shared" si="0"/>
        <v>60</v>
      </c>
      <c r="B69" s="210" t="s">
        <v>56</v>
      </c>
      <c r="C69" s="210" t="s">
        <v>701</v>
      </c>
      <c r="D69" s="60">
        <f>'WP II-E-3.1'!D64</f>
        <v>-38905344</v>
      </c>
      <c r="E69" s="197" t="s">
        <v>701</v>
      </c>
      <c r="F69" s="60">
        <f t="shared" si="3"/>
        <v>-38905344</v>
      </c>
      <c r="H69" s="58" t="s">
        <v>720</v>
      </c>
      <c r="I69" s="201"/>
      <c r="J69" s="217"/>
      <c r="M69" s="201"/>
      <c r="N69" s="217"/>
      <c r="Q69" s="201"/>
      <c r="R69" s="217"/>
      <c r="U69" s="201"/>
      <c r="V69" s="217"/>
      <c r="Y69" s="201"/>
      <c r="Z69" s="217"/>
      <c r="AC69" s="201"/>
      <c r="AD69" s="217"/>
      <c r="AG69" s="201"/>
      <c r="AH69" s="217"/>
      <c r="AK69" s="201"/>
      <c r="AL69" s="217"/>
      <c r="AO69" s="201"/>
      <c r="AP69" s="217"/>
      <c r="AS69" s="201"/>
      <c r="AT69" s="217"/>
      <c r="AW69" s="201"/>
      <c r="AX69" s="217"/>
      <c r="BA69" s="201"/>
      <c r="BB69" s="217"/>
      <c r="BE69" s="201"/>
      <c r="BF69" s="217"/>
      <c r="BI69" s="201"/>
      <c r="BJ69" s="217"/>
      <c r="BM69" s="201"/>
      <c r="BN69" s="217"/>
      <c r="BQ69" s="201"/>
      <c r="BR69" s="217"/>
      <c r="BU69" s="201"/>
      <c r="BV69" s="217"/>
      <c r="BY69" s="201"/>
      <c r="BZ69" s="217"/>
      <c r="CC69" s="201"/>
      <c r="CD69" s="217"/>
      <c r="CG69" s="201"/>
      <c r="CH69" s="217"/>
      <c r="CK69" s="201"/>
      <c r="CL69" s="217"/>
      <c r="CO69" s="201"/>
      <c r="CP69" s="217"/>
      <c r="CS69" s="201"/>
      <c r="CT69" s="217"/>
      <c r="CW69" s="201"/>
      <c r="CX69" s="217"/>
      <c r="DA69" s="201"/>
      <c r="DB69" s="217"/>
      <c r="DE69" s="201"/>
      <c r="DF69" s="217"/>
      <c r="DI69" s="201"/>
      <c r="DJ69" s="217"/>
      <c r="DM69" s="201"/>
      <c r="DN69" s="217"/>
      <c r="DQ69" s="201"/>
      <c r="DR69" s="217"/>
      <c r="DU69" s="201"/>
      <c r="DV69" s="217"/>
      <c r="DY69" s="201"/>
      <c r="DZ69" s="217"/>
      <c r="EC69" s="201"/>
      <c r="ED69" s="217"/>
      <c r="EG69" s="201"/>
      <c r="EH69" s="217"/>
      <c r="EK69" s="201"/>
      <c r="EL69" s="217"/>
      <c r="EO69" s="201"/>
      <c r="EP69" s="217"/>
      <c r="ES69" s="201"/>
      <c r="ET69" s="217"/>
      <c r="EW69" s="201"/>
      <c r="EX69" s="217"/>
      <c r="FA69" s="201"/>
      <c r="FB69" s="217"/>
      <c r="FE69" s="201"/>
      <c r="FF69" s="217"/>
      <c r="FI69" s="201"/>
      <c r="FJ69" s="217"/>
      <c r="FM69" s="201"/>
      <c r="FN69" s="217"/>
      <c r="FQ69" s="201"/>
      <c r="FR69" s="217"/>
      <c r="FU69" s="201"/>
      <c r="FV69" s="217"/>
      <c r="FY69" s="201"/>
      <c r="FZ69" s="217"/>
      <c r="GC69" s="201"/>
      <c r="GD69" s="217"/>
      <c r="GG69" s="201"/>
      <c r="GH69" s="217"/>
      <c r="GK69" s="201"/>
      <c r="GL69" s="217"/>
      <c r="GO69" s="201"/>
      <c r="GP69" s="217"/>
      <c r="GS69" s="201"/>
      <c r="GT69" s="217"/>
      <c r="GW69" s="201"/>
      <c r="GX69" s="217"/>
      <c r="HA69" s="201"/>
      <c r="HB69" s="217"/>
      <c r="HE69" s="201"/>
      <c r="HF69" s="217"/>
      <c r="HI69" s="201"/>
      <c r="HJ69" s="217"/>
      <c r="HM69" s="201"/>
      <c r="HN69" s="217"/>
      <c r="HQ69" s="201"/>
      <c r="HR69" s="217"/>
      <c r="HU69" s="201"/>
      <c r="HV69" s="217"/>
      <c r="HY69" s="201"/>
      <c r="HZ69" s="217"/>
      <c r="IC69" s="201"/>
      <c r="ID69" s="217"/>
      <c r="IG69" s="201"/>
      <c r="IH69" s="217"/>
      <c r="IK69" s="201"/>
      <c r="IL69" s="217"/>
      <c r="IO69" s="201"/>
      <c r="IP69" s="217"/>
      <c r="IS69" s="201"/>
      <c r="IT69" s="217"/>
      <c r="IW69" s="201"/>
      <c r="IX69" s="217"/>
      <c r="JA69" s="201"/>
      <c r="JB69" s="217"/>
      <c r="JE69" s="201"/>
      <c r="JF69" s="217"/>
      <c r="JI69" s="201"/>
      <c r="JJ69" s="217"/>
      <c r="JM69" s="201"/>
      <c r="JN69" s="217"/>
      <c r="JQ69" s="201"/>
      <c r="JR69" s="217"/>
      <c r="JU69" s="201"/>
      <c r="JV69" s="217"/>
      <c r="JY69" s="201"/>
      <c r="JZ69" s="217"/>
      <c r="KC69" s="201"/>
      <c r="KD69" s="217"/>
      <c r="KG69" s="201"/>
      <c r="KH69" s="217"/>
      <c r="KK69" s="201"/>
      <c r="KL69" s="217"/>
      <c r="KO69" s="201"/>
      <c r="KP69" s="217"/>
      <c r="KS69" s="201"/>
      <c r="KT69" s="217"/>
      <c r="KW69" s="201"/>
      <c r="KX69" s="217"/>
      <c r="LA69" s="201"/>
      <c r="LB69" s="217"/>
      <c r="LE69" s="201"/>
      <c r="LF69" s="217"/>
      <c r="LI69" s="201"/>
      <c r="LJ69" s="217"/>
      <c r="LM69" s="201"/>
      <c r="LN69" s="217"/>
      <c r="LQ69" s="201"/>
      <c r="LR69" s="217"/>
      <c r="LU69" s="201"/>
      <c r="LV69" s="217"/>
      <c r="LY69" s="201"/>
      <c r="LZ69" s="217"/>
      <c r="MC69" s="201"/>
      <c r="MD69" s="217"/>
      <c r="MG69" s="201"/>
      <c r="MH69" s="217"/>
      <c r="MK69" s="201"/>
      <c r="ML69" s="217"/>
      <c r="MO69" s="201"/>
      <c r="MP69" s="217"/>
      <c r="MS69" s="201"/>
      <c r="MT69" s="217"/>
      <c r="MW69" s="201"/>
      <c r="MX69" s="217"/>
      <c r="NA69" s="201"/>
      <c r="NB69" s="217"/>
      <c r="NE69" s="201"/>
      <c r="NF69" s="217"/>
      <c r="NI69" s="201"/>
      <c r="NJ69" s="217"/>
      <c r="NM69" s="201"/>
      <c r="NN69" s="217"/>
      <c r="NQ69" s="201"/>
      <c r="NR69" s="217"/>
      <c r="NU69" s="201"/>
      <c r="NV69" s="217"/>
      <c r="NY69" s="201"/>
      <c r="NZ69" s="217"/>
      <c r="OC69" s="201"/>
      <c r="OD69" s="217"/>
      <c r="OG69" s="201"/>
      <c r="OH69" s="217"/>
      <c r="OK69" s="201"/>
      <c r="OL69" s="217"/>
      <c r="OO69" s="201"/>
      <c r="OP69" s="217"/>
      <c r="OS69" s="201"/>
      <c r="OT69" s="217"/>
      <c r="OW69" s="201"/>
      <c r="OX69" s="217"/>
      <c r="PA69" s="201"/>
      <c r="PB69" s="217"/>
      <c r="PE69" s="201"/>
      <c r="PF69" s="217"/>
      <c r="PI69" s="201"/>
      <c r="PJ69" s="217"/>
      <c r="PM69" s="201"/>
      <c r="PN69" s="217"/>
      <c r="PQ69" s="201"/>
      <c r="PR69" s="217"/>
      <c r="PU69" s="201"/>
      <c r="PV69" s="217"/>
      <c r="PY69" s="201"/>
      <c r="PZ69" s="217"/>
      <c r="QC69" s="201"/>
      <c r="QD69" s="217"/>
      <c r="QG69" s="201"/>
      <c r="QH69" s="217"/>
      <c r="QK69" s="201"/>
      <c r="QL69" s="217"/>
      <c r="QO69" s="201"/>
      <c r="QP69" s="217"/>
      <c r="QS69" s="201"/>
      <c r="QT69" s="217"/>
      <c r="QW69" s="201"/>
      <c r="QX69" s="217"/>
      <c r="RA69" s="201"/>
      <c r="RB69" s="217"/>
      <c r="RE69" s="201"/>
      <c r="RF69" s="217"/>
      <c r="RI69" s="201"/>
      <c r="RJ69" s="217"/>
      <c r="RM69" s="201"/>
      <c r="RN69" s="217"/>
      <c r="RQ69" s="201"/>
      <c r="RR69" s="217"/>
      <c r="RU69" s="201"/>
      <c r="RV69" s="217"/>
      <c r="RY69" s="201"/>
      <c r="RZ69" s="217"/>
      <c r="SC69" s="201"/>
      <c r="SD69" s="217"/>
      <c r="SG69" s="201"/>
      <c r="SH69" s="217"/>
      <c r="SK69" s="201"/>
      <c r="SL69" s="217"/>
      <c r="SO69" s="201"/>
      <c r="SP69" s="217"/>
      <c r="SS69" s="201"/>
      <c r="ST69" s="217"/>
      <c r="SW69" s="201"/>
      <c r="SX69" s="217"/>
      <c r="TA69" s="201"/>
      <c r="TB69" s="217"/>
      <c r="TE69" s="201"/>
      <c r="TF69" s="217"/>
      <c r="TI69" s="201"/>
      <c r="TJ69" s="217"/>
      <c r="TM69" s="201"/>
      <c r="TN69" s="217"/>
      <c r="TQ69" s="201"/>
      <c r="TR69" s="217"/>
      <c r="TU69" s="201"/>
      <c r="TV69" s="217"/>
      <c r="TY69" s="201"/>
      <c r="TZ69" s="217"/>
      <c r="UC69" s="201"/>
      <c r="UD69" s="217"/>
      <c r="UG69" s="201"/>
      <c r="UH69" s="217"/>
      <c r="UK69" s="201"/>
      <c r="UL69" s="217"/>
      <c r="UO69" s="201"/>
      <c r="UP69" s="217"/>
      <c r="US69" s="201"/>
      <c r="UT69" s="217"/>
      <c r="UW69" s="201"/>
      <c r="UX69" s="217"/>
      <c r="VA69" s="201"/>
      <c r="VB69" s="217"/>
      <c r="VE69" s="201"/>
      <c r="VF69" s="217"/>
      <c r="VI69" s="201"/>
      <c r="VJ69" s="217"/>
      <c r="VM69" s="201"/>
      <c r="VN69" s="217"/>
      <c r="VQ69" s="201"/>
      <c r="VR69" s="217"/>
      <c r="VU69" s="201"/>
      <c r="VV69" s="217"/>
      <c r="VY69" s="201"/>
      <c r="VZ69" s="217"/>
      <c r="WC69" s="201"/>
      <c r="WD69" s="217"/>
      <c r="WG69" s="201"/>
      <c r="WH69" s="217"/>
      <c r="WK69" s="201"/>
      <c r="WL69" s="217"/>
      <c r="WO69" s="201"/>
      <c r="WP69" s="217"/>
      <c r="WS69" s="201"/>
      <c r="WT69" s="217"/>
      <c r="WW69" s="201"/>
      <c r="WX69" s="217"/>
      <c r="XA69" s="201"/>
      <c r="XB69" s="217"/>
      <c r="XE69" s="201"/>
      <c r="XF69" s="217"/>
      <c r="XI69" s="201"/>
      <c r="XJ69" s="217"/>
      <c r="XM69" s="201"/>
      <c r="XN69" s="217"/>
      <c r="XQ69" s="201"/>
      <c r="XR69" s="217"/>
      <c r="XU69" s="201"/>
      <c r="XV69" s="217"/>
      <c r="XY69" s="201"/>
      <c r="XZ69" s="217"/>
      <c r="YC69" s="201"/>
      <c r="YD69" s="217"/>
      <c r="YG69" s="201"/>
      <c r="YH69" s="217"/>
      <c r="YK69" s="201"/>
      <c r="YL69" s="217"/>
      <c r="YO69" s="201"/>
      <c r="YP69" s="217"/>
      <c r="YS69" s="201"/>
      <c r="YT69" s="217"/>
      <c r="YW69" s="201"/>
      <c r="YX69" s="217"/>
      <c r="ZA69" s="201"/>
      <c r="ZB69" s="217"/>
      <c r="ZE69" s="201"/>
      <c r="ZF69" s="217"/>
      <c r="ZI69" s="201"/>
      <c r="ZJ69" s="217"/>
      <c r="ZM69" s="201"/>
      <c r="ZN69" s="217"/>
      <c r="ZQ69" s="201"/>
      <c r="ZR69" s="217"/>
      <c r="ZU69" s="201"/>
      <c r="ZV69" s="217"/>
      <c r="ZY69" s="201"/>
      <c r="ZZ69" s="217"/>
      <c r="AAC69" s="201"/>
      <c r="AAD69" s="217"/>
      <c r="AAG69" s="201"/>
      <c r="AAH69" s="217"/>
      <c r="AAK69" s="201"/>
      <c r="AAL69" s="217"/>
      <c r="AAO69" s="201"/>
      <c r="AAP69" s="217"/>
      <c r="AAS69" s="201"/>
      <c r="AAT69" s="217"/>
      <c r="AAW69" s="201"/>
      <c r="AAX69" s="217"/>
      <c r="ABA69" s="201"/>
      <c r="ABB69" s="217"/>
      <c r="ABE69" s="201"/>
      <c r="ABF69" s="217"/>
      <c r="ABI69" s="201"/>
      <c r="ABJ69" s="217"/>
      <c r="ABM69" s="201"/>
      <c r="ABN69" s="217"/>
      <c r="ABQ69" s="201"/>
      <c r="ABR69" s="217"/>
      <c r="ABU69" s="201"/>
      <c r="ABV69" s="217"/>
      <c r="ABY69" s="201"/>
      <c r="ABZ69" s="217"/>
      <c r="ACC69" s="201"/>
      <c r="ACD69" s="217"/>
      <c r="ACG69" s="201"/>
      <c r="ACH69" s="217"/>
      <c r="ACK69" s="201"/>
      <c r="ACL69" s="217"/>
      <c r="ACO69" s="201"/>
      <c r="ACP69" s="217"/>
      <c r="ACS69" s="201"/>
      <c r="ACT69" s="217"/>
      <c r="ACW69" s="201"/>
      <c r="ACX69" s="217"/>
      <c r="ADA69" s="201"/>
      <c r="ADB69" s="217"/>
      <c r="ADE69" s="201"/>
      <c r="ADF69" s="217"/>
      <c r="ADI69" s="201"/>
      <c r="ADJ69" s="217"/>
      <c r="ADM69" s="201"/>
      <c r="ADN69" s="217"/>
      <c r="ADQ69" s="201"/>
      <c r="ADR69" s="217"/>
      <c r="ADU69" s="201"/>
      <c r="ADV69" s="217"/>
      <c r="ADY69" s="201"/>
      <c r="ADZ69" s="217"/>
      <c r="AEC69" s="201"/>
      <c r="AED69" s="217"/>
      <c r="AEG69" s="201"/>
      <c r="AEH69" s="217"/>
      <c r="AEK69" s="201"/>
      <c r="AEL69" s="217"/>
      <c r="AEO69" s="201"/>
      <c r="AEP69" s="217"/>
      <c r="AES69" s="201"/>
      <c r="AET69" s="217"/>
      <c r="AEW69" s="201"/>
      <c r="AEX69" s="217"/>
      <c r="AFA69" s="201"/>
      <c r="AFB69" s="217"/>
      <c r="AFE69" s="201"/>
      <c r="AFF69" s="217"/>
      <c r="AFI69" s="201"/>
      <c r="AFJ69" s="217"/>
      <c r="AFM69" s="201"/>
      <c r="AFN69" s="217"/>
      <c r="AFQ69" s="201"/>
      <c r="AFR69" s="217"/>
      <c r="AFU69" s="201"/>
      <c r="AFV69" s="217"/>
      <c r="AFY69" s="201"/>
      <c r="AFZ69" s="217"/>
      <c r="AGC69" s="201"/>
      <c r="AGD69" s="217"/>
      <c r="AGG69" s="201"/>
      <c r="AGH69" s="217"/>
      <c r="AGK69" s="201"/>
      <c r="AGL69" s="217"/>
      <c r="AGO69" s="201"/>
      <c r="AGP69" s="217"/>
      <c r="AGS69" s="201"/>
      <c r="AGT69" s="217"/>
      <c r="AGW69" s="201"/>
      <c r="AGX69" s="217"/>
      <c r="AHA69" s="201"/>
      <c r="AHB69" s="217"/>
      <c r="AHE69" s="201"/>
      <c r="AHF69" s="217"/>
      <c r="AHI69" s="201"/>
      <c r="AHJ69" s="217"/>
      <c r="AHM69" s="201"/>
      <c r="AHN69" s="217"/>
      <c r="AHQ69" s="201"/>
      <c r="AHR69" s="217"/>
      <c r="AHU69" s="201"/>
      <c r="AHV69" s="217"/>
      <c r="AHY69" s="201"/>
      <c r="AHZ69" s="217"/>
      <c r="AIC69" s="201"/>
      <c r="AID69" s="217"/>
      <c r="AIG69" s="201"/>
      <c r="AIH69" s="217"/>
      <c r="AIK69" s="201"/>
      <c r="AIL69" s="217"/>
      <c r="AIO69" s="201"/>
      <c r="AIP69" s="217"/>
      <c r="AIS69" s="201"/>
      <c r="AIT69" s="217"/>
      <c r="AIW69" s="201"/>
      <c r="AIX69" s="217"/>
      <c r="AJA69" s="201"/>
      <c r="AJB69" s="217"/>
      <c r="AJE69" s="201"/>
      <c r="AJF69" s="217"/>
      <c r="AJI69" s="201"/>
      <c r="AJJ69" s="217"/>
      <c r="AJM69" s="201"/>
      <c r="AJN69" s="217"/>
      <c r="AJQ69" s="201"/>
      <c r="AJR69" s="217"/>
      <c r="AJU69" s="201"/>
      <c r="AJV69" s="217"/>
      <c r="AJY69" s="201"/>
      <c r="AJZ69" s="217"/>
      <c r="AKC69" s="201"/>
      <c r="AKD69" s="217"/>
      <c r="AKG69" s="201"/>
      <c r="AKH69" s="217"/>
      <c r="AKK69" s="201"/>
      <c r="AKL69" s="217"/>
      <c r="AKO69" s="201"/>
      <c r="AKP69" s="217"/>
      <c r="AKS69" s="201"/>
      <c r="AKT69" s="217"/>
      <c r="AKW69" s="201"/>
      <c r="AKX69" s="217"/>
      <c r="ALA69" s="201"/>
      <c r="ALB69" s="217"/>
      <c r="ALE69" s="201"/>
      <c r="ALF69" s="217"/>
      <c r="ALI69" s="201"/>
      <c r="ALJ69" s="217"/>
      <c r="ALM69" s="201"/>
      <c r="ALN69" s="217"/>
      <c r="ALQ69" s="201"/>
      <c r="ALR69" s="217"/>
      <c r="ALU69" s="201"/>
      <c r="ALV69" s="217"/>
      <c r="ALY69" s="201"/>
      <c r="ALZ69" s="217"/>
      <c r="AMC69" s="201"/>
      <c r="AMD69" s="217"/>
      <c r="AMG69" s="201"/>
      <c r="AMH69" s="217"/>
      <c r="AMK69" s="201"/>
      <c r="AML69" s="217"/>
      <c r="AMO69" s="201"/>
      <c r="AMP69" s="217"/>
      <c r="AMS69" s="201"/>
      <c r="AMT69" s="217"/>
      <c r="AMW69" s="201"/>
      <c r="AMX69" s="217"/>
      <c r="ANA69" s="201"/>
      <c r="ANB69" s="217"/>
      <c r="ANE69" s="201"/>
      <c r="ANF69" s="217"/>
      <c r="ANI69" s="201"/>
      <c r="ANJ69" s="217"/>
      <c r="ANM69" s="201"/>
      <c r="ANN69" s="217"/>
      <c r="ANQ69" s="201"/>
      <c r="ANR69" s="217"/>
      <c r="ANU69" s="201"/>
      <c r="ANV69" s="217"/>
      <c r="ANY69" s="201"/>
      <c r="ANZ69" s="217"/>
      <c r="AOC69" s="201"/>
      <c r="AOD69" s="217"/>
      <c r="AOG69" s="201"/>
      <c r="AOH69" s="217"/>
      <c r="AOK69" s="201"/>
      <c r="AOL69" s="217"/>
      <c r="AOO69" s="201"/>
      <c r="AOP69" s="217"/>
      <c r="AOS69" s="201"/>
      <c r="AOT69" s="217"/>
      <c r="AOW69" s="201"/>
      <c r="AOX69" s="217"/>
      <c r="APA69" s="201"/>
      <c r="APB69" s="217"/>
      <c r="APE69" s="201"/>
      <c r="APF69" s="217"/>
      <c r="API69" s="201"/>
      <c r="APJ69" s="217"/>
      <c r="APM69" s="201"/>
      <c r="APN69" s="217"/>
      <c r="APQ69" s="201"/>
      <c r="APR69" s="217"/>
      <c r="APU69" s="201"/>
      <c r="APV69" s="217"/>
      <c r="APY69" s="201"/>
      <c r="APZ69" s="217"/>
      <c r="AQC69" s="201"/>
      <c r="AQD69" s="217"/>
      <c r="AQG69" s="201"/>
      <c r="AQH69" s="217"/>
      <c r="AQK69" s="201"/>
      <c r="AQL69" s="217"/>
      <c r="AQO69" s="201"/>
      <c r="AQP69" s="217"/>
      <c r="AQS69" s="201"/>
      <c r="AQT69" s="217"/>
      <c r="AQW69" s="201"/>
      <c r="AQX69" s="217"/>
      <c r="ARA69" s="201"/>
      <c r="ARB69" s="217"/>
      <c r="ARE69" s="201"/>
      <c r="ARF69" s="217"/>
      <c r="ARI69" s="201"/>
      <c r="ARJ69" s="217"/>
      <c r="ARM69" s="201"/>
      <c r="ARN69" s="217"/>
      <c r="ARQ69" s="201"/>
      <c r="ARR69" s="217"/>
      <c r="ARU69" s="201"/>
      <c r="ARV69" s="217"/>
      <c r="ARY69" s="201"/>
      <c r="ARZ69" s="217"/>
      <c r="ASC69" s="201"/>
      <c r="ASD69" s="217"/>
      <c r="ASG69" s="201"/>
      <c r="ASH69" s="217"/>
      <c r="ASK69" s="201"/>
      <c r="ASL69" s="217"/>
      <c r="ASO69" s="201"/>
      <c r="ASP69" s="217"/>
      <c r="ASS69" s="201"/>
      <c r="AST69" s="217"/>
      <c r="ASW69" s="201"/>
      <c r="ASX69" s="217"/>
      <c r="ATA69" s="201"/>
      <c r="ATB69" s="217"/>
      <c r="ATE69" s="201"/>
      <c r="ATF69" s="217"/>
      <c r="ATI69" s="201"/>
      <c r="ATJ69" s="217"/>
      <c r="ATM69" s="201"/>
      <c r="ATN69" s="217"/>
      <c r="ATQ69" s="201"/>
      <c r="ATR69" s="217"/>
      <c r="ATU69" s="201"/>
      <c r="ATV69" s="217"/>
      <c r="ATY69" s="201"/>
      <c r="ATZ69" s="217"/>
      <c r="AUC69" s="201"/>
      <c r="AUD69" s="217"/>
      <c r="AUG69" s="201"/>
      <c r="AUH69" s="217"/>
      <c r="AUK69" s="201"/>
      <c r="AUL69" s="217"/>
      <c r="AUO69" s="201"/>
      <c r="AUP69" s="217"/>
      <c r="AUS69" s="201"/>
      <c r="AUT69" s="217"/>
      <c r="AUW69" s="201"/>
      <c r="AUX69" s="217"/>
      <c r="AVA69" s="201"/>
      <c r="AVB69" s="217"/>
      <c r="AVE69" s="201"/>
      <c r="AVF69" s="217"/>
      <c r="AVI69" s="201"/>
      <c r="AVJ69" s="217"/>
      <c r="AVM69" s="201"/>
      <c r="AVN69" s="217"/>
      <c r="AVQ69" s="201"/>
      <c r="AVR69" s="217"/>
      <c r="AVU69" s="201"/>
      <c r="AVV69" s="217"/>
      <c r="AVY69" s="201"/>
      <c r="AVZ69" s="217"/>
      <c r="AWC69" s="201"/>
      <c r="AWD69" s="217"/>
      <c r="AWG69" s="201"/>
      <c r="AWH69" s="217"/>
      <c r="AWK69" s="201"/>
      <c r="AWL69" s="217"/>
      <c r="AWO69" s="201"/>
      <c r="AWP69" s="217"/>
      <c r="AWS69" s="201"/>
      <c r="AWT69" s="217"/>
      <c r="AWW69" s="201"/>
      <c r="AWX69" s="217"/>
      <c r="AXA69" s="201"/>
      <c r="AXB69" s="217"/>
      <c r="AXE69" s="201"/>
      <c r="AXF69" s="217"/>
      <c r="AXI69" s="201"/>
      <c r="AXJ69" s="217"/>
      <c r="AXM69" s="201"/>
      <c r="AXN69" s="217"/>
      <c r="AXQ69" s="201"/>
      <c r="AXR69" s="217"/>
      <c r="AXU69" s="201"/>
      <c r="AXV69" s="217"/>
      <c r="AXY69" s="201"/>
      <c r="AXZ69" s="217"/>
      <c r="AYC69" s="201"/>
      <c r="AYD69" s="217"/>
      <c r="AYG69" s="201"/>
      <c r="AYH69" s="217"/>
      <c r="AYK69" s="201"/>
      <c r="AYL69" s="217"/>
      <c r="AYO69" s="201"/>
      <c r="AYP69" s="217"/>
      <c r="AYS69" s="201"/>
      <c r="AYT69" s="217"/>
      <c r="AYW69" s="201"/>
      <c r="AYX69" s="217"/>
      <c r="AZA69" s="201"/>
      <c r="AZB69" s="217"/>
      <c r="AZE69" s="201"/>
      <c r="AZF69" s="217"/>
      <c r="AZI69" s="201"/>
      <c r="AZJ69" s="217"/>
      <c r="AZM69" s="201"/>
      <c r="AZN69" s="217"/>
      <c r="AZQ69" s="201"/>
      <c r="AZR69" s="217"/>
      <c r="AZU69" s="201"/>
      <c r="AZV69" s="217"/>
      <c r="AZY69" s="201"/>
      <c r="AZZ69" s="217"/>
      <c r="BAC69" s="201"/>
      <c r="BAD69" s="217"/>
      <c r="BAG69" s="201"/>
      <c r="BAH69" s="217"/>
      <c r="BAK69" s="201"/>
      <c r="BAL69" s="217"/>
      <c r="BAO69" s="201"/>
      <c r="BAP69" s="217"/>
      <c r="BAS69" s="201"/>
      <c r="BAT69" s="217"/>
      <c r="BAW69" s="201"/>
      <c r="BAX69" s="217"/>
      <c r="BBA69" s="201"/>
      <c r="BBB69" s="217"/>
      <c r="BBE69" s="201"/>
      <c r="BBF69" s="217"/>
      <c r="BBI69" s="201"/>
      <c r="BBJ69" s="217"/>
      <c r="BBM69" s="201"/>
      <c r="BBN69" s="217"/>
      <c r="BBQ69" s="201"/>
      <c r="BBR69" s="217"/>
      <c r="BBU69" s="201"/>
      <c r="BBV69" s="217"/>
      <c r="BBY69" s="201"/>
      <c r="BBZ69" s="217"/>
      <c r="BCC69" s="201"/>
      <c r="BCD69" s="217"/>
      <c r="BCG69" s="201"/>
      <c r="BCH69" s="217"/>
      <c r="BCK69" s="201"/>
      <c r="BCL69" s="217"/>
      <c r="BCO69" s="201"/>
      <c r="BCP69" s="217"/>
      <c r="BCS69" s="201"/>
      <c r="BCT69" s="217"/>
      <c r="BCW69" s="201"/>
      <c r="BCX69" s="217"/>
      <c r="BDA69" s="201"/>
      <c r="BDB69" s="217"/>
      <c r="BDE69" s="201"/>
      <c r="BDF69" s="217"/>
      <c r="BDI69" s="201"/>
      <c r="BDJ69" s="217"/>
      <c r="BDM69" s="201"/>
      <c r="BDN69" s="217"/>
      <c r="BDQ69" s="201"/>
      <c r="BDR69" s="217"/>
      <c r="BDU69" s="201"/>
      <c r="BDV69" s="217"/>
      <c r="BDY69" s="201"/>
      <c r="BDZ69" s="217"/>
      <c r="BEC69" s="201"/>
      <c r="BED69" s="217"/>
      <c r="BEG69" s="201"/>
      <c r="BEH69" s="217"/>
      <c r="BEK69" s="201"/>
      <c r="BEL69" s="217"/>
      <c r="BEO69" s="201"/>
      <c r="BEP69" s="217"/>
      <c r="BES69" s="201"/>
      <c r="BET69" s="217"/>
      <c r="BEW69" s="201"/>
      <c r="BEX69" s="217"/>
      <c r="BFA69" s="201"/>
      <c r="BFB69" s="217"/>
      <c r="BFE69" s="201"/>
      <c r="BFF69" s="217"/>
      <c r="BFI69" s="201"/>
      <c r="BFJ69" s="217"/>
      <c r="BFM69" s="201"/>
      <c r="BFN69" s="217"/>
      <c r="BFQ69" s="201"/>
      <c r="BFR69" s="217"/>
      <c r="BFU69" s="201"/>
      <c r="BFV69" s="217"/>
      <c r="BFY69" s="201"/>
      <c r="BFZ69" s="217"/>
      <c r="BGC69" s="201"/>
      <c r="BGD69" s="217"/>
      <c r="BGG69" s="201"/>
      <c r="BGH69" s="217"/>
      <c r="BGK69" s="201"/>
      <c r="BGL69" s="217"/>
      <c r="BGO69" s="201"/>
      <c r="BGP69" s="217"/>
      <c r="BGS69" s="201"/>
      <c r="BGT69" s="217"/>
      <c r="BGW69" s="201"/>
      <c r="BGX69" s="217"/>
      <c r="BHA69" s="201"/>
      <c r="BHB69" s="217"/>
      <c r="BHE69" s="201"/>
      <c r="BHF69" s="217"/>
      <c r="BHI69" s="201"/>
      <c r="BHJ69" s="217"/>
      <c r="BHM69" s="201"/>
      <c r="BHN69" s="217"/>
      <c r="BHQ69" s="201"/>
      <c r="BHR69" s="217"/>
      <c r="BHU69" s="201"/>
      <c r="BHV69" s="217"/>
      <c r="BHY69" s="201"/>
      <c r="BHZ69" s="217"/>
      <c r="BIC69" s="201"/>
      <c r="BID69" s="217"/>
      <c r="BIG69" s="201"/>
      <c r="BIH69" s="217"/>
      <c r="BIK69" s="201"/>
      <c r="BIL69" s="217"/>
      <c r="BIO69" s="201"/>
      <c r="BIP69" s="217"/>
      <c r="BIS69" s="201"/>
      <c r="BIT69" s="217"/>
      <c r="BIW69" s="201"/>
      <c r="BIX69" s="217"/>
      <c r="BJA69" s="201"/>
      <c r="BJB69" s="217"/>
      <c r="BJE69" s="201"/>
      <c r="BJF69" s="217"/>
      <c r="BJI69" s="201"/>
      <c r="BJJ69" s="217"/>
      <c r="BJM69" s="201"/>
      <c r="BJN69" s="217"/>
      <c r="BJQ69" s="201"/>
      <c r="BJR69" s="217"/>
      <c r="BJU69" s="201"/>
      <c r="BJV69" s="217"/>
      <c r="BJY69" s="201"/>
      <c r="BJZ69" s="217"/>
      <c r="BKC69" s="201"/>
      <c r="BKD69" s="217"/>
      <c r="BKG69" s="201"/>
      <c r="BKH69" s="217"/>
      <c r="BKK69" s="201"/>
      <c r="BKL69" s="217"/>
      <c r="BKO69" s="201"/>
      <c r="BKP69" s="217"/>
      <c r="BKS69" s="201"/>
      <c r="BKT69" s="217"/>
      <c r="BKW69" s="201"/>
      <c r="BKX69" s="217"/>
      <c r="BLA69" s="201"/>
      <c r="BLB69" s="217"/>
      <c r="BLE69" s="201"/>
      <c r="BLF69" s="217"/>
      <c r="BLI69" s="201"/>
      <c r="BLJ69" s="217"/>
      <c r="BLM69" s="201"/>
      <c r="BLN69" s="217"/>
      <c r="BLQ69" s="201"/>
      <c r="BLR69" s="217"/>
      <c r="BLU69" s="201"/>
      <c r="BLV69" s="217"/>
      <c r="BLY69" s="201"/>
      <c r="BLZ69" s="217"/>
      <c r="BMC69" s="201"/>
      <c r="BMD69" s="217"/>
      <c r="BMG69" s="201"/>
      <c r="BMH69" s="217"/>
      <c r="BMK69" s="201"/>
      <c r="BML69" s="217"/>
      <c r="BMO69" s="201"/>
      <c r="BMP69" s="217"/>
      <c r="BMS69" s="201"/>
      <c r="BMT69" s="217"/>
      <c r="BMW69" s="201"/>
      <c r="BMX69" s="217"/>
      <c r="BNA69" s="201"/>
      <c r="BNB69" s="217"/>
      <c r="BNE69" s="201"/>
      <c r="BNF69" s="217"/>
      <c r="BNI69" s="201"/>
      <c r="BNJ69" s="217"/>
      <c r="BNM69" s="201"/>
      <c r="BNN69" s="217"/>
      <c r="BNQ69" s="201"/>
      <c r="BNR69" s="217"/>
      <c r="BNU69" s="201"/>
      <c r="BNV69" s="217"/>
      <c r="BNY69" s="201"/>
      <c r="BNZ69" s="217"/>
      <c r="BOC69" s="201"/>
      <c r="BOD69" s="217"/>
      <c r="BOG69" s="201"/>
      <c r="BOH69" s="217"/>
      <c r="BOK69" s="201"/>
      <c r="BOL69" s="217"/>
      <c r="BOO69" s="201"/>
      <c r="BOP69" s="217"/>
      <c r="BOS69" s="201"/>
      <c r="BOT69" s="217"/>
      <c r="BOW69" s="201"/>
      <c r="BOX69" s="217"/>
      <c r="BPA69" s="201"/>
      <c r="BPB69" s="217"/>
      <c r="BPE69" s="201"/>
      <c r="BPF69" s="217"/>
      <c r="BPI69" s="201"/>
      <c r="BPJ69" s="217"/>
      <c r="BPM69" s="201"/>
      <c r="BPN69" s="217"/>
      <c r="BPQ69" s="201"/>
      <c r="BPR69" s="217"/>
      <c r="BPU69" s="201"/>
      <c r="BPV69" s="217"/>
      <c r="BPY69" s="201"/>
      <c r="BPZ69" s="217"/>
      <c r="BQC69" s="201"/>
      <c r="BQD69" s="217"/>
      <c r="BQG69" s="201"/>
      <c r="BQH69" s="217"/>
      <c r="BQK69" s="201"/>
      <c r="BQL69" s="217"/>
      <c r="BQO69" s="201"/>
      <c r="BQP69" s="217"/>
      <c r="BQS69" s="201"/>
      <c r="BQT69" s="217"/>
      <c r="BQW69" s="201"/>
      <c r="BQX69" s="217"/>
      <c r="BRA69" s="201"/>
      <c r="BRB69" s="217"/>
      <c r="BRE69" s="201"/>
      <c r="BRF69" s="217"/>
      <c r="BRI69" s="201"/>
      <c r="BRJ69" s="217"/>
      <c r="BRM69" s="201"/>
      <c r="BRN69" s="217"/>
      <c r="BRQ69" s="201"/>
      <c r="BRR69" s="217"/>
      <c r="BRU69" s="201"/>
      <c r="BRV69" s="217"/>
      <c r="BRY69" s="201"/>
      <c r="BRZ69" s="217"/>
      <c r="BSC69" s="201"/>
      <c r="BSD69" s="217"/>
      <c r="BSG69" s="201"/>
      <c r="BSH69" s="217"/>
      <c r="BSK69" s="201"/>
      <c r="BSL69" s="217"/>
      <c r="BSO69" s="201"/>
      <c r="BSP69" s="217"/>
      <c r="BSS69" s="201"/>
      <c r="BST69" s="217"/>
      <c r="BSW69" s="201"/>
      <c r="BSX69" s="217"/>
      <c r="BTA69" s="201"/>
      <c r="BTB69" s="217"/>
      <c r="BTE69" s="201"/>
      <c r="BTF69" s="217"/>
      <c r="BTI69" s="201"/>
      <c r="BTJ69" s="217"/>
      <c r="BTM69" s="201"/>
      <c r="BTN69" s="217"/>
      <c r="BTQ69" s="201"/>
      <c r="BTR69" s="217"/>
      <c r="BTU69" s="201"/>
      <c r="BTV69" s="217"/>
      <c r="BTY69" s="201"/>
      <c r="BTZ69" s="217"/>
      <c r="BUC69" s="201"/>
      <c r="BUD69" s="217"/>
      <c r="BUG69" s="201"/>
      <c r="BUH69" s="217"/>
      <c r="BUK69" s="201"/>
      <c r="BUL69" s="217"/>
      <c r="BUO69" s="201"/>
      <c r="BUP69" s="217"/>
      <c r="BUS69" s="201"/>
      <c r="BUT69" s="217"/>
      <c r="BUW69" s="201"/>
      <c r="BUX69" s="217"/>
      <c r="BVA69" s="201"/>
      <c r="BVB69" s="217"/>
      <c r="BVE69" s="201"/>
      <c r="BVF69" s="217"/>
      <c r="BVI69" s="201"/>
      <c r="BVJ69" s="217"/>
      <c r="BVM69" s="201"/>
      <c r="BVN69" s="217"/>
      <c r="BVQ69" s="201"/>
      <c r="BVR69" s="217"/>
      <c r="BVU69" s="201"/>
      <c r="BVV69" s="217"/>
      <c r="BVY69" s="201"/>
      <c r="BVZ69" s="217"/>
      <c r="BWC69" s="201"/>
      <c r="BWD69" s="217"/>
      <c r="BWG69" s="201"/>
      <c r="BWH69" s="217"/>
      <c r="BWK69" s="201"/>
      <c r="BWL69" s="217"/>
      <c r="BWO69" s="201"/>
      <c r="BWP69" s="217"/>
      <c r="BWS69" s="201"/>
      <c r="BWT69" s="217"/>
      <c r="BWW69" s="201"/>
      <c r="BWX69" s="217"/>
      <c r="BXA69" s="201"/>
      <c r="BXB69" s="217"/>
      <c r="BXE69" s="201"/>
      <c r="BXF69" s="217"/>
      <c r="BXI69" s="201"/>
      <c r="BXJ69" s="217"/>
      <c r="BXM69" s="201"/>
      <c r="BXN69" s="217"/>
      <c r="BXQ69" s="201"/>
      <c r="BXR69" s="217"/>
      <c r="BXU69" s="201"/>
      <c r="BXV69" s="217"/>
      <c r="BXY69" s="201"/>
      <c r="BXZ69" s="217"/>
      <c r="BYC69" s="201"/>
      <c r="BYD69" s="217"/>
      <c r="BYG69" s="201"/>
      <c r="BYH69" s="217"/>
      <c r="BYK69" s="201"/>
      <c r="BYL69" s="217"/>
      <c r="BYO69" s="201"/>
      <c r="BYP69" s="217"/>
      <c r="BYS69" s="201"/>
      <c r="BYT69" s="217"/>
      <c r="BYW69" s="201"/>
      <c r="BYX69" s="217"/>
      <c r="BZA69" s="201"/>
      <c r="BZB69" s="217"/>
      <c r="BZE69" s="201"/>
      <c r="BZF69" s="217"/>
      <c r="BZI69" s="201"/>
      <c r="BZJ69" s="217"/>
      <c r="BZM69" s="201"/>
      <c r="BZN69" s="217"/>
      <c r="BZQ69" s="201"/>
      <c r="BZR69" s="217"/>
      <c r="BZU69" s="201"/>
      <c r="BZV69" s="217"/>
      <c r="BZY69" s="201"/>
      <c r="BZZ69" s="217"/>
      <c r="CAC69" s="201"/>
      <c r="CAD69" s="217"/>
      <c r="CAG69" s="201"/>
      <c r="CAH69" s="217"/>
      <c r="CAK69" s="201"/>
      <c r="CAL69" s="217"/>
      <c r="CAO69" s="201"/>
      <c r="CAP69" s="217"/>
      <c r="CAS69" s="201"/>
      <c r="CAT69" s="217"/>
      <c r="CAW69" s="201"/>
      <c r="CAX69" s="217"/>
      <c r="CBA69" s="201"/>
      <c r="CBB69" s="217"/>
      <c r="CBE69" s="201"/>
      <c r="CBF69" s="217"/>
      <c r="CBI69" s="201"/>
      <c r="CBJ69" s="217"/>
      <c r="CBM69" s="201"/>
      <c r="CBN69" s="217"/>
      <c r="CBQ69" s="201"/>
      <c r="CBR69" s="217"/>
      <c r="CBU69" s="201"/>
      <c r="CBV69" s="217"/>
      <c r="CBY69" s="201"/>
      <c r="CBZ69" s="217"/>
      <c r="CCC69" s="201"/>
      <c r="CCD69" s="217"/>
      <c r="CCG69" s="201"/>
      <c r="CCH69" s="217"/>
      <c r="CCK69" s="201"/>
      <c r="CCL69" s="217"/>
      <c r="CCO69" s="201"/>
      <c r="CCP69" s="217"/>
      <c r="CCS69" s="201"/>
      <c r="CCT69" s="217"/>
      <c r="CCW69" s="201"/>
      <c r="CCX69" s="217"/>
      <c r="CDA69" s="201"/>
      <c r="CDB69" s="217"/>
      <c r="CDE69" s="201"/>
      <c r="CDF69" s="217"/>
      <c r="CDI69" s="201"/>
      <c r="CDJ69" s="217"/>
      <c r="CDM69" s="201"/>
      <c r="CDN69" s="217"/>
      <c r="CDQ69" s="201"/>
      <c r="CDR69" s="217"/>
      <c r="CDU69" s="201"/>
      <c r="CDV69" s="217"/>
      <c r="CDY69" s="201"/>
      <c r="CDZ69" s="217"/>
      <c r="CEC69" s="201"/>
      <c r="CED69" s="217"/>
      <c r="CEG69" s="201"/>
      <c r="CEH69" s="217"/>
      <c r="CEK69" s="201"/>
      <c r="CEL69" s="217"/>
      <c r="CEO69" s="201"/>
      <c r="CEP69" s="217"/>
      <c r="CES69" s="201"/>
      <c r="CET69" s="217"/>
      <c r="CEW69" s="201"/>
      <c r="CEX69" s="217"/>
      <c r="CFA69" s="201"/>
      <c r="CFB69" s="217"/>
      <c r="CFE69" s="201"/>
      <c r="CFF69" s="217"/>
      <c r="CFI69" s="201"/>
      <c r="CFJ69" s="217"/>
      <c r="CFM69" s="201"/>
      <c r="CFN69" s="217"/>
      <c r="CFQ69" s="201"/>
      <c r="CFR69" s="217"/>
      <c r="CFU69" s="201"/>
      <c r="CFV69" s="217"/>
      <c r="CFY69" s="201"/>
      <c r="CFZ69" s="217"/>
      <c r="CGC69" s="201"/>
      <c r="CGD69" s="217"/>
      <c r="CGG69" s="201"/>
      <c r="CGH69" s="217"/>
      <c r="CGK69" s="201"/>
      <c r="CGL69" s="217"/>
      <c r="CGO69" s="201"/>
      <c r="CGP69" s="217"/>
      <c r="CGS69" s="201"/>
      <c r="CGT69" s="217"/>
      <c r="CGW69" s="201"/>
      <c r="CGX69" s="217"/>
      <c r="CHA69" s="201"/>
      <c r="CHB69" s="217"/>
      <c r="CHE69" s="201"/>
      <c r="CHF69" s="217"/>
      <c r="CHI69" s="201"/>
      <c r="CHJ69" s="217"/>
      <c r="CHM69" s="201"/>
      <c r="CHN69" s="217"/>
      <c r="CHQ69" s="201"/>
      <c r="CHR69" s="217"/>
      <c r="CHU69" s="201"/>
      <c r="CHV69" s="217"/>
      <c r="CHY69" s="201"/>
      <c r="CHZ69" s="217"/>
      <c r="CIC69" s="201"/>
      <c r="CID69" s="217"/>
      <c r="CIG69" s="201"/>
      <c r="CIH69" s="217"/>
      <c r="CIK69" s="201"/>
      <c r="CIL69" s="217"/>
      <c r="CIO69" s="201"/>
      <c r="CIP69" s="217"/>
      <c r="CIS69" s="201"/>
      <c r="CIT69" s="217"/>
      <c r="CIW69" s="201"/>
      <c r="CIX69" s="217"/>
      <c r="CJA69" s="201"/>
      <c r="CJB69" s="217"/>
      <c r="CJE69" s="201"/>
      <c r="CJF69" s="217"/>
      <c r="CJI69" s="201"/>
      <c r="CJJ69" s="217"/>
      <c r="CJM69" s="201"/>
      <c r="CJN69" s="217"/>
      <c r="CJQ69" s="201"/>
      <c r="CJR69" s="217"/>
      <c r="CJU69" s="201"/>
      <c r="CJV69" s="217"/>
      <c r="CJY69" s="201"/>
      <c r="CJZ69" s="217"/>
      <c r="CKC69" s="201"/>
      <c r="CKD69" s="217"/>
      <c r="CKG69" s="201"/>
      <c r="CKH69" s="217"/>
      <c r="CKK69" s="201"/>
      <c r="CKL69" s="217"/>
      <c r="CKO69" s="201"/>
      <c r="CKP69" s="217"/>
      <c r="CKS69" s="201"/>
      <c r="CKT69" s="217"/>
      <c r="CKW69" s="201"/>
      <c r="CKX69" s="217"/>
      <c r="CLA69" s="201"/>
      <c r="CLB69" s="217"/>
      <c r="CLE69" s="201"/>
      <c r="CLF69" s="217"/>
      <c r="CLI69" s="201"/>
      <c r="CLJ69" s="217"/>
      <c r="CLM69" s="201"/>
      <c r="CLN69" s="217"/>
      <c r="CLQ69" s="201"/>
      <c r="CLR69" s="217"/>
      <c r="CLU69" s="201"/>
      <c r="CLV69" s="217"/>
      <c r="CLY69" s="201"/>
      <c r="CLZ69" s="217"/>
      <c r="CMC69" s="201"/>
      <c r="CMD69" s="217"/>
      <c r="CMG69" s="201"/>
      <c r="CMH69" s="217"/>
      <c r="CMK69" s="201"/>
      <c r="CML69" s="217"/>
      <c r="CMO69" s="201"/>
      <c r="CMP69" s="217"/>
      <c r="CMS69" s="201"/>
      <c r="CMT69" s="217"/>
      <c r="CMW69" s="201"/>
      <c r="CMX69" s="217"/>
      <c r="CNA69" s="201"/>
      <c r="CNB69" s="217"/>
      <c r="CNE69" s="201"/>
      <c r="CNF69" s="217"/>
      <c r="CNI69" s="201"/>
      <c r="CNJ69" s="217"/>
      <c r="CNM69" s="201"/>
      <c r="CNN69" s="217"/>
      <c r="CNQ69" s="201"/>
      <c r="CNR69" s="217"/>
      <c r="CNU69" s="201"/>
      <c r="CNV69" s="217"/>
      <c r="CNY69" s="201"/>
      <c r="CNZ69" s="217"/>
      <c r="COC69" s="201"/>
      <c r="COD69" s="217"/>
      <c r="COG69" s="201"/>
      <c r="COH69" s="217"/>
      <c r="COK69" s="201"/>
      <c r="COL69" s="217"/>
      <c r="COO69" s="201"/>
      <c r="COP69" s="217"/>
      <c r="COS69" s="201"/>
      <c r="COT69" s="217"/>
      <c r="COW69" s="201"/>
      <c r="COX69" s="217"/>
      <c r="CPA69" s="201"/>
      <c r="CPB69" s="217"/>
      <c r="CPE69" s="201"/>
      <c r="CPF69" s="217"/>
      <c r="CPI69" s="201"/>
      <c r="CPJ69" s="217"/>
      <c r="CPM69" s="201"/>
      <c r="CPN69" s="217"/>
      <c r="CPQ69" s="201"/>
      <c r="CPR69" s="217"/>
      <c r="CPU69" s="201"/>
      <c r="CPV69" s="217"/>
      <c r="CPY69" s="201"/>
      <c r="CPZ69" s="217"/>
      <c r="CQC69" s="201"/>
      <c r="CQD69" s="217"/>
      <c r="CQG69" s="201"/>
      <c r="CQH69" s="217"/>
      <c r="CQK69" s="201"/>
      <c r="CQL69" s="217"/>
      <c r="CQO69" s="201"/>
      <c r="CQP69" s="217"/>
      <c r="CQS69" s="201"/>
      <c r="CQT69" s="217"/>
      <c r="CQW69" s="201"/>
      <c r="CQX69" s="217"/>
      <c r="CRA69" s="201"/>
      <c r="CRB69" s="217"/>
      <c r="CRE69" s="201"/>
      <c r="CRF69" s="217"/>
      <c r="CRI69" s="201"/>
      <c r="CRJ69" s="217"/>
      <c r="CRM69" s="201"/>
      <c r="CRN69" s="217"/>
      <c r="CRQ69" s="201"/>
      <c r="CRR69" s="217"/>
      <c r="CRU69" s="201"/>
      <c r="CRV69" s="217"/>
      <c r="CRY69" s="201"/>
      <c r="CRZ69" s="217"/>
      <c r="CSC69" s="201"/>
      <c r="CSD69" s="217"/>
      <c r="CSG69" s="201"/>
      <c r="CSH69" s="217"/>
      <c r="CSK69" s="201"/>
      <c r="CSL69" s="217"/>
      <c r="CSO69" s="201"/>
      <c r="CSP69" s="217"/>
      <c r="CSS69" s="201"/>
      <c r="CST69" s="217"/>
      <c r="CSW69" s="201"/>
      <c r="CSX69" s="217"/>
      <c r="CTA69" s="201"/>
      <c r="CTB69" s="217"/>
      <c r="CTE69" s="201"/>
      <c r="CTF69" s="217"/>
      <c r="CTI69" s="201"/>
      <c r="CTJ69" s="217"/>
      <c r="CTM69" s="201"/>
      <c r="CTN69" s="217"/>
      <c r="CTQ69" s="201"/>
      <c r="CTR69" s="217"/>
      <c r="CTU69" s="201"/>
      <c r="CTV69" s="217"/>
      <c r="CTY69" s="201"/>
      <c r="CTZ69" s="217"/>
      <c r="CUC69" s="201"/>
      <c r="CUD69" s="217"/>
      <c r="CUG69" s="201"/>
      <c r="CUH69" s="217"/>
      <c r="CUK69" s="201"/>
      <c r="CUL69" s="217"/>
      <c r="CUO69" s="201"/>
      <c r="CUP69" s="217"/>
      <c r="CUS69" s="201"/>
      <c r="CUT69" s="217"/>
      <c r="CUW69" s="201"/>
      <c r="CUX69" s="217"/>
      <c r="CVA69" s="201"/>
      <c r="CVB69" s="217"/>
      <c r="CVE69" s="201"/>
      <c r="CVF69" s="217"/>
      <c r="CVI69" s="201"/>
      <c r="CVJ69" s="217"/>
      <c r="CVM69" s="201"/>
      <c r="CVN69" s="217"/>
      <c r="CVQ69" s="201"/>
      <c r="CVR69" s="217"/>
      <c r="CVU69" s="201"/>
      <c r="CVV69" s="217"/>
      <c r="CVY69" s="201"/>
      <c r="CVZ69" s="217"/>
      <c r="CWC69" s="201"/>
      <c r="CWD69" s="217"/>
      <c r="CWG69" s="201"/>
      <c r="CWH69" s="217"/>
      <c r="CWK69" s="201"/>
      <c r="CWL69" s="217"/>
      <c r="CWO69" s="201"/>
      <c r="CWP69" s="217"/>
      <c r="CWS69" s="201"/>
      <c r="CWT69" s="217"/>
      <c r="CWW69" s="201"/>
      <c r="CWX69" s="217"/>
      <c r="CXA69" s="201"/>
      <c r="CXB69" s="217"/>
      <c r="CXE69" s="201"/>
      <c r="CXF69" s="217"/>
      <c r="CXI69" s="201"/>
      <c r="CXJ69" s="217"/>
      <c r="CXM69" s="201"/>
      <c r="CXN69" s="217"/>
      <c r="CXQ69" s="201"/>
      <c r="CXR69" s="217"/>
      <c r="CXU69" s="201"/>
      <c r="CXV69" s="217"/>
      <c r="CXY69" s="201"/>
      <c r="CXZ69" s="217"/>
      <c r="CYC69" s="201"/>
      <c r="CYD69" s="217"/>
      <c r="CYG69" s="201"/>
      <c r="CYH69" s="217"/>
      <c r="CYK69" s="201"/>
      <c r="CYL69" s="217"/>
      <c r="CYO69" s="201"/>
      <c r="CYP69" s="217"/>
      <c r="CYS69" s="201"/>
      <c r="CYT69" s="217"/>
      <c r="CYW69" s="201"/>
      <c r="CYX69" s="217"/>
      <c r="CZA69" s="201"/>
      <c r="CZB69" s="217"/>
      <c r="CZE69" s="201"/>
      <c r="CZF69" s="217"/>
      <c r="CZI69" s="201"/>
      <c r="CZJ69" s="217"/>
      <c r="CZM69" s="201"/>
      <c r="CZN69" s="217"/>
      <c r="CZQ69" s="201"/>
      <c r="CZR69" s="217"/>
      <c r="CZU69" s="201"/>
      <c r="CZV69" s="217"/>
      <c r="CZY69" s="201"/>
      <c r="CZZ69" s="217"/>
      <c r="DAC69" s="201"/>
      <c r="DAD69" s="217"/>
      <c r="DAG69" s="201"/>
      <c r="DAH69" s="217"/>
      <c r="DAK69" s="201"/>
      <c r="DAL69" s="217"/>
      <c r="DAO69" s="201"/>
      <c r="DAP69" s="217"/>
      <c r="DAS69" s="201"/>
      <c r="DAT69" s="217"/>
      <c r="DAW69" s="201"/>
      <c r="DAX69" s="217"/>
      <c r="DBA69" s="201"/>
      <c r="DBB69" s="217"/>
      <c r="DBE69" s="201"/>
      <c r="DBF69" s="217"/>
      <c r="DBI69" s="201"/>
      <c r="DBJ69" s="217"/>
      <c r="DBM69" s="201"/>
      <c r="DBN69" s="217"/>
      <c r="DBQ69" s="201"/>
      <c r="DBR69" s="217"/>
      <c r="DBU69" s="201"/>
      <c r="DBV69" s="217"/>
      <c r="DBY69" s="201"/>
      <c r="DBZ69" s="217"/>
      <c r="DCC69" s="201"/>
      <c r="DCD69" s="217"/>
      <c r="DCG69" s="201"/>
      <c r="DCH69" s="217"/>
      <c r="DCK69" s="201"/>
      <c r="DCL69" s="217"/>
      <c r="DCO69" s="201"/>
      <c r="DCP69" s="217"/>
      <c r="DCS69" s="201"/>
      <c r="DCT69" s="217"/>
      <c r="DCW69" s="201"/>
      <c r="DCX69" s="217"/>
      <c r="DDA69" s="201"/>
      <c r="DDB69" s="217"/>
      <c r="DDE69" s="201"/>
      <c r="DDF69" s="217"/>
      <c r="DDI69" s="201"/>
      <c r="DDJ69" s="217"/>
      <c r="DDM69" s="201"/>
      <c r="DDN69" s="217"/>
      <c r="DDQ69" s="201"/>
      <c r="DDR69" s="217"/>
      <c r="DDU69" s="201"/>
      <c r="DDV69" s="217"/>
      <c r="DDY69" s="201"/>
      <c r="DDZ69" s="217"/>
      <c r="DEC69" s="201"/>
      <c r="DED69" s="217"/>
      <c r="DEG69" s="201"/>
      <c r="DEH69" s="217"/>
      <c r="DEK69" s="201"/>
      <c r="DEL69" s="217"/>
      <c r="DEO69" s="201"/>
      <c r="DEP69" s="217"/>
      <c r="DES69" s="201"/>
      <c r="DET69" s="217"/>
      <c r="DEW69" s="201"/>
      <c r="DEX69" s="217"/>
      <c r="DFA69" s="201"/>
      <c r="DFB69" s="217"/>
      <c r="DFE69" s="201"/>
      <c r="DFF69" s="217"/>
      <c r="DFI69" s="201"/>
      <c r="DFJ69" s="217"/>
      <c r="DFM69" s="201"/>
      <c r="DFN69" s="217"/>
      <c r="DFQ69" s="201"/>
      <c r="DFR69" s="217"/>
      <c r="DFU69" s="201"/>
      <c r="DFV69" s="217"/>
      <c r="DFY69" s="201"/>
      <c r="DFZ69" s="217"/>
      <c r="DGC69" s="201"/>
      <c r="DGD69" s="217"/>
      <c r="DGG69" s="201"/>
      <c r="DGH69" s="217"/>
      <c r="DGK69" s="201"/>
      <c r="DGL69" s="217"/>
      <c r="DGO69" s="201"/>
      <c r="DGP69" s="217"/>
      <c r="DGS69" s="201"/>
      <c r="DGT69" s="217"/>
      <c r="DGW69" s="201"/>
      <c r="DGX69" s="217"/>
      <c r="DHA69" s="201"/>
      <c r="DHB69" s="217"/>
      <c r="DHE69" s="201"/>
      <c r="DHF69" s="217"/>
      <c r="DHI69" s="201"/>
      <c r="DHJ69" s="217"/>
      <c r="DHM69" s="201"/>
      <c r="DHN69" s="217"/>
      <c r="DHQ69" s="201"/>
      <c r="DHR69" s="217"/>
      <c r="DHU69" s="201"/>
      <c r="DHV69" s="217"/>
      <c r="DHY69" s="201"/>
      <c r="DHZ69" s="217"/>
      <c r="DIC69" s="201"/>
      <c r="DID69" s="217"/>
      <c r="DIG69" s="201"/>
      <c r="DIH69" s="217"/>
      <c r="DIK69" s="201"/>
      <c r="DIL69" s="217"/>
      <c r="DIO69" s="201"/>
      <c r="DIP69" s="217"/>
      <c r="DIS69" s="201"/>
      <c r="DIT69" s="217"/>
      <c r="DIW69" s="201"/>
      <c r="DIX69" s="217"/>
      <c r="DJA69" s="201"/>
      <c r="DJB69" s="217"/>
      <c r="DJE69" s="201"/>
      <c r="DJF69" s="217"/>
      <c r="DJI69" s="201"/>
      <c r="DJJ69" s="217"/>
      <c r="DJM69" s="201"/>
      <c r="DJN69" s="217"/>
      <c r="DJQ69" s="201"/>
      <c r="DJR69" s="217"/>
      <c r="DJU69" s="201"/>
      <c r="DJV69" s="217"/>
      <c r="DJY69" s="201"/>
      <c r="DJZ69" s="217"/>
      <c r="DKC69" s="201"/>
      <c r="DKD69" s="217"/>
      <c r="DKG69" s="201"/>
      <c r="DKH69" s="217"/>
      <c r="DKK69" s="201"/>
      <c r="DKL69" s="217"/>
      <c r="DKO69" s="201"/>
      <c r="DKP69" s="217"/>
      <c r="DKS69" s="201"/>
      <c r="DKT69" s="217"/>
      <c r="DKW69" s="201"/>
      <c r="DKX69" s="217"/>
      <c r="DLA69" s="201"/>
      <c r="DLB69" s="217"/>
      <c r="DLE69" s="201"/>
      <c r="DLF69" s="217"/>
      <c r="DLI69" s="201"/>
      <c r="DLJ69" s="217"/>
      <c r="DLM69" s="201"/>
      <c r="DLN69" s="217"/>
      <c r="DLQ69" s="201"/>
      <c r="DLR69" s="217"/>
      <c r="DLU69" s="201"/>
      <c r="DLV69" s="217"/>
      <c r="DLY69" s="201"/>
      <c r="DLZ69" s="217"/>
      <c r="DMC69" s="201"/>
      <c r="DMD69" s="217"/>
      <c r="DMG69" s="201"/>
      <c r="DMH69" s="217"/>
      <c r="DMK69" s="201"/>
      <c r="DML69" s="217"/>
      <c r="DMO69" s="201"/>
      <c r="DMP69" s="217"/>
      <c r="DMS69" s="201"/>
      <c r="DMT69" s="217"/>
      <c r="DMW69" s="201"/>
      <c r="DMX69" s="217"/>
      <c r="DNA69" s="201"/>
      <c r="DNB69" s="217"/>
      <c r="DNE69" s="201"/>
      <c r="DNF69" s="217"/>
      <c r="DNI69" s="201"/>
      <c r="DNJ69" s="217"/>
      <c r="DNM69" s="201"/>
      <c r="DNN69" s="217"/>
      <c r="DNQ69" s="201"/>
      <c r="DNR69" s="217"/>
      <c r="DNU69" s="201"/>
      <c r="DNV69" s="217"/>
      <c r="DNY69" s="201"/>
      <c r="DNZ69" s="217"/>
      <c r="DOC69" s="201"/>
      <c r="DOD69" s="217"/>
      <c r="DOG69" s="201"/>
      <c r="DOH69" s="217"/>
      <c r="DOK69" s="201"/>
      <c r="DOL69" s="217"/>
      <c r="DOO69" s="201"/>
      <c r="DOP69" s="217"/>
      <c r="DOS69" s="201"/>
      <c r="DOT69" s="217"/>
      <c r="DOW69" s="201"/>
      <c r="DOX69" s="217"/>
      <c r="DPA69" s="201"/>
      <c r="DPB69" s="217"/>
      <c r="DPE69" s="201"/>
      <c r="DPF69" s="217"/>
      <c r="DPI69" s="201"/>
      <c r="DPJ69" s="217"/>
      <c r="DPM69" s="201"/>
      <c r="DPN69" s="217"/>
      <c r="DPQ69" s="201"/>
      <c r="DPR69" s="217"/>
      <c r="DPU69" s="201"/>
      <c r="DPV69" s="217"/>
      <c r="DPY69" s="201"/>
      <c r="DPZ69" s="217"/>
      <c r="DQC69" s="201"/>
      <c r="DQD69" s="217"/>
      <c r="DQG69" s="201"/>
      <c r="DQH69" s="217"/>
      <c r="DQK69" s="201"/>
      <c r="DQL69" s="217"/>
      <c r="DQO69" s="201"/>
      <c r="DQP69" s="217"/>
      <c r="DQS69" s="201"/>
      <c r="DQT69" s="217"/>
      <c r="DQW69" s="201"/>
      <c r="DQX69" s="217"/>
      <c r="DRA69" s="201"/>
      <c r="DRB69" s="217"/>
      <c r="DRE69" s="201"/>
      <c r="DRF69" s="217"/>
      <c r="DRI69" s="201"/>
      <c r="DRJ69" s="217"/>
      <c r="DRM69" s="201"/>
      <c r="DRN69" s="217"/>
      <c r="DRQ69" s="201"/>
      <c r="DRR69" s="217"/>
      <c r="DRU69" s="201"/>
      <c r="DRV69" s="217"/>
      <c r="DRY69" s="201"/>
      <c r="DRZ69" s="217"/>
      <c r="DSC69" s="201"/>
      <c r="DSD69" s="217"/>
      <c r="DSG69" s="201"/>
      <c r="DSH69" s="217"/>
      <c r="DSK69" s="201"/>
      <c r="DSL69" s="217"/>
      <c r="DSO69" s="201"/>
      <c r="DSP69" s="217"/>
      <c r="DSS69" s="201"/>
      <c r="DST69" s="217"/>
      <c r="DSW69" s="201"/>
      <c r="DSX69" s="217"/>
      <c r="DTA69" s="201"/>
      <c r="DTB69" s="217"/>
      <c r="DTE69" s="201"/>
      <c r="DTF69" s="217"/>
      <c r="DTI69" s="201"/>
      <c r="DTJ69" s="217"/>
      <c r="DTM69" s="201"/>
      <c r="DTN69" s="217"/>
      <c r="DTQ69" s="201"/>
      <c r="DTR69" s="217"/>
      <c r="DTU69" s="201"/>
      <c r="DTV69" s="217"/>
      <c r="DTY69" s="201"/>
      <c r="DTZ69" s="217"/>
      <c r="DUC69" s="201"/>
      <c r="DUD69" s="217"/>
      <c r="DUG69" s="201"/>
      <c r="DUH69" s="217"/>
      <c r="DUK69" s="201"/>
      <c r="DUL69" s="217"/>
      <c r="DUO69" s="201"/>
      <c r="DUP69" s="217"/>
      <c r="DUS69" s="201"/>
      <c r="DUT69" s="217"/>
      <c r="DUW69" s="201"/>
      <c r="DUX69" s="217"/>
      <c r="DVA69" s="201"/>
      <c r="DVB69" s="217"/>
      <c r="DVE69" s="201"/>
      <c r="DVF69" s="217"/>
      <c r="DVI69" s="201"/>
      <c r="DVJ69" s="217"/>
      <c r="DVM69" s="201"/>
      <c r="DVN69" s="217"/>
      <c r="DVQ69" s="201"/>
      <c r="DVR69" s="217"/>
      <c r="DVU69" s="201"/>
      <c r="DVV69" s="217"/>
      <c r="DVY69" s="201"/>
      <c r="DVZ69" s="217"/>
      <c r="DWC69" s="201"/>
      <c r="DWD69" s="217"/>
      <c r="DWG69" s="201"/>
      <c r="DWH69" s="217"/>
      <c r="DWK69" s="201"/>
      <c r="DWL69" s="217"/>
      <c r="DWO69" s="201"/>
      <c r="DWP69" s="217"/>
      <c r="DWS69" s="201"/>
      <c r="DWT69" s="217"/>
      <c r="DWW69" s="201"/>
      <c r="DWX69" s="217"/>
      <c r="DXA69" s="201"/>
      <c r="DXB69" s="217"/>
      <c r="DXE69" s="201"/>
      <c r="DXF69" s="217"/>
      <c r="DXI69" s="201"/>
      <c r="DXJ69" s="217"/>
      <c r="DXM69" s="201"/>
      <c r="DXN69" s="217"/>
      <c r="DXQ69" s="201"/>
      <c r="DXR69" s="217"/>
      <c r="DXU69" s="201"/>
      <c r="DXV69" s="217"/>
      <c r="DXY69" s="201"/>
      <c r="DXZ69" s="217"/>
      <c r="DYC69" s="201"/>
      <c r="DYD69" s="217"/>
      <c r="DYG69" s="201"/>
      <c r="DYH69" s="217"/>
      <c r="DYK69" s="201"/>
      <c r="DYL69" s="217"/>
      <c r="DYO69" s="201"/>
      <c r="DYP69" s="217"/>
      <c r="DYS69" s="201"/>
      <c r="DYT69" s="217"/>
      <c r="DYW69" s="201"/>
      <c r="DYX69" s="217"/>
      <c r="DZA69" s="201"/>
      <c r="DZB69" s="217"/>
      <c r="DZE69" s="201"/>
      <c r="DZF69" s="217"/>
      <c r="DZI69" s="201"/>
      <c r="DZJ69" s="217"/>
      <c r="DZM69" s="201"/>
      <c r="DZN69" s="217"/>
      <c r="DZQ69" s="201"/>
      <c r="DZR69" s="217"/>
      <c r="DZU69" s="201"/>
      <c r="DZV69" s="217"/>
      <c r="DZY69" s="201"/>
      <c r="DZZ69" s="217"/>
      <c r="EAC69" s="201"/>
      <c r="EAD69" s="217"/>
      <c r="EAG69" s="201"/>
      <c r="EAH69" s="217"/>
      <c r="EAK69" s="201"/>
      <c r="EAL69" s="217"/>
      <c r="EAO69" s="201"/>
      <c r="EAP69" s="217"/>
      <c r="EAS69" s="201"/>
      <c r="EAT69" s="217"/>
      <c r="EAW69" s="201"/>
      <c r="EAX69" s="217"/>
      <c r="EBA69" s="201"/>
      <c r="EBB69" s="217"/>
      <c r="EBE69" s="201"/>
      <c r="EBF69" s="217"/>
      <c r="EBI69" s="201"/>
      <c r="EBJ69" s="217"/>
      <c r="EBM69" s="201"/>
      <c r="EBN69" s="217"/>
      <c r="EBQ69" s="201"/>
      <c r="EBR69" s="217"/>
      <c r="EBU69" s="201"/>
      <c r="EBV69" s="217"/>
      <c r="EBY69" s="201"/>
      <c r="EBZ69" s="217"/>
      <c r="ECC69" s="201"/>
      <c r="ECD69" s="217"/>
      <c r="ECG69" s="201"/>
      <c r="ECH69" s="217"/>
      <c r="ECK69" s="201"/>
      <c r="ECL69" s="217"/>
      <c r="ECO69" s="201"/>
      <c r="ECP69" s="217"/>
      <c r="ECS69" s="201"/>
      <c r="ECT69" s="217"/>
      <c r="ECW69" s="201"/>
      <c r="ECX69" s="217"/>
      <c r="EDA69" s="201"/>
      <c r="EDB69" s="217"/>
      <c r="EDE69" s="201"/>
      <c r="EDF69" s="217"/>
      <c r="EDI69" s="201"/>
      <c r="EDJ69" s="217"/>
      <c r="EDM69" s="201"/>
      <c r="EDN69" s="217"/>
      <c r="EDQ69" s="201"/>
      <c r="EDR69" s="217"/>
      <c r="EDU69" s="201"/>
      <c r="EDV69" s="217"/>
      <c r="EDY69" s="201"/>
      <c r="EDZ69" s="217"/>
      <c r="EEC69" s="201"/>
      <c r="EED69" s="217"/>
      <c r="EEG69" s="201"/>
      <c r="EEH69" s="217"/>
      <c r="EEK69" s="201"/>
      <c r="EEL69" s="217"/>
      <c r="EEO69" s="201"/>
      <c r="EEP69" s="217"/>
      <c r="EES69" s="201"/>
      <c r="EET69" s="217"/>
      <c r="EEW69" s="201"/>
      <c r="EEX69" s="217"/>
      <c r="EFA69" s="201"/>
      <c r="EFB69" s="217"/>
      <c r="EFE69" s="201"/>
      <c r="EFF69" s="217"/>
      <c r="EFI69" s="201"/>
      <c r="EFJ69" s="217"/>
      <c r="EFM69" s="201"/>
      <c r="EFN69" s="217"/>
      <c r="EFQ69" s="201"/>
      <c r="EFR69" s="217"/>
      <c r="EFU69" s="201"/>
      <c r="EFV69" s="217"/>
      <c r="EFY69" s="201"/>
      <c r="EFZ69" s="217"/>
      <c r="EGC69" s="201"/>
      <c r="EGD69" s="217"/>
      <c r="EGG69" s="201"/>
      <c r="EGH69" s="217"/>
      <c r="EGK69" s="201"/>
      <c r="EGL69" s="217"/>
      <c r="EGO69" s="201"/>
      <c r="EGP69" s="217"/>
      <c r="EGS69" s="201"/>
      <c r="EGT69" s="217"/>
      <c r="EGW69" s="201"/>
      <c r="EGX69" s="217"/>
      <c r="EHA69" s="201"/>
      <c r="EHB69" s="217"/>
      <c r="EHE69" s="201"/>
      <c r="EHF69" s="217"/>
      <c r="EHI69" s="201"/>
      <c r="EHJ69" s="217"/>
      <c r="EHM69" s="201"/>
      <c r="EHN69" s="217"/>
      <c r="EHQ69" s="201"/>
      <c r="EHR69" s="217"/>
      <c r="EHU69" s="201"/>
      <c r="EHV69" s="217"/>
      <c r="EHY69" s="201"/>
      <c r="EHZ69" s="217"/>
      <c r="EIC69" s="201"/>
      <c r="EID69" s="217"/>
      <c r="EIG69" s="201"/>
      <c r="EIH69" s="217"/>
      <c r="EIK69" s="201"/>
      <c r="EIL69" s="217"/>
      <c r="EIO69" s="201"/>
      <c r="EIP69" s="217"/>
      <c r="EIS69" s="201"/>
      <c r="EIT69" s="217"/>
      <c r="EIW69" s="201"/>
      <c r="EIX69" s="217"/>
      <c r="EJA69" s="201"/>
      <c r="EJB69" s="217"/>
      <c r="EJE69" s="201"/>
      <c r="EJF69" s="217"/>
      <c r="EJI69" s="201"/>
      <c r="EJJ69" s="217"/>
      <c r="EJM69" s="201"/>
      <c r="EJN69" s="217"/>
      <c r="EJQ69" s="201"/>
      <c r="EJR69" s="217"/>
      <c r="EJU69" s="201"/>
      <c r="EJV69" s="217"/>
      <c r="EJY69" s="201"/>
      <c r="EJZ69" s="217"/>
      <c r="EKC69" s="201"/>
      <c r="EKD69" s="217"/>
      <c r="EKG69" s="201"/>
      <c r="EKH69" s="217"/>
      <c r="EKK69" s="201"/>
      <c r="EKL69" s="217"/>
      <c r="EKO69" s="201"/>
      <c r="EKP69" s="217"/>
      <c r="EKS69" s="201"/>
      <c r="EKT69" s="217"/>
      <c r="EKW69" s="201"/>
      <c r="EKX69" s="217"/>
      <c r="ELA69" s="201"/>
      <c r="ELB69" s="217"/>
      <c r="ELE69" s="201"/>
      <c r="ELF69" s="217"/>
      <c r="ELI69" s="201"/>
      <c r="ELJ69" s="217"/>
      <c r="ELM69" s="201"/>
      <c r="ELN69" s="217"/>
      <c r="ELQ69" s="201"/>
      <c r="ELR69" s="217"/>
      <c r="ELU69" s="201"/>
      <c r="ELV69" s="217"/>
      <c r="ELY69" s="201"/>
      <c r="ELZ69" s="217"/>
      <c r="EMC69" s="201"/>
      <c r="EMD69" s="217"/>
      <c r="EMG69" s="201"/>
      <c r="EMH69" s="217"/>
      <c r="EMK69" s="201"/>
      <c r="EML69" s="217"/>
      <c r="EMO69" s="201"/>
      <c r="EMP69" s="217"/>
      <c r="EMS69" s="201"/>
      <c r="EMT69" s="217"/>
      <c r="EMW69" s="201"/>
      <c r="EMX69" s="217"/>
      <c r="ENA69" s="201"/>
      <c r="ENB69" s="217"/>
      <c r="ENE69" s="201"/>
      <c r="ENF69" s="217"/>
      <c r="ENI69" s="201"/>
      <c r="ENJ69" s="217"/>
      <c r="ENM69" s="201"/>
      <c r="ENN69" s="217"/>
      <c r="ENQ69" s="201"/>
      <c r="ENR69" s="217"/>
      <c r="ENU69" s="201"/>
      <c r="ENV69" s="217"/>
      <c r="ENY69" s="201"/>
      <c r="ENZ69" s="217"/>
      <c r="EOC69" s="201"/>
      <c r="EOD69" s="217"/>
      <c r="EOG69" s="201"/>
      <c r="EOH69" s="217"/>
      <c r="EOK69" s="201"/>
      <c r="EOL69" s="217"/>
      <c r="EOO69" s="201"/>
      <c r="EOP69" s="217"/>
      <c r="EOS69" s="201"/>
      <c r="EOT69" s="217"/>
      <c r="EOW69" s="201"/>
      <c r="EOX69" s="217"/>
      <c r="EPA69" s="201"/>
      <c r="EPB69" s="217"/>
      <c r="EPE69" s="201"/>
      <c r="EPF69" s="217"/>
      <c r="EPI69" s="201"/>
      <c r="EPJ69" s="217"/>
      <c r="EPM69" s="201"/>
      <c r="EPN69" s="217"/>
      <c r="EPQ69" s="201"/>
      <c r="EPR69" s="217"/>
      <c r="EPU69" s="201"/>
      <c r="EPV69" s="217"/>
      <c r="EPY69" s="201"/>
      <c r="EPZ69" s="217"/>
      <c r="EQC69" s="201"/>
      <c r="EQD69" s="217"/>
      <c r="EQG69" s="201"/>
      <c r="EQH69" s="217"/>
      <c r="EQK69" s="201"/>
      <c r="EQL69" s="217"/>
      <c r="EQO69" s="201"/>
      <c r="EQP69" s="217"/>
      <c r="EQS69" s="201"/>
      <c r="EQT69" s="217"/>
      <c r="EQW69" s="201"/>
      <c r="EQX69" s="217"/>
      <c r="ERA69" s="201"/>
      <c r="ERB69" s="217"/>
      <c r="ERE69" s="201"/>
      <c r="ERF69" s="217"/>
      <c r="ERI69" s="201"/>
      <c r="ERJ69" s="217"/>
      <c r="ERM69" s="201"/>
      <c r="ERN69" s="217"/>
      <c r="ERQ69" s="201"/>
      <c r="ERR69" s="217"/>
      <c r="ERU69" s="201"/>
      <c r="ERV69" s="217"/>
      <c r="ERY69" s="201"/>
      <c r="ERZ69" s="217"/>
      <c r="ESC69" s="201"/>
      <c r="ESD69" s="217"/>
      <c r="ESG69" s="201"/>
      <c r="ESH69" s="217"/>
      <c r="ESK69" s="201"/>
      <c r="ESL69" s="217"/>
      <c r="ESO69" s="201"/>
      <c r="ESP69" s="217"/>
      <c r="ESS69" s="201"/>
      <c r="EST69" s="217"/>
      <c r="ESW69" s="201"/>
      <c r="ESX69" s="217"/>
      <c r="ETA69" s="201"/>
      <c r="ETB69" s="217"/>
      <c r="ETE69" s="201"/>
      <c r="ETF69" s="217"/>
      <c r="ETI69" s="201"/>
      <c r="ETJ69" s="217"/>
      <c r="ETM69" s="201"/>
      <c r="ETN69" s="217"/>
      <c r="ETQ69" s="201"/>
      <c r="ETR69" s="217"/>
      <c r="ETU69" s="201"/>
      <c r="ETV69" s="217"/>
      <c r="ETY69" s="201"/>
      <c r="ETZ69" s="217"/>
      <c r="EUC69" s="201"/>
      <c r="EUD69" s="217"/>
      <c r="EUG69" s="201"/>
      <c r="EUH69" s="217"/>
      <c r="EUK69" s="201"/>
      <c r="EUL69" s="217"/>
      <c r="EUO69" s="201"/>
      <c r="EUP69" s="217"/>
      <c r="EUS69" s="201"/>
      <c r="EUT69" s="217"/>
      <c r="EUW69" s="201"/>
      <c r="EUX69" s="217"/>
      <c r="EVA69" s="201"/>
      <c r="EVB69" s="217"/>
      <c r="EVE69" s="201"/>
      <c r="EVF69" s="217"/>
      <c r="EVI69" s="201"/>
      <c r="EVJ69" s="217"/>
      <c r="EVM69" s="201"/>
      <c r="EVN69" s="217"/>
      <c r="EVQ69" s="201"/>
      <c r="EVR69" s="217"/>
      <c r="EVU69" s="201"/>
      <c r="EVV69" s="217"/>
      <c r="EVY69" s="201"/>
      <c r="EVZ69" s="217"/>
      <c r="EWC69" s="201"/>
      <c r="EWD69" s="217"/>
      <c r="EWG69" s="201"/>
      <c r="EWH69" s="217"/>
      <c r="EWK69" s="201"/>
      <c r="EWL69" s="217"/>
      <c r="EWO69" s="201"/>
      <c r="EWP69" s="217"/>
      <c r="EWS69" s="201"/>
      <c r="EWT69" s="217"/>
      <c r="EWW69" s="201"/>
      <c r="EWX69" s="217"/>
      <c r="EXA69" s="201"/>
      <c r="EXB69" s="217"/>
      <c r="EXE69" s="201"/>
      <c r="EXF69" s="217"/>
      <c r="EXI69" s="201"/>
      <c r="EXJ69" s="217"/>
      <c r="EXM69" s="201"/>
      <c r="EXN69" s="217"/>
      <c r="EXQ69" s="201"/>
      <c r="EXR69" s="217"/>
      <c r="EXU69" s="201"/>
      <c r="EXV69" s="217"/>
      <c r="EXY69" s="201"/>
      <c r="EXZ69" s="217"/>
      <c r="EYC69" s="201"/>
      <c r="EYD69" s="217"/>
      <c r="EYG69" s="201"/>
      <c r="EYH69" s="217"/>
      <c r="EYK69" s="201"/>
      <c r="EYL69" s="217"/>
      <c r="EYO69" s="201"/>
      <c r="EYP69" s="217"/>
      <c r="EYS69" s="201"/>
      <c r="EYT69" s="217"/>
      <c r="EYW69" s="201"/>
      <c r="EYX69" s="217"/>
      <c r="EZA69" s="201"/>
      <c r="EZB69" s="217"/>
      <c r="EZE69" s="201"/>
      <c r="EZF69" s="217"/>
      <c r="EZI69" s="201"/>
      <c r="EZJ69" s="217"/>
      <c r="EZM69" s="201"/>
      <c r="EZN69" s="217"/>
      <c r="EZQ69" s="201"/>
      <c r="EZR69" s="217"/>
      <c r="EZU69" s="201"/>
      <c r="EZV69" s="217"/>
      <c r="EZY69" s="201"/>
      <c r="EZZ69" s="217"/>
      <c r="FAC69" s="201"/>
      <c r="FAD69" s="217"/>
      <c r="FAG69" s="201"/>
      <c r="FAH69" s="217"/>
      <c r="FAK69" s="201"/>
      <c r="FAL69" s="217"/>
      <c r="FAO69" s="201"/>
      <c r="FAP69" s="217"/>
      <c r="FAS69" s="201"/>
      <c r="FAT69" s="217"/>
      <c r="FAW69" s="201"/>
      <c r="FAX69" s="217"/>
      <c r="FBA69" s="201"/>
      <c r="FBB69" s="217"/>
      <c r="FBE69" s="201"/>
      <c r="FBF69" s="217"/>
      <c r="FBI69" s="201"/>
      <c r="FBJ69" s="217"/>
      <c r="FBM69" s="201"/>
      <c r="FBN69" s="217"/>
      <c r="FBQ69" s="201"/>
      <c r="FBR69" s="217"/>
      <c r="FBU69" s="201"/>
      <c r="FBV69" s="217"/>
      <c r="FBY69" s="201"/>
      <c r="FBZ69" s="217"/>
      <c r="FCC69" s="201"/>
      <c r="FCD69" s="217"/>
      <c r="FCG69" s="201"/>
      <c r="FCH69" s="217"/>
      <c r="FCK69" s="201"/>
      <c r="FCL69" s="217"/>
      <c r="FCO69" s="201"/>
      <c r="FCP69" s="217"/>
      <c r="FCS69" s="201"/>
      <c r="FCT69" s="217"/>
      <c r="FCW69" s="201"/>
      <c r="FCX69" s="217"/>
      <c r="FDA69" s="201"/>
      <c r="FDB69" s="217"/>
      <c r="FDE69" s="201"/>
      <c r="FDF69" s="217"/>
      <c r="FDI69" s="201"/>
      <c r="FDJ69" s="217"/>
      <c r="FDM69" s="201"/>
      <c r="FDN69" s="217"/>
      <c r="FDQ69" s="201"/>
      <c r="FDR69" s="217"/>
      <c r="FDU69" s="201"/>
      <c r="FDV69" s="217"/>
      <c r="FDY69" s="201"/>
      <c r="FDZ69" s="217"/>
      <c r="FEC69" s="201"/>
      <c r="FED69" s="217"/>
      <c r="FEG69" s="201"/>
      <c r="FEH69" s="217"/>
      <c r="FEK69" s="201"/>
      <c r="FEL69" s="217"/>
      <c r="FEO69" s="201"/>
      <c r="FEP69" s="217"/>
      <c r="FES69" s="201"/>
      <c r="FET69" s="217"/>
      <c r="FEW69" s="201"/>
      <c r="FEX69" s="217"/>
      <c r="FFA69" s="201"/>
      <c r="FFB69" s="217"/>
      <c r="FFE69" s="201"/>
      <c r="FFF69" s="217"/>
      <c r="FFI69" s="201"/>
      <c r="FFJ69" s="217"/>
      <c r="FFM69" s="201"/>
      <c r="FFN69" s="217"/>
      <c r="FFQ69" s="201"/>
      <c r="FFR69" s="217"/>
      <c r="FFU69" s="201"/>
      <c r="FFV69" s="217"/>
      <c r="FFY69" s="201"/>
      <c r="FFZ69" s="217"/>
      <c r="FGC69" s="201"/>
      <c r="FGD69" s="217"/>
      <c r="FGG69" s="201"/>
      <c r="FGH69" s="217"/>
      <c r="FGK69" s="201"/>
      <c r="FGL69" s="217"/>
      <c r="FGO69" s="201"/>
      <c r="FGP69" s="217"/>
      <c r="FGS69" s="201"/>
      <c r="FGT69" s="217"/>
      <c r="FGW69" s="201"/>
      <c r="FGX69" s="217"/>
      <c r="FHA69" s="201"/>
      <c r="FHB69" s="217"/>
      <c r="FHE69" s="201"/>
      <c r="FHF69" s="217"/>
      <c r="FHI69" s="201"/>
      <c r="FHJ69" s="217"/>
      <c r="FHM69" s="201"/>
      <c r="FHN69" s="217"/>
      <c r="FHQ69" s="201"/>
      <c r="FHR69" s="217"/>
      <c r="FHU69" s="201"/>
      <c r="FHV69" s="217"/>
      <c r="FHY69" s="201"/>
      <c r="FHZ69" s="217"/>
      <c r="FIC69" s="201"/>
      <c r="FID69" s="217"/>
      <c r="FIG69" s="201"/>
      <c r="FIH69" s="217"/>
      <c r="FIK69" s="201"/>
      <c r="FIL69" s="217"/>
      <c r="FIO69" s="201"/>
      <c r="FIP69" s="217"/>
      <c r="FIS69" s="201"/>
      <c r="FIT69" s="217"/>
      <c r="FIW69" s="201"/>
      <c r="FIX69" s="217"/>
      <c r="FJA69" s="201"/>
      <c r="FJB69" s="217"/>
      <c r="FJE69" s="201"/>
      <c r="FJF69" s="217"/>
      <c r="FJI69" s="201"/>
      <c r="FJJ69" s="217"/>
      <c r="FJM69" s="201"/>
      <c r="FJN69" s="217"/>
      <c r="FJQ69" s="201"/>
      <c r="FJR69" s="217"/>
      <c r="FJU69" s="201"/>
      <c r="FJV69" s="217"/>
      <c r="FJY69" s="201"/>
      <c r="FJZ69" s="217"/>
      <c r="FKC69" s="201"/>
      <c r="FKD69" s="217"/>
      <c r="FKG69" s="201"/>
      <c r="FKH69" s="217"/>
      <c r="FKK69" s="201"/>
      <c r="FKL69" s="217"/>
      <c r="FKO69" s="201"/>
      <c r="FKP69" s="217"/>
      <c r="FKS69" s="201"/>
      <c r="FKT69" s="217"/>
      <c r="FKW69" s="201"/>
      <c r="FKX69" s="217"/>
      <c r="FLA69" s="201"/>
      <c r="FLB69" s="217"/>
      <c r="FLE69" s="201"/>
      <c r="FLF69" s="217"/>
      <c r="FLI69" s="201"/>
      <c r="FLJ69" s="217"/>
      <c r="FLM69" s="201"/>
      <c r="FLN69" s="217"/>
      <c r="FLQ69" s="201"/>
      <c r="FLR69" s="217"/>
      <c r="FLU69" s="201"/>
      <c r="FLV69" s="217"/>
      <c r="FLY69" s="201"/>
      <c r="FLZ69" s="217"/>
      <c r="FMC69" s="201"/>
      <c r="FMD69" s="217"/>
      <c r="FMG69" s="201"/>
      <c r="FMH69" s="217"/>
      <c r="FMK69" s="201"/>
      <c r="FML69" s="217"/>
      <c r="FMO69" s="201"/>
      <c r="FMP69" s="217"/>
      <c r="FMS69" s="201"/>
      <c r="FMT69" s="217"/>
      <c r="FMW69" s="201"/>
      <c r="FMX69" s="217"/>
      <c r="FNA69" s="201"/>
      <c r="FNB69" s="217"/>
      <c r="FNE69" s="201"/>
      <c r="FNF69" s="217"/>
      <c r="FNI69" s="201"/>
      <c r="FNJ69" s="217"/>
      <c r="FNM69" s="201"/>
      <c r="FNN69" s="217"/>
      <c r="FNQ69" s="201"/>
      <c r="FNR69" s="217"/>
      <c r="FNU69" s="201"/>
      <c r="FNV69" s="217"/>
      <c r="FNY69" s="201"/>
      <c r="FNZ69" s="217"/>
      <c r="FOC69" s="201"/>
      <c r="FOD69" s="217"/>
      <c r="FOG69" s="201"/>
      <c r="FOH69" s="217"/>
      <c r="FOK69" s="201"/>
      <c r="FOL69" s="217"/>
      <c r="FOO69" s="201"/>
      <c r="FOP69" s="217"/>
      <c r="FOS69" s="201"/>
      <c r="FOT69" s="217"/>
      <c r="FOW69" s="201"/>
      <c r="FOX69" s="217"/>
      <c r="FPA69" s="201"/>
      <c r="FPB69" s="217"/>
      <c r="FPE69" s="201"/>
      <c r="FPF69" s="217"/>
      <c r="FPI69" s="201"/>
      <c r="FPJ69" s="217"/>
      <c r="FPM69" s="201"/>
      <c r="FPN69" s="217"/>
      <c r="FPQ69" s="201"/>
      <c r="FPR69" s="217"/>
      <c r="FPU69" s="201"/>
      <c r="FPV69" s="217"/>
      <c r="FPY69" s="201"/>
      <c r="FPZ69" s="217"/>
      <c r="FQC69" s="201"/>
      <c r="FQD69" s="217"/>
      <c r="FQG69" s="201"/>
      <c r="FQH69" s="217"/>
      <c r="FQK69" s="201"/>
      <c r="FQL69" s="217"/>
      <c r="FQO69" s="201"/>
      <c r="FQP69" s="217"/>
      <c r="FQS69" s="201"/>
      <c r="FQT69" s="217"/>
      <c r="FQW69" s="201"/>
      <c r="FQX69" s="217"/>
      <c r="FRA69" s="201"/>
      <c r="FRB69" s="217"/>
      <c r="FRE69" s="201"/>
      <c r="FRF69" s="217"/>
      <c r="FRI69" s="201"/>
      <c r="FRJ69" s="217"/>
      <c r="FRM69" s="201"/>
      <c r="FRN69" s="217"/>
      <c r="FRQ69" s="201"/>
      <c r="FRR69" s="217"/>
      <c r="FRU69" s="201"/>
      <c r="FRV69" s="217"/>
      <c r="FRY69" s="201"/>
      <c r="FRZ69" s="217"/>
      <c r="FSC69" s="201"/>
      <c r="FSD69" s="217"/>
      <c r="FSG69" s="201"/>
      <c r="FSH69" s="217"/>
      <c r="FSK69" s="201"/>
      <c r="FSL69" s="217"/>
      <c r="FSO69" s="201"/>
      <c r="FSP69" s="217"/>
      <c r="FSS69" s="201"/>
      <c r="FST69" s="217"/>
      <c r="FSW69" s="201"/>
      <c r="FSX69" s="217"/>
      <c r="FTA69" s="201"/>
      <c r="FTB69" s="217"/>
      <c r="FTE69" s="201"/>
      <c r="FTF69" s="217"/>
      <c r="FTI69" s="201"/>
      <c r="FTJ69" s="217"/>
      <c r="FTM69" s="201"/>
      <c r="FTN69" s="217"/>
      <c r="FTQ69" s="201"/>
      <c r="FTR69" s="217"/>
      <c r="FTU69" s="201"/>
      <c r="FTV69" s="217"/>
      <c r="FTY69" s="201"/>
      <c r="FTZ69" s="217"/>
      <c r="FUC69" s="201"/>
      <c r="FUD69" s="217"/>
      <c r="FUG69" s="201"/>
      <c r="FUH69" s="217"/>
      <c r="FUK69" s="201"/>
      <c r="FUL69" s="217"/>
      <c r="FUO69" s="201"/>
      <c r="FUP69" s="217"/>
      <c r="FUS69" s="201"/>
      <c r="FUT69" s="217"/>
      <c r="FUW69" s="201"/>
      <c r="FUX69" s="217"/>
      <c r="FVA69" s="201"/>
      <c r="FVB69" s="217"/>
      <c r="FVE69" s="201"/>
      <c r="FVF69" s="217"/>
      <c r="FVI69" s="201"/>
      <c r="FVJ69" s="217"/>
      <c r="FVM69" s="201"/>
      <c r="FVN69" s="217"/>
      <c r="FVQ69" s="201"/>
      <c r="FVR69" s="217"/>
      <c r="FVU69" s="201"/>
      <c r="FVV69" s="217"/>
      <c r="FVY69" s="201"/>
      <c r="FVZ69" s="217"/>
      <c r="FWC69" s="201"/>
      <c r="FWD69" s="217"/>
      <c r="FWG69" s="201"/>
      <c r="FWH69" s="217"/>
      <c r="FWK69" s="201"/>
      <c r="FWL69" s="217"/>
      <c r="FWO69" s="201"/>
      <c r="FWP69" s="217"/>
      <c r="FWS69" s="201"/>
      <c r="FWT69" s="217"/>
      <c r="FWW69" s="201"/>
      <c r="FWX69" s="217"/>
      <c r="FXA69" s="201"/>
      <c r="FXB69" s="217"/>
      <c r="FXE69" s="201"/>
      <c r="FXF69" s="217"/>
      <c r="FXI69" s="201"/>
      <c r="FXJ69" s="217"/>
      <c r="FXM69" s="201"/>
      <c r="FXN69" s="217"/>
      <c r="FXQ69" s="201"/>
      <c r="FXR69" s="217"/>
      <c r="FXU69" s="201"/>
      <c r="FXV69" s="217"/>
      <c r="FXY69" s="201"/>
      <c r="FXZ69" s="217"/>
      <c r="FYC69" s="201"/>
      <c r="FYD69" s="217"/>
      <c r="FYG69" s="201"/>
      <c r="FYH69" s="217"/>
      <c r="FYK69" s="201"/>
      <c r="FYL69" s="217"/>
      <c r="FYO69" s="201"/>
      <c r="FYP69" s="217"/>
      <c r="FYS69" s="201"/>
      <c r="FYT69" s="217"/>
      <c r="FYW69" s="201"/>
      <c r="FYX69" s="217"/>
      <c r="FZA69" s="201"/>
      <c r="FZB69" s="217"/>
      <c r="FZE69" s="201"/>
      <c r="FZF69" s="217"/>
      <c r="FZI69" s="201"/>
      <c r="FZJ69" s="217"/>
      <c r="FZM69" s="201"/>
      <c r="FZN69" s="217"/>
      <c r="FZQ69" s="201"/>
      <c r="FZR69" s="217"/>
      <c r="FZU69" s="201"/>
      <c r="FZV69" s="217"/>
      <c r="FZY69" s="201"/>
      <c r="FZZ69" s="217"/>
      <c r="GAC69" s="201"/>
      <c r="GAD69" s="217"/>
      <c r="GAG69" s="201"/>
      <c r="GAH69" s="217"/>
      <c r="GAK69" s="201"/>
      <c r="GAL69" s="217"/>
      <c r="GAO69" s="201"/>
      <c r="GAP69" s="217"/>
      <c r="GAS69" s="201"/>
      <c r="GAT69" s="217"/>
      <c r="GAW69" s="201"/>
      <c r="GAX69" s="217"/>
      <c r="GBA69" s="201"/>
      <c r="GBB69" s="217"/>
      <c r="GBE69" s="201"/>
      <c r="GBF69" s="217"/>
      <c r="GBI69" s="201"/>
      <c r="GBJ69" s="217"/>
      <c r="GBM69" s="201"/>
      <c r="GBN69" s="217"/>
      <c r="GBQ69" s="201"/>
      <c r="GBR69" s="217"/>
      <c r="GBU69" s="201"/>
      <c r="GBV69" s="217"/>
      <c r="GBY69" s="201"/>
      <c r="GBZ69" s="217"/>
      <c r="GCC69" s="201"/>
      <c r="GCD69" s="217"/>
      <c r="GCG69" s="201"/>
      <c r="GCH69" s="217"/>
      <c r="GCK69" s="201"/>
      <c r="GCL69" s="217"/>
      <c r="GCO69" s="201"/>
      <c r="GCP69" s="217"/>
      <c r="GCS69" s="201"/>
      <c r="GCT69" s="217"/>
      <c r="GCW69" s="201"/>
      <c r="GCX69" s="217"/>
      <c r="GDA69" s="201"/>
      <c r="GDB69" s="217"/>
      <c r="GDE69" s="201"/>
      <c r="GDF69" s="217"/>
      <c r="GDI69" s="201"/>
      <c r="GDJ69" s="217"/>
      <c r="GDM69" s="201"/>
      <c r="GDN69" s="217"/>
      <c r="GDQ69" s="201"/>
      <c r="GDR69" s="217"/>
      <c r="GDU69" s="201"/>
      <c r="GDV69" s="217"/>
      <c r="GDY69" s="201"/>
      <c r="GDZ69" s="217"/>
      <c r="GEC69" s="201"/>
      <c r="GED69" s="217"/>
      <c r="GEG69" s="201"/>
      <c r="GEH69" s="217"/>
      <c r="GEK69" s="201"/>
      <c r="GEL69" s="217"/>
      <c r="GEO69" s="201"/>
      <c r="GEP69" s="217"/>
      <c r="GES69" s="201"/>
      <c r="GET69" s="217"/>
      <c r="GEW69" s="201"/>
      <c r="GEX69" s="217"/>
      <c r="GFA69" s="201"/>
      <c r="GFB69" s="217"/>
      <c r="GFE69" s="201"/>
      <c r="GFF69" s="217"/>
      <c r="GFI69" s="201"/>
      <c r="GFJ69" s="217"/>
      <c r="GFM69" s="201"/>
      <c r="GFN69" s="217"/>
      <c r="GFQ69" s="201"/>
      <c r="GFR69" s="217"/>
      <c r="GFU69" s="201"/>
      <c r="GFV69" s="217"/>
      <c r="GFY69" s="201"/>
      <c r="GFZ69" s="217"/>
      <c r="GGC69" s="201"/>
      <c r="GGD69" s="217"/>
      <c r="GGG69" s="201"/>
      <c r="GGH69" s="217"/>
      <c r="GGK69" s="201"/>
      <c r="GGL69" s="217"/>
      <c r="GGO69" s="201"/>
      <c r="GGP69" s="217"/>
      <c r="GGS69" s="201"/>
      <c r="GGT69" s="217"/>
      <c r="GGW69" s="201"/>
      <c r="GGX69" s="217"/>
      <c r="GHA69" s="201"/>
      <c r="GHB69" s="217"/>
      <c r="GHE69" s="201"/>
      <c r="GHF69" s="217"/>
      <c r="GHI69" s="201"/>
      <c r="GHJ69" s="217"/>
      <c r="GHM69" s="201"/>
      <c r="GHN69" s="217"/>
      <c r="GHQ69" s="201"/>
      <c r="GHR69" s="217"/>
      <c r="GHU69" s="201"/>
      <c r="GHV69" s="217"/>
      <c r="GHY69" s="201"/>
      <c r="GHZ69" s="217"/>
      <c r="GIC69" s="201"/>
      <c r="GID69" s="217"/>
      <c r="GIG69" s="201"/>
      <c r="GIH69" s="217"/>
      <c r="GIK69" s="201"/>
      <c r="GIL69" s="217"/>
      <c r="GIO69" s="201"/>
      <c r="GIP69" s="217"/>
      <c r="GIS69" s="201"/>
      <c r="GIT69" s="217"/>
      <c r="GIW69" s="201"/>
      <c r="GIX69" s="217"/>
      <c r="GJA69" s="201"/>
      <c r="GJB69" s="217"/>
      <c r="GJE69" s="201"/>
      <c r="GJF69" s="217"/>
      <c r="GJI69" s="201"/>
      <c r="GJJ69" s="217"/>
      <c r="GJM69" s="201"/>
      <c r="GJN69" s="217"/>
      <c r="GJQ69" s="201"/>
      <c r="GJR69" s="217"/>
      <c r="GJU69" s="201"/>
      <c r="GJV69" s="217"/>
      <c r="GJY69" s="201"/>
      <c r="GJZ69" s="217"/>
      <c r="GKC69" s="201"/>
      <c r="GKD69" s="217"/>
      <c r="GKG69" s="201"/>
      <c r="GKH69" s="217"/>
      <c r="GKK69" s="201"/>
      <c r="GKL69" s="217"/>
      <c r="GKO69" s="201"/>
      <c r="GKP69" s="217"/>
      <c r="GKS69" s="201"/>
      <c r="GKT69" s="217"/>
      <c r="GKW69" s="201"/>
      <c r="GKX69" s="217"/>
      <c r="GLA69" s="201"/>
      <c r="GLB69" s="217"/>
      <c r="GLE69" s="201"/>
      <c r="GLF69" s="217"/>
      <c r="GLI69" s="201"/>
      <c r="GLJ69" s="217"/>
      <c r="GLM69" s="201"/>
      <c r="GLN69" s="217"/>
      <c r="GLQ69" s="201"/>
      <c r="GLR69" s="217"/>
      <c r="GLU69" s="201"/>
      <c r="GLV69" s="217"/>
      <c r="GLY69" s="201"/>
      <c r="GLZ69" s="217"/>
      <c r="GMC69" s="201"/>
      <c r="GMD69" s="217"/>
      <c r="GMG69" s="201"/>
      <c r="GMH69" s="217"/>
      <c r="GMK69" s="201"/>
      <c r="GML69" s="217"/>
      <c r="GMO69" s="201"/>
      <c r="GMP69" s="217"/>
      <c r="GMS69" s="201"/>
      <c r="GMT69" s="217"/>
      <c r="GMW69" s="201"/>
      <c r="GMX69" s="217"/>
      <c r="GNA69" s="201"/>
      <c r="GNB69" s="217"/>
      <c r="GNE69" s="201"/>
      <c r="GNF69" s="217"/>
      <c r="GNI69" s="201"/>
      <c r="GNJ69" s="217"/>
      <c r="GNM69" s="201"/>
      <c r="GNN69" s="217"/>
      <c r="GNQ69" s="201"/>
      <c r="GNR69" s="217"/>
      <c r="GNU69" s="201"/>
      <c r="GNV69" s="217"/>
      <c r="GNY69" s="201"/>
      <c r="GNZ69" s="217"/>
      <c r="GOC69" s="201"/>
      <c r="GOD69" s="217"/>
      <c r="GOG69" s="201"/>
      <c r="GOH69" s="217"/>
      <c r="GOK69" s="201"/>
      <c r="GOL69" s="217"/>
      <c r="GOO69" s="201"/>
      <c r="GOP69" s="217"/>
      <c r="GOS69" s="201"/>
      <c r="GOT69" s="217"/>
      <c r="GOW69" s="201"/>
      <c r="GOX69" s="217"/>
      <c r="GPA69" s="201"/>
      <c r="GPB69" s="217"/>
      <c r="GPE69" s="201"/>
      <c r="GPF69" s="217"/>
      <c r="GPI69" s="201"/>
      <c r="GPJ69" s="217"/>
      <c r="GPM69" s="201"/>
      <c r="GPN69" s="217"/>
      <c r="GPQ69" s="201"/>
      <c r="GPR69" s="217"/>
      <c r="GPU69" s="201"/>
      <c r="GPV69" s="217"/>
      <c r="GPY69" s="201"/>
      <c r="GPZ69" s="217"/>
      <c r="GQC69" s="201"/>
      <c r="GQD69" s="217"/>
      <c r="GQG69" s="201"/>
      <c r="GQH69" s="217"/>
      <c r="GQK69" s="201"/>
      <c r="GQL69" s="217"/>
      <c r="GQO69" s="201"/>
      <c r="GQP69" s="217"/>
      <c r="GQS69" s="201"/>
      <c r="GQT69" s="217"/>
      <c r="GQW69" s="201"/>
      <c r="GQX69" s="217"/>
      <c r="GRA69" s="201"/>
      <c r="GRB69" s="217"/>
      <c r="GRE69" s="201"/>
      <c r="GRF69" s="217"/>
      <c r="GRI69" s="201"/>
      <c r="GRJ69" s="217"/>
      <c r="GRM69" s="201"/>
      <c r="GRN69" s="217"/>
      <c r="GRQ69" s="201"/>
      <c r="GRR69" s="217"/>
      <c r="GRU69" s="201"/>
      <c r="GRV69" s="217"/>
      <c r="GRY69" s="201"/>
      <c r="GRZ69" s="217"/>
      <c r="GSC69" s="201"/>
      <c r="GSD69" s="217"/>
      <c r="GSG69" s="201"/>
      <c r="GSH69" s="217"/>
      <c r="GSK69" s="201"/>
      <c r="GSL69" s="217"/>
      <c r="GSO69" s="201"/>
      <c r="GSP69" s="217"/>
      <c r="GSS69" s="201"/>
      <c r="GST69" s="217"/>
      <c r="GSW69" s="201"/>
      <c r="GSX69" s="217"/>
      <c r="GTA69" s="201"/>
      <c r="GTB69" s="217"/>
      <c r="GTE69" s="201"/>
      <c r="GTF69" s="217"/>
      <c r="GTI69" s="201"/>
      <c r="GTJ69" s="217"/>
      <c r="GTM69" s="201"/>
      <c r="GTN69" s="217"/>
      <c r="GTQ69" s="201"/>
      <c r="GTR69" s="217"/>
      <c r="GTU69" s="201"/>
      <c r="GTV69" s="217"/>
      <c r="GTY69" s="201"/>
      <c r="GTZ69" s="217"/>
      <c r="GUC69" s="201"/>
      <c r="GUD69" s="217"/>
      <c r="GUG69" s="201"/>
      <c r="GUH69" s="217"/>
      <c r="GUK69" s="201"/>
      <c r="GUL69" s="217"/>
      <c r="GUO69" s="201"/>
      <c r="GUP69" s="217"/>
      <c r="GUS69" s="201"/>
      <c r="GUT69" s="217"/>
      <c r="GUW69" s="201"/>
      <c r="GUX69" s="217"/>
      <c r="GVA69" s="201"/>
      <c r="GVB69" s="217"/>
      <c r="GVE69" s="201"/>
      <c r="GVF69" s="217"/>
      <c r="GVI69" s="201"/>
      <c r="GVJ69" s="217"/>
      <c r="GVM69" s="201"/>
      <c r="GVN69" s="217"/>
      <c r="GVQ69" s="201"/>
      <c r="GVR69" s="217"/>
      <c r="GVU69" s="201"/>
      <c r="GVV69" s="217"/>
      <c r="GVY69" s="201"/>
      <c r="GVZ69" s="217"/>
      <c r="GWC69" s="201"/>
      <c r="GWD69" s="217"/>
      <c r="GWG69" s="201"/>
      <c r="GWH69" s="217"/>
      <c r="GWK69" s="201"/>
      <c r="GWL69" s="217"/>
      <c r="GWO69" s="201"/>
      <c r="GWP69" s="217"/>
      <c r="GWS69" s="201"/>
      <c r="GWT69" s="217"/>
      <c r="GWW69" s="201"/>
      <c r="GWX69" s="217"/>
      <c r="GXA69" s="201"/>
      <c r="GXB69" s="217"/>
      <c r="GXE69" s="201"/>
      <c r="GXF69" s="217"/>
      <c r="GXI69" s="201"/>
      <c r="GXJ69" s="217"/>
      <c r="GXM69" s="201"/>
      <c r="GXN69" s="217"/>
      <c r="GXQ69" s="201"/>
      <c r="GXR69" s="217"/>
      <c r="GXU69" s="201"/>
      <c r="GXV69" s="217"/>
      <c r="GXY69" s="201"/>
      <c r="GXZ69" s="217"/>
      <c r="GYC69" s="201"/>
      <c r="GYD69" s="217"/>
      <c r="GYG69" s="201"/>
      <c r="GYH69" s="217"/>
      <c r="GYK69" s="201"/>
      <c r="GYL69" s="217"/>
      <c r="GYO69" s="201"/>
      <c r="GYP69" s="217"/>
      <c r="GYS69" s="201"/>
      <c r="GYT69" s="217"/>
      <c r="GYW69" s="201"/>
      <c r="GYX69" s="217"/>
      <c r="GZA69" s="201"/>
      <c r="GZB69" s="217"/>
      <c r="GZE69" s="201"/>
      <c r="GZF69" s="217"/>
      <c r="GZI69" s="201"/>
      <c r="GZJ69" s="217"/>
      <c r="GZM69" s="201"/>
      <c r="GZN69" s="217"/>
      <c r="GZQ69" s="201"/>
      <c r="GZR69" s="217"/>
      <c r="GZU69" s="201"/>
      <c r="GZV69" s="217"/>
      <c r="GZY69" s="201"/>
      <c r="GZZ69" s="217"/>
      <c r="HAC69" s="201"/>
      <c r="HAD69" s="217"/>
      <c r="HAG69" s="201"/>
      <c r="HAH69" s="217"/>
      <c r="HAK69" s="201"/>
      <c r="HAL69" s="217"/>
      <c r="HAO69" s="201"/>
      <c r="HAP69" s="217"/>
      <c r="HAS69" s="201"/>
      <c r="HAT69" s="217"/>
      <c r="HAW69" s="201"/>
      <c r="HAX69" s="217"/>
      <c r="HBA69" s="201"/>
      <c r="HBB69" s="217"/>
      <c r="HBE69" s="201"/>
      <c r="HBF69" s="217"/>
      <c r="HBI69" s="201"/>
      <c r="HBJ69" s="217"/>
      <c r="HBM69" s="201"/>
      <c r="HBN69" s="217"/>
      <c r="HBQ69" s="201"/>
      <c r="HBR69" s="217"/>
      <c r="HBU69" s="201"/>
      <c r="HBV69" s="217"/>
      <c r="HBY69" s="201"/>
      <c r="HBZ69" s="217"/>
      <c r="HCC69" s="201"/>
      <c r="HCD69" s="217"/>
      <c r="HCG69" s="201"/>
      <c r="HCH69" s="217"/>
      <c r="HCK69" s="201"/>
      <c r="HCL69" s="217"/>
      <c r="HCO69" s="201"/>
      <c r="HCP69" s="217"/>
      <c r="HCS69" s="201"/>
      <c r="HCT69" s="217"/>
      <c r="HCW69" s="201"/>
      <c r="HCX69" s="217"/>
      <c r="HDA69" s="201"/>
      <c r="HDB69" s="217"/>
      <c r="HDE69" s="201"/>
      <c r="HDF69" s="217"/>
      <c r="HDI69" s="201"/>
      <c r="HDJ69" s="217"/>
      <c r="HDM69" s="201"/>
      <c r="HDN69" s="217"/>
      <c r="HDQ69" s="201"/>
      <c r="HDR69" s="217"/>
      <c r="HDU69" s="201"/>
      <c r="HDV69" s="217"/>
      <c r="HDY69" s="201"/>
      <c r="HDZ69" s="217"/>
      <c r="HEC69" s="201"/>
      <c r="HED69" s="217"/>
      <c r="HEG69" s="201"/>
      <c r="HEH69" s="217"/>
      <c r="HEK69" s="201"/>
      <c r="HEL69" s="217"/>
      <c r="HEO69" s="201"/>
      <c r="HEP69" s="217"/>
      <c r="HES69" s="201"/>
      <c r="HET69" s="217"/>
      <c r="HEW69" s="201"/>
      <c r="HEX69" s="217"/>
      <c r="HFA69" s="201"/>
      <c r="HFB69" s="217"/>
      <c r="HFE69" s="201"/>
      <c r="HFF69" s="217"/>
      <c r="HFI69" s="201"/>
      <c r="HFJ69" s="217"/>
      <c r="HFM69" s="201"/>
      <c r="HFN69" s="217"/>
      <c r="HFQ69" s="201"/>
      <c r="HFR69" s="217"/>
      <c r="HFU69" s="201"/>
      <c r="HFV69" s="217"/>
      <c r="HFY69" s="201"/>
      <c r="HFZ69" s="217"/>
      <c r="HGC69" s="201"/>
      <c r="HGD69" s="217"/>
      <c r="HGG69" s="201"/>
      <c r="HGH69" s="217"/>
      <c r="HGK69" s="201"/>
      <c r="HGL69" s="217"/>
      <c r="HGO69" s="201"/>
      <c r="HGP69" s="217"/>
      <c r="HGS69" s="201"/>
      <c r="HGT69" s="217"/>
      <c r="HGW69" s="201"/>
      <c r="HGX69" s="217"/>
      <c r="HHA69" s="201"/>
      <c r="HHB69" s="217"/>
      <c r="HHE69" s="201"/>
      <c r="HHF69" s="217"/>
      <c r="HHI69" s="201"/>
      <c r="HHJ69" s="217"/>
      <c r="HHM69" s="201"/>
      <c r="HHN69" s="217"/>
      <c r="HHQ69" s="201"/>
      <c r="HHR69" s="217"/>
      <c r="HHU69" s="201"/>
      <c r="HHV69" s="217"/>
      <c r="HHY69" s="201"/>
      <c r="HHZ69" s="217"/>
      <c r="HIC69" s="201"/>
      <c r="HID69" s="217"/>
      <c r="HIG69" s="201"/>
      <c r="HIH69" s="217"/>
      <c r="HIK69" s="201"/>
      <c r="HIL69" s="217"/>
      <c r="HIO69" s="201"/>
      <c r="HIP69" s="217"/>
      <c r="HIS69" s="201"/>
      <c r="HIT69" s="217"/>
      <c r="HIW69" s="201"/>
      <c r="HIX69" s="217"/>
      <c r="HJA69" s="201"/>
      <c r="HJB69" s="217"/>
      <c r="HJE69" s="201"/>
      <c r="HJF69" s="217"/>
      <c r="HJI69" s="201"/>
      <c r="HJJ69" s="217"/>
      <c r="HJM69" s="201"/>
      <c r="HJN69" s="217"/>
      <c r="HJQ69" s="201"/>
      <c r="HJR69" s="217"/>
      <c r="HJU69" s="201"/>
      <c r="HJV69" s="217"/>
      <c r="HJY69" s="201"/>
      <c r="HJZ69" s="217"/>
      <c r="HKC69" s="201"/>
      <c r="HKD69" s="217"/>
      <c r="HKG69" s="201"/>
      <c r="HKH69" s="217"/>
      <c r="HKK69" s="201"/>
      <c r="HKL69" s="217"/>
      <c r="HKO69" s="201"/>
      <c r="HKP69" s="217"/>
      <c r="HKS69" s="201"/>
      <c r="HKT69" s="217"/>
      <c r="HKW69" s="201"/>
      <c r="HKX69" s="217"/>
      <c r="HLA69" s="201"/>
      <c r="HLB69" s="217"/>
      <c r="HLE69" s="201"/>
      <c r="HLF69" s="217"/>
      <c r="HLI69" s="201"/>
      <c r="HLJ69" s="217"/>
      <c r="HLM69" s="201"/>
      <c r="HLN69" s="217"/>
      <c r="HLQ69" s="201"/>
      <c r="HLR69" s="217"/>
      <c r="HLU69" s="201"/>
      <c r="HLV69" s="217"/>
      <c r="HLY69" s="201"/>
      <c r="HLZ69" s="217"/>
      <c r="HMC69" s="201"/>
      <c r="HMD69" s="217"/>
      <c r="HMG69" s="201"/>
      <c r="HMH69" s="217"/>
      <c r="HMK69" s="201"/>
      <c r="HML69" s="217"/>
      <c r="HMO69" s="201"/>
      <c r="HMP69" s="217"/>
      <c r="HMS69" s="201"/>
      <c r="HMT69" s="217"/>
      <c r="HMW69" s="201"/>
      <c r="HMX69" s="217"/>
      <c r="HNA69" s="201"/>
      <c r="HNB69" s="217"/>
      <c r="HNE69" s="201"/>
      <c r="HNF69" s="217"/>
      <c r="HNI69" s="201"/>
      <c r="HNJ69" s="217"/>
      <c r="HNM69" s="201"/>
      <c r="HNN69" s="217"/>
      <c r="HNQ69" s="201"/>
      <c r="HNR69" s="217"/>
      <c r="HNU69" s="201"/>
      <c r="HNV69" s="217"/>
      <c r="HNY69" s="201"/>
      <c r="HNZ69" s="217"/>
      <c r="HOC69" s="201"/>
      <c r="HOD69" s="217"/>
      <c r="HOG69" s="201"/>
      <c r="HOH69" s="217"/>
      <c r="HOK69" s="201"/>
      <c r="HOL69" s="217"/>
      <c r="HOO69" s="201"/>
      <c r="HOP69" s="217"/>
      <c r="HOS69" s="201"/>
      <c r="HOT69" s="217"/>
      <c r="HOW69" s="201"/>
      <c r="HOX69" s="217"/>
      <c r="HPA69" s="201"/>
      <c r="HPB69" s="217"/>
      <c r="HPE69" s="201"/>
      <c r="HPF69" s="217"/>
      <c r="HPI69" s="201"/>
      <c r="HPJ69" s="217"/>
      <c r="HPM69" s="201"/>
      <c r="HPN69" s="217"/>
      <c r="HPQ69" s="201"/>
      <c r="HPR69" s="217"/>
      <c r="HPU69" s="201"/>
      <c r="HPV69" s="217"/>
      <c r="HPY69" s="201"/>
      <c r="HPZ69" s="217"/>
      <c r="HQC69" s="201"/>
      <c r="HQD69" s="217"/>
      <c r="HQG69" s="201"/>
      <c r="HQH69" s="217"/>
      <c r="HQK69" s="201"/>
      <c r="HQL69" s="217"/>
      <c r="HQO69" s="201"/>
      <c r="HQP69" s="217"/>
      <c r="HQS69" s="201"/>
      <c r="HQT69" s="217"/>
      <c r="HQW69" s="201"/>
      <c r="HQX69" s="217"/>
      <c r="HRA69" s="201"/>
      <c r="HRB69" s="217"/>
      <c r="HRE69" s="201"/>
      <c r="HRF69" s="217"/>
      <c r="HRI69" s="201"/>
      <c r="HRJ69" s="217"/>
      <c r="HRM69" s="201"/>
      <c r="HRN69" s="217"/>
      <c r="HRQ69" s="201"/>
      <c r="HRR69" s="217"/>
      <c r="HRU69" s="201"/>
      <c r="HRV69" s="217"/>
      <c r="HRY69" s="201"/>
      <c r="HRZ69" s="217"/>
      <c r="HSC69" s="201"/>
      <c r="HSD69" s="217"/>
      <c r="HSG69" s="201"/>
      <c r="HSH69" s="217"/>
      <c r="HSK69" s="201"/>
      <c r="HSL69" s="217"/>
      <c r="HSO69" s="201"/>
      <c r="HSP69" s="217"/>
      <c r="HSS69" s="201"/>
      <c r="HST69" s="217"/>
      <c r="HSW69" s="201"/>
      <c r="HSX69" s="217"/>
      <c r="HTA69" s="201"/>
      <c r="HTB69" s="217"/>
      <c r="HTE69" s="201"/>
      <c r="HTF69" s="217"/>
      <c r="HTI69" s="201"/>
      <c r="HTJ69" s="217"/>
      <c r="HTM69" s="201"/>
      <c r="HTN69" s="217"/>
      <c r="HTQ69" s="201"/>
      <c r="HTR69" s="217"/>
      <c r="HTU69" s="201"/>
      <c r="HTV69" s="217"/>
      <c r="HTY69" s="201"/>
      <c r="HTZ69" s="217"/>
      <c r="HUC69" s="201"/>
      <c r="HUD69" s="217"/>
      <c r="HUG69" s="201"/>
      <c r="HUH69" s="217"/>
      <c r="HUK69" s="201"/>
      <c r="HUL69" s="217"/>
      <c r="HUO69" s="201"/>
      <c r="HUP69" s="217"/>
      <c r="HUS69" s="201"/>
      <c r="HUT69" s="217"/>
      <c r="HUW69" s="201"/>
      <c r="HUX69" s="217"/>
      <c r="HVA69" s="201"/>
      <c r="HVB69" s="217"/>
      <c r="HVE69" s="201"/>
      <c r="HVF69" s="217"/>
      <c r="HVI69" s="201"/>
      <c r="HVJ69" s="217"/>
      <c r="HVM69" s="201"/>
      <c r="HVN69" s="217"/>
      <c r="HVQ69" s="201"/>
      <c r="HVR69" s="217"/>
      <c r="HVU69" s="201"/>
      <c r="HVV69" s="217"/>
      <c r="HVY69" s="201"/>
      <c r="HVZ69" s="217"/>
      <c r="HWC69" s="201"/>
      <c r="HWD69" s="217"/>
      <c r="HWG69" s="201"/>
      <c r="HWH69" s="217"/>
      <c r="HWK69" s="201"/>
      <c r="HWL69" s="217"/>
      <c r="HWO69" s="201"/>
      <c r="HWP69" s="217"/>
      <c r="HWS69" s="201"/>
      <c r="HWT69" s="217"/>
      <c r="HWW69" s="201"/>
      <c r="HWX69" s="217"/>
      <c r="HXA69" s="201"/>
      <c r="HXB69" s="217"/>
      <c r="HXE69" s="201"/>
      <c r="HXF69" s="217"/>
      <c r="HXI69" s="201"/>
      <c r="HXJ69" s="217"/>
      <c r="HXM69" s="201"/>
      <c r="HXN69" s="217"/>
      <c r="HXQ69" s="201"/>
      <c r="HXR69" s="217"/>
      <c r="HXU69" s="201"/>
      <c r="HXV69" s="217"/>
      <c r="HXY69" s="201"/>
      <c r="HXZ69" s="217"/>
      <c r="HYC69" s="201"/>
      <c r="HYD69" s="217"/>
      <c r="HYG69" s="201"/>
      <c r="HYH69" s="217"/>
      <c r="HYK69" s="201"/>
      <c r="HYL69" s="217"/>
      <c r="HYO69" s="201"/>
      <c r="HYP69" s="217"/>
      <c r="HYS69" s="201"/>
      <c r="HYT69" s="217"/>
      <c r="HYW69" s="201"/>
      <c r="HYX69" s="217"/>
      <c r="HZA69" s="201"/>
      <c r="HZB69" s="217"/>
      <c r="HZE69" s="201"/>
      <c r="HZF69" s="217"/>
      <c r="HZI69" s="201"/>
      <c r="HZJ69" s="217"/>
      <c r="HZM69" s="201"/>
      <c r="HZN69" s="217"/>
      <c r="HZQ69" s="201"/>
      <c r="HZR69" s="217"/>
      <c r="HZU69" s="201"/>
      <c r="HZV69" s="217"/>
      <c r="HZY69" s="201"/>
      <c r="HZZ69" s="217"/>
      <c r="IAC69" s="201"/>
      <c r="IAD69" s="217"/>
      <c r="IAG69" s="201"/>
      <c r="IAH69" s="217"/>
      <c r="IAK69" s="201"/>
      <c r="IAL69" s="217"/>
      <c r="IAO69" s="201"/>
      <c r="IAP69" s="217"/>
      <c r="IAS69" s="201"/>
      <c r="IAT69" s="217"/>
      <c r="IAW69" s="201"/>
      <c r="IAX69" s="217"/>
      <c r="IBA69" s="201"/>
      <c r="IBB69" s="217"/>
      <c r="IBE69" s="201"/>
      <c r="IBF69" s="217"/>
      <c r="IBI69" s="201"/>
      <c r="IBJ69" s="217"/>
      <c r="IBM69" s="201"/>
      <c r="IBN69" s="217"/>
      <c r="IBQ69" s="201"/>
      <c r="IBR69" s="217"/>
      <c r="IBU69" s="201"/>
      <c r="IBV69" s="217"/>
      <c r="IBY69" s="201"/>
      <c r="IBZ69" s="217"/>
      <c r="ICC69" s="201"/>
      <c r="ICD69" s="217"/>
      <c r="ICG69" s="201"/>
      <c r="ICH69" s="217"/>
      <c r="ICK69" s="201"/>
      <c r="ICL69" s="217"/>
      <c r="ICO69" s="201"/>
      <c r="ICP69" s="217"/>
      <c r="ICS69" s="201"/>
      <c r="ICT69" s="217"/>
      <c r="ICW69" s="201"/>
      <c r="ICX69" s="217"/>
      <c r="IDA69" s="201"/>
      <c r="IDB69" s="217"/>
      <c r="IDE69" s="201"/>
      <c r="IDF69" s="217"/>
      <c r="IDI69" s="201"/>
      <c r="IDJ69" s="217"/>
      <c r="IDM69" s="201"/>
      <c r="IDN69" s="217"/>
      <c r="IDQ69" s="201"/>
      <c r="IDR69" s="217"/>
      <c r="IDU69" s="201"/>
      <c r="IDV69" s="217"/>
      <c r="IDY69" s="201"/>
      <c r="IDZ69" s="217"/>
      <c r="IEC69" s="201"/>
      <c r="IED69" s="217"/>
      <c r="IEG69" s="201"/>
      <c r="IEH69" s="217"/>
      <c r="IEK69" s="201"/>
      <c r="IEL69" s="217"/>
      <c r="IEO69" s="201"/>
      <c r="IEP69" s="217"/>
      <c r="IES69" s="201"/>
      <c r="IET69" s="217"/>
      <c r="IEW69" s="201"/>
      <c r="IEX69" s="217"/>
      <c r="IFA69" s="201"/>
      <c r="IFB69" s="217"/>
      <c r="IFE69" s="201"/>
      <c r="IFF69" s="217"/>
      <c r="IFI69" s="201"/>
      <c r="IFJ69" s="217"/>
      <c r="IFM69" s="201"/>
      <c r="IFN69" s="217"/>
      <c r="IFQ69" s="201"/>
      <c r="IFR69" s="217"/>
      <c r="IFU69" s="201"/>
      <c r="IFV69" s="217"/>
      <c r="IFY69" s="201"/>
      <c r="IFZ69" s="217"/>
      <c r="IGC69" s="201"/>
      <c r="IGD69" s="217"/>
      <c r="IGG69" s="201"/>
      <c r="IGH69" s="217"/>
      <c r="IGK69" s="201"/>
      <c r="IGL69" s="217"/>
      <c r="IGO69" s="201"/>
      <c r="IGP69" s="217"/>
      <c r="IGS69" s="201"/>
      <c r="IGT69" s="217"/>
      <c r="IGW69" s="201"/>
      <c r="IGX69" s="217"/>
      <c r="IHA69" s="201"/>
      <c r="IHB69" s="217"/>
      <c r="IHE69" s="201"/>
      <c r="IHF69" s="217"/>
      <c r="IHI69" s="201"/>
      <c r="IHJ69" s="217"/>
      <c r="IHM69" s="201"/>
      <c r="IHN69" s="217"/>
      <c r="IHQ69" s="201"/>
      <c r="IHR69" s="217"/>
      <c r="IHU69" s="201"/>
      <c r="IHV69" s="217"/>
      <c r="IHY69" s="201"/>
      <c r="IHZ69" s="217"/>
      <c r="IIC69" s="201"/>
      <c r="IID69" s="217"/>
      <c r="IIG69" s="201"/>
      <c r="IIH69" s="217"/>
      <c r="IIK69" s="201"/>
      <c r="IIL69" s="217"/>
      <c r="IIO69" s="201"/>
      <c r="IIP69" s="217"/>
      <c r="IIS69" s="201"/>
      <c r="IIT69" s="217"/>
      <c r="IIW69" s="201"/>
      <c r="IIX69" s="217"/>
      <c r="IJA69" s="201"/>
      <c r="IJB69" s="217"/>
      <c r="IJE69" s="201"/>
      <c r="IJF69" s="217"/>
      <c r="IJI69" s="201"/>
      <c r="IJJ69" s="217"/>
      <c r="IJM69" s="201"/>
      <c r="IJN69" s="217"/>
      <c r="IJQ69" s="201"/>
      <c r="IJR69" s="217"/>
      <c r="IJU69" s="201"/>
      <c r="IJV69" s="217"/>
      <c r="IJY69" s="201"/>
      <c r="IJZ69" s="217"/>
      <c r="IKC69" s="201"/>
      <c r="IKD69" s="217"/>
      <c r="IKG69" s="201"/>
      <c r="IKH69" s="217"/>
      <c r="IKK69" s="201"/>
      <c r="IKL69" s="217"/>
      <c r="IKO69" s="201"/>
      <c r="IKP69" s="217"/>
      <c r="IKS69" s="201"/>
      <c r="IKT69" s="217"/>
      <c r="IKW69" s="201"/>
      <c r="IKX69" s="217"/>
      <c r="ILA69" s="201"/>
      <c r="ILB69" s="217"/>
      <c r="ILE69" s="201"/>
      <c r="ILF69" s="217"/>
      <c r="ILI69" s="201"/>
      <c r="ILJ69" s="217"/>
      <c r="ILM69" s="201"/>
      <c r="ILN69" s="217"/>
      <c r="ILQ69" s="201"/>
      <c r="ILR69" s="217"/>
      <c r="ILU69" s="201"/>
      <c r="ILV69" s="217"/>
      <c r="ILY69" s="201"/>
      <c r="ILZ69" s="217"/>
      <c r="IMC69" s="201"/>
      <c r="IMD69" s="217"/>
      <c r="IMG69" s="201"/>
      <c r="IMH69" s="217"/>
      <c r="IMK69" s="201"/>
      <c r="IML69" s="217"/>
      <c r="IMO69" s="201"/>
      <c r="IMP69" s="217"/>
      <c r="IMS69" s="201"/>
      <c r="IMT69" s="217"/>
      <c r="IMW69" s="201"/>
      <c r="IMX69" s="217"/>
      <c r="INA69" s="201"/>
      <c r="INB69" s="217"/>
      <c r="INE69" s="201"/>
      <c r="INF69" s="217"/>
      <c r="INI69" s="201"/>
      <c r="INJ69" s="217"/>
      <c r="INM69" s="201"/>
      <c r="INN69" s="217"/>
      <c r="INQ69" s="201"/>
      <c r="INR69" s="217"/>
      <c r="INU69" s="201"/>
      <c r="INV69" s="217"/>
      <c r="INY69" s="201"/>
      <c r="INZ69" s="217"/>
      <c r="IOC69" s="201"/>
      <c r="IOD69" s="217"/>
      <c r="IOG69" s="201"/>
      <c r="IOH69" s="217"/>
      <c r="IOK69" s="201"/>
      <c r="IOL69" s="217"/>
      <c r="IOO69" s="201"/>
      <c r="IOP69" s="217"/>
      <c r="IOS69" s="201"/>
      <c r="IOT69" s="217"/>
      <c r="IOW69" s="201"/>
      <c r="IOX69" s="217"/>
      <c r="IPA69" s="201"/>
      <c r="IPB69" s="217"/>
      <c r="IPE69" s="201"/>
      <c r="IPF69" s="217"/>
      <c r="IPI69" s="201"/>
      <c r="IPJ69" s="217"/>
      <c r="IPM69" s="201"/>
      <c r="IPN69" s="217"/>
      <c r="IPQ69" s="201"/>
      <c r="IPR69" s="217"/>
      <c r="IPU69" s="201"/>
      <c r="IPV69" s="217"/>
      <c r="IPY69" s="201"/>
      <c r="IPZ69" s="217"/>
      <c r="IQC69" s="201"/>
      <c r="IQD69" s="217"/>
      <c r="IQG69" s="201"/>
      <c r="IQH69" s="217"/>
      <c r="IQK69" s="201"/>
      <c r="IQL69" s="217"/>
      <c r="IQO69" s="201"/>
      <c r="IQP69" s="217"/>
      <c r="IQS69" s="201"/>
      <c r="IQT69" s="217"/>
      <c r="IQW69" s="201"/>
      <c r="IQX69" s="217"/>
      <c r="IRA69" s="201"/>
      <c r="IRB69" s="217"/>
      <c r="IRE69" s="201"/>
      <c r="IRF69" s="217"/>
      <c r="IRI69" s="201"/>
      <c r="IRJ69" s="217"/>
      <c r="IRM69" s="201"/>
      <c r="IRN69" s="217"/>
      <c r="IRQ69" s="201"/>
      <c r="IRR69" s="217"/>
      <c r="IRU69" s="201"/>
      <c r="IRV69" s="217"/>
      <c r="IRY69" s="201"/>
      <c r="IRZ69" s="217"/>
      <c r="ISC69" s="201"/>
      <c r="ISD69" s="217"/>
      <c r="ISG69" s="201"/>
      <c r="ISH69" s="217"/>
      <c r="ISK69" s="201"/>
      <c r="ISL69" s="217"/>
      <c r="ISO69" s="201"/>
      <c r="ISP69" s="217"/>
      <c r="ISS69" s="201"/>
      <c r="IST69" s="217"/>
      <c r="ISW69" s="201"/>
      <c r="ISX69" s="217"/>
      <c r="ITA69" s="201"/>
      <c r="ITB69" s="217"/>
      <c r="ITE69" s="201"/>
      <c r="ITF69" s="217"/>
      <c r="ITI69" s="201"/>
      <c r="ITJ69" s="217"/>
      <c r="ITM69" s="201"/>
      <c r="ITN69" s="217"/>
      <c r="ITQ69" s="201"/>
      <c r="ITR69" s="217"/>
      <c r="ITU69" s="201"/>
      <c r="ITV69" s="217"/>
      <c r="ITY69" s="201"/>
      <c r="ITZ69" s="217"/>
      <c r="IUC69" s="201"/>
      <c r="IUD69" s="217"/>
      <c r="IUG69" s="201"/>
      <c r="IUH69" s="217"/>
      <c r="IUK69" s="201"/>
      <c r="IUL69" s="217"/>
      <c r="IUO69" s="201"/>
      <c r="IUP69" s="217"/>
      <c r="IUS69" s="201"/>
      <c r="IUT69" s="217"/>
      <c r="IUW69" s="201"/>
      <c r="IUX69" s="217"/>
      <c r="IVA69" s="201"/>
      <c r="IVB69" s="217"/>
      <c r="IVE69" s="201"/>
      <c r="IVF69" s="217"/>
      <c r="IVI69" s="201"/>
      <c r="IVJ69" s="217"/>
      <c r="IVM69" s="201"/>
      <c r="IVN69" s="217"/>
      <c r="IVQ69" s="201"/>
      <c r="IVR69" s="217"/>
      <c r="IVU69" s="201"/>
      <c r="IVV69" s="217"/>
      <c r="IVY69" s="201"/>
      <c r="IVZ69" s="217"/>
      <c r="IWC69" s="201"/>
      <c r="IWD69" s="217"/>
      <c r="IWG69" s="201"/>
      <c r="IWH69" s="217"/>
      <c r="IWK69" s="201"/>
      <c r="IWL69" s="217"/>
      <c r="IWO69" s="201"/>
      <c r="IWP69" s="217"/>
      <c r="IWS69" s="201"/>
      <c r="IWT69" s="217"/>
      <c r="IWW69" s="201"/>
      <c r="IWX69" s="217"/>
      <c r="IXA69" s="201"/>
      <c r="IXB69" s="217"/>
      <c r="IXE69" s="201"/>
      <c r="IXF69" s="217"/>
      <c r="IXI69" s="201"/>
      <c r="IXJ69" s="217"/>
      <c r="IXM69" s="201"/>
      <c r="IXN69" s="217"/>
      <c r="IXQ69" s="201"/>
      <c r="IXR69" s="217"/>
      <c r="IXU69" s="201"/>
      <c r="IXV69" s="217"/>
      <c r="IXY69" s="201"/>
      <c r="IXZ69" s="217"/>
      <c r="IYC69" s="201"/>
      <c r="IYD69" s="217"/>
      <c r="IYG69" s="201"/>
      <c r="IYH69" s="217"/>
      <c r="IYK69" s="201"/>
      <c r="IYL69" s="217"/>
      <c r="IYO69" s="201"/>
      <c r="IYP69" s="217"/>
      <c r="IYS69" s="201"/>
      <c r="IYT69" s="217"/>
      <c r="IYW69" s="201"/>
      <c r="IYX69" s="217"/>
      <c r="IZA69" s="201"/>
      <c r="IZB69" s="217"/>
      <c r="IZE69" s="201"/>
      <c r="IZF69" s="217"/>
      <c r="IZI69" s="201"/>
      <c r="IZJ69" s="217"/>
      <c r="IZM69" s="201"/>
      <c r="IZN69" s="217"/>
      <c r="IZQ69" s="201"/>
      <c r="IZR69" s="217"/>
      <c r="IZU69" s="201"/>
      <c r="IZV69" s="217"/>
      <c r="IZY69" s="201"/>
      <c r="IZZ69" s="217"/>
      <c r="JAC69" s="201"/>
      <c r="JAD69" s="217"/>
      <c r="JAG69" s="201"/>
      <c r="JAH69" s="217"/>
      <c r="JAK69" s="201"/>
      <c r="JAL69" s="217"/>
      <c r="JAO69" s="201"/>
      <c r="JAP69" s="217"/>
      <c r="JAS69" s="201"/>
      <c r="JAT69" s="217"/>
      <c r="JAW69" s="201"/>
      <c r="JAX69" s="217"/>
      <c r="JBA69" s="201"/>
      <c r="JBB69" s="217"/>
      <c r="JBE69" s="201"/>
      <c r="JBF69" s="217"/>
      <c r="JBI69" s="201"/>
      <c r="JBJ69" s="217"/>
      <c r="JBM69" s="201"/>
      <c r="JBN69" s="217"/>
      <c r="JBQ69" s="201"/>
      <c r="JBR69" s="217"/>
      <c r="JBU69" s="201"/>
      <c r="JBV69" s="217"/>
      <c r="JBY69" s="201"/>
      <c r="JBZ69" s="217"/>
      <c r="JCC69" s="201"/>
      <c r="JCD69" s="217"/>
      <c r="JCG69" s="201"/>
      <c r="JCH69" s="217"/>
      <c r="JCK69" s="201"/>
      <c r="JCL69" s="217"/>
      <c r="JCO69" s="201"/>
      <c r="JCP69" s="217"/>
      <c r="JCS69" s="201"/>
      <c r="JCT69" s="217"/>
      <c r="JCW69" s="201"/>
      <c r="JCX69" s="217"/>
      <c r="JDA69" s="201"/>
      <c r="JDB69" s="217"/>
      <c r="JDE69" s="201"/>
      <c r="JDF69" s="217"/>
      <c r="JDI69" s="201"/>
      <c r="JDJ69" s="217"/>
      <c r="JDM69" s="201"/>
      <c r="JDN69" s="217"/>
      <c r="JDQ69" s="201"/>
      <c r="JDR69" s="217"/>
      <c r="JDU69" s="201"/>
      <c r="JDV69" s="217"/>
      <c r="JDY69" s="201"/>
      <c r="JDZ69" s="217"/>
      <c r="JEC69" s="201"/>
      <c r="JED69" s="217"/>
      <c r="JEG69" s="201"/>
      <c r="JEH69" s="217"/>
      <c r="JEK69" s="201"/>
      <c r="JEL69" s="217"/>
      <c r="JEO69" s="201"/>
      <c r="JEP69" s="217"/>
      <c r="JES69" s="201"/>
      <c r="JET69" s="217"/>
      <c r="JEW69" s="201"/>
      <c r="JEX69" s="217"/>
      <c r="JFA69" s="201"/>
      <c r="JFB69" s="217"/>
      <c r="JFE69" s="201"/>
      <c r="JFF69" s="217"/>
      <c r="JFI69" s="201"/>
      <c r="JFJ69" s="217"/>
      <c r="JFM69" s="201"/>
      <c r="JFN69" s="217"/>
      <c r="JFQ69" s="201"/>
      <c r="JFR69" s="217"/>
      <c r="JFU69" s="201"/>
      <c r="JFV69" s="217"/>
      <c r="JFY69" s="201"/>
      <c r="JFZ69" s="217"/>
      <c r="JGC69" s="201"/>
      <c r="JGD69" s="217"/>
      <c r="JGG69" s="201"/>
      <c r="JGH69" s="217"/>
      <c r="JGK69" s="201"/>
      <c r="JGL69" s="217"/>
      <c r="JGO69" s="201"/>
      <c r="JGP69" s="217"/>
      <c r="JGS69" s="201"/>
      <c r="JGT69" s="217"/>
      <c r="JGW69" s="201"/>
      <c r="JGX69" s="217"/>
      <c r="JHA69" s="201"/>
      <c r="JHB69" s="217"/>
      <c r="JHE69" s="201"/>
      <c r="JHF69" s="217"/>
      <c r="JHI69" s="201"/>
      <c r="JHJ69" s="217"/>
      <c r="JHM69" s="201"/>
      <c r="JHN69" s="217"/>
      <c r="JHQ69" s="201"/>
      <c r="JHR69" s="217"/>
      <c r="JHU69" s="201"/>
      <c r="JHV69" s="217"/>
      <c r="JHY69" s="201"/>
      <c r="JHZ69" s="217"/>
      <c r="JIC69" s="201"/>
      <c r="JID69" s="217"/>
      <c r="JIG69" s="201"/>
      <c r="JIH69" s="217"/>
      <c r="JIK69" s="201"/>
      <c r="JIL69" s="217"/>
      <c r="JIO69" s="201"/>
      <c r="JIP69" s="217"/>
      <c r="JIS69" s="201"/>
      <c r="JIT69" s="217"/>
      <c r="JIW69" s="201"/>
      <c r="JIX69" s="217"/>
      <c r="JJA69" s="201"/>
      <c r="JJB69" s="217"/>
      <c r="JJE69" s="201"/>
      <c r="JJF69" s="217"/>
      <c r="JJI69" s="201"/>
      <c r="JJJ69" s="217"/>
      <c r="JJM69" s="201"/>
      <c r="JJN69" s="217"/>
      <c r="JJQ69" s="201"/>
      <c r="JJR69" s="217"/>
      <c r="JJU69" s="201"/>
      <c r="JJV69" s="217"/>
      <c r="JJY69" s="201"/>
      <c r="JJZ69" s="217"/>
      <c r="JKC69" s="201"/>
      <c r="JKD69" s="217"/>
      <c r="JKG69" s="201"/>
      <c r="JKH69" s="217"/>
      <c r="JKK69" s="201"/>
      <c r="JKL69" s="217"/>
      <c r="JKO69" s="201"/>
      <c r="JKP69" s="217"/>
      <c r="JKS69" s="201"/>
      <c r="JKT69" s="217"/>
      <c r="JKW69" s="201"/>
      <c r="JKX69" s="217"/>
      <c r="JLA69" s="201"/>
      <c r="JLB69" s="217"/>
      <c r="JLE69" s="201"/>
      <c r="JLF69" s="217"/>
      <c r="JLI69" s="201"/>
      <c r="JLJ69" s="217"/>
      <c r="JLM69" s="201"/>
      <c r="JLN69" s="217"/>
      <c r="JLQ69" s="201"/>
      <c r="JLR69" s="217"/>
      <c r="JLU69" s="201"/>
      <c r="JLV69" s="217"/>
      <c r="JLY69" s="201"/>
      <c r="JLZ69" s="217"/>
      <c r="JMC69" s="201"/>
      <c r="JMD69" s="217"/>
      <c r="JMG69" s="201"/>
      <c r="JMH69" s="217"/>
      <c r="JMK69" s="201"/>
      <c r="JML69" s="217"/>
      <c r="JMO69" s="201"/>
      <c r="JMP69" s="217"/>
      <c r="JMS69" s="201"/>
      <c r="JMT69" s="217"/>
      <c r="JMW69" s="201"/>
      <c r="JMX69" s="217"/>
      <c r="JNA69" s="201"/>
      <c r="JNB69" s="217"/>
      <c r="JNE69" s="201"/>
      <c r="JNF69" s="217"/>
      <c r="JNI69" s="201"/>
      <c r="JNJ69" s="217"/>
      <c r="JNM69" s="201"/>
      <c r="JNN69" s="217"/>
      <c r="JNQ69" s="201"/>
      <c r="JNR69" s="217"/>
      <c r="JNU69" s="201"/>
      <c r="JNV69" s="217"/>
      <c r="JNY69" s="201"/>
      <c r="JNZ69" s="217"/>
      <c r="JOC69" s="201"/>
      <c r="JOD69" s="217"/>
      <c r="JOG69" s="201"/>
      <c r="JOH69" s="217"/>
      <c r="JOK69" s="201"/>
      <c r="JOL69" s="217"/>
      <c r="JOO69" s="201"/>
      <c r="JOP69" s="217"/>
      <c r="JOS69" s="201"/>
      <c r="JOT69" s="217"/>
      <c r="JOW69" s="201"/>
      <c r="JOX69" s="217"/>
      <c r="JPA69" s="201"/>
      <c r="JPB69" s="217"/>
      <c r="JPE69" s="201"/>
      <c r="JPF69" s="217"/>
      <c r="JPI69" s="201"/>
      <c r="JPJ69" s="217"/>
      <c r="JPM69" s="201"/>
      <c r="JPN69" s="217"/>
      <c r="JPQ69" s="201"/>
      <c r="JPR69" s="217"/>
      <c r="JPU69" s="201"/>
      <c r="JPV69" s="217"/>
      <c r="JPY69" s="201"/>
      <c r="JPZ69" s="217"/>
      <c r="JQC69" s="201"/>
      <c r="JQD69" s="217"/>
      <c r="JQG69" s="201"/>
      <c r="JQH69" s="217"/>
      <c r="JQK69" s="201"/>
      <c r="JQL69" s="217"/>
      <c r="JQO69" s="201"/>
      <c r="JQP69" s="217"/>
      <c r="JQS69" s="201"/>
      <c r="JQT69" s="217"/>
      <c r="JQW69" s="201"/>
      <c r="JQX69" s="217"/>
      <c r="JRA69" s="201"/>
      <c r="JRB69" s="217"/>
      <c r="JRE69" s="201"/>
      <c r="JRF69" s="217"/>
      <c r="JRI69" s="201"/>
      <c r="JRJ69" s="217"/>
      <c r="JRM69" s="201"/>
      <c r="JRN69" s="217"/>
      <c r="JRQ69" s="201"/>
      <c r="JRR69" s="217"/>
      <c r="JRU69" s="201"/>
      <c r="JRV69" s="217"/>
      <c r="JRY69" s="201"/>
      <c r="JRZ69" s="217"/>
      <c r="JSC69" s="201"/>
      <c r="JSD69" s="217"/>
      <c r="JSG69" s="201"/>
      <c r="JSH69" s="217"/>
      <c r="JSK69" s="201"/>
      <c r="JSL69" s="217"/>
      <c r="JSO69" s="201"/>
      <c r="JSP69" s="217"/>
      <c r="JSS69" s="201"/>
      <c r="JST69" s="217"/>
      <c r="JSW69" s="201"/>
      <c r="JSX69" s="217"/>
      <c r="JTA69" s="201"/>
      <c r="JTB69" s="217"/>
      <c r="JTE69" s="201"/>
      <c r="JTF69" s="217"/>
      <c r="JTI69" s="201"/>
      <c r="JTJ69" s="217"/>
      <c r="JTM69" s="201"/>
      <c r="JTN69" s="217"/>
      <c r="JTQ69" s="201"/>
      <c r="JTR69" s="217"/>
      <c r="JTU69" s="201"/>
      <c r="JTV69" s="217"/>
      <c r="JTY69" s="201"/>
      <c r="JTZ69" s="217"/>
      <c r="JUC69" s="201"/>
      <c r="JUD69" s="217"/>
      <c r="JUG69" s="201"/>
      <c r="JUH69" s="217"/>
      <c r="JUK69" s="201"/>
      <c r="JUL69" s="217"/>
      <c r="JUO69" s="201"/>
      <c r="JUP69" s="217"/>
      <c r="JUS69" s="201"/>
      <c r="JUT69" s="217"/>
      <c r="JUW69" s="201"/>
      <c r="JUX69" s="217"/>
      <c r="JVA69" s="201"/>
      <c r="JVB69" s="217"/>
      <c r="JVE69" s="201"/>
      <c r="JVF69" s="217"/>
      <c r="JVI69" s="201"/>
      <c r="JVJ69" s="217"/>
      <c r="JVM69" s="201"/>
      <c r="JVN69" s="217"/>
      <c r="JVQ69" s="201"/>
      <c r="JVR69" s="217"/>
      <c r="JVU69" s="201"/>
      <c r="JVV69" s="217"/>
      <c r="JVY69" s="201"/>
      <c r="JVZ69" s="217"/>
      <c r="JWC69" s="201"/>
      <c r="JWD69" s="217"/>
      <c r="JWG69" s="201"/>
      <c r="JWH69" s="217"/>
      <c r="JWK69" s="201"/>
      <c r="JWL69" s="217"/>
      <c r="JWO69" s="201"/>
      <c r="JWP69" s="217"/>
      <c r="JWS69" s="201"/>
      <c r="JWT69" s="217"/>
      <c r="JWW69" s="201"/>
      <c r="JWX69" s="217"/>
      <c r="JXA69" s="201"/>
      <c r="JXB69" s="217"/>
      <c r="JXE69" s="201"/>
      <c r="JXF69" s="217"/>
      <c r="JXI69" s="201"/>
      <c r="JXJ69" s="217"/>
      <c r="JXM69" s="201"/>
      <c r="JXN69" s="217"/>
      <c r="JXQ69" s="201"/>
      <c r="JXR69" s="217"/>
      <c r="JXU69" s="201"/>
      <c r="JXV69" s="217"/>
      <c r="JXY69" s="201"/>
      <c r="JXZ69" s="217"/>
      <c r="JYC69" s="201"/>
      <c r="JYD69" s="217"/>
      <c r="JYG69" s="201"/>
      <c r="JYH69" s="217"/>
      <c r="JYK69" s="201"/>
      <c r="JYL69" s="217"/>
      <c r="JYO69" s="201"/>
      <c r="JYP69" s="217"/>
      <c r="JYS69" s="201"/>
      <c r="JYT69" s="217"/>
      <c r="JYW69" s="201"/>
      <c r="JYX69" s="217"/>
      <c r="JZA69" s="201"/>
      <c r="JZB69" s="217"/>
      <c r="JZE69" s="201"/>
      <c r="JZF69" s="217"/>
      <c r="JZI69" s="201"/>
      <c r="JZJ69" s="217"/>
      <c r="JZM69" s="201"/>
      <c r="JZN69" s="217"/>
      <c r="JZQ69" s="201"/>
      <c r="JZR69" s="217"/>
      <c r="JZU69" s="201"/>
      <c r="JZV69" s="217"/>
      <c r="JZY69" s="201"/>
      <c r="JZZ69" s="217"/>
      <c r="KAC69" s="201"/>
      <c r="KAD69" s="217"/>
      <c r="KAG69" s="201"/>
      <c r="KAH69" s="217"/>
      <c r="KAK69" s="201"/>
      <c r="KAL69" s="217"/>
      <c r="KAO69" s="201"/>
      <c r="KAP69" s="217"/>
      <c r="KAS69" s="201"/>
      <c r="KAT69" s="217"/>
      <c r="KAW69" s="201"/>
      <c r="KAX69" s="217"/>
      <c r="KBA69" s="201"/>
      <c r="KBB69" s="217"/>
      <c r="KBE69" s="201"/>
      <c r="KBF69" s="217"/>
      <c r="KBI69" s="201"/>
      <c r="KBJ69" s="217"/>
      <c r="KBM69" s="201"/>
      <c r="KBN69" s="217"/>
      <c r="KBQ69" s="201"/>
      <c r="KBR69" s="217"/>
      <c r="KBU69" s="201"/>
      <c r="KBV69" s="217"/>
      <c r="KBY69" s="201"/>
      <c r="KBZ69" s="217"/>
      <c r="KCC69" s="201"/>
      <c r="KCD69" s="217"/>
      <c r="KCG69" s="201"/>
      <c r="KCH69" s="217"/>
      <c r="KCK69" s="201"/>
      <c r="KCL69" s="217"/>
      <c r="KCO69" s="201"/>
      <c r="KCP69" s="217"/>
      <c r="KCS69" s="201"/>
      <c r="KCT69" s="217"/>
      <c r="KCW69" s="201"/>
      <c r="KCX69" s="217"/>
      <c r="KDA69" s="201"/>
      <c r="KDB69" s="217"/>
      <c r="KDE69" s="201"/>
      <c r="KDF69" s="217"/>
      <c r="KDI69" s="201"/>
      <c r="KDJ69" s="217"/>
      <c r="KDM69" s="201"/>
      <c r="KDN69" s="217"/>
      <c r="KDQ69" s="201"/>
      <c r="KDR69" s="217"/>
      <c r="KDU69" s="201"/>
      <c r="KDV69" s="217"/>
      <c r="KDY69" s="201"/>
      <c r="KDZ69" s="217"/>
      <c r="KEC69" s="201"/>
      <c r="KED69" s="217"/>
      <c r="KEG69" s="201"/>
      <c r="KEH69" s="217"/>
      <c r="KEK69" s="201"/>
      <c r="KEL69" s="217"/>
      <c r="KEO69" s="201"/>
      <c r="KEP69" s="217"/>
      <c r="KES69" s="201"/>
      <c r="KET69" s="217"/>
      <c r="KEW69" s="201"/>
      <c r="KEX69" s="217"/>
      <c r="KFA69" s="201"/>
      <c r="KFB69" s="217"/>
      <c r="KFE69" s="201"/>
      <c r="KFF69" s="217"/>
      <c r="KFI69" s="201"/>
      <c r="KFJ69" s="217"/>
      <c r="KFM69" s="201"/>
      <c r="KFN69" s="217"/>
      <c r="KFQ69" s="201"/>
      <c r="KFR69" s="217"/>
      <c r="KFU69" s="201"/>
      <c r="KFV69" s="217"/>
      <c r="KFY69" s="201"/>
      <c r="KFZ69" s="217"/>
      <c r="KGC69" s="201"/>
      <c r="KGD69" s="217"/>
      <c r="KGG69" s="201"/>
      <c r="KGH69" s="217"/>
      <c r="KGK69" s="201"/>
      <c r="KGL69" s="217"/>
      <c r="KGO69" s="201"/>
      <c r="KGP69" s="217"/>
      <c r="KGS69" s="201"/>
      <c r="KGT69" s="217"/>
      <c r="KGW69" s="201"/>
      <c r="KGX69" s="217"/>
      <c r="KHA69" s="201"/>
      <c r="KHB69" s="217"/>
      <c r="KHE69" s="201"/>
      <c r="KHF69" s="217"/>
      <c r="KHI69" s="201"/>
      <c r="KHJ69" s="217"/>
      <c r="KHM69" s="201"/>
      <c r="KHN69" s="217"/>
      <c r="KHQ69" s="201"/>
      <c r="KHR69" s="217"/>
      <c r="KHU69" s="201"/>
      <c r="KHV69" s="217"/>
      <c r="KHY69" s="201"/>
      <c r="KHZ69" s="217"/>
      <c r="KIC69" s="201"/>
      <c r="KID69" s="217"/>
      <c r="KIG69" s="201"/>
      <c r="KIH69" s="217"/>
      <c r="KIK69" s="201"/>
      <c r="KIL69" s="217"/>
      <c r="KIO69" s="201"/>
      <c r="KIP69" s="217"/>
      <c r="KIS69" s="201"/>
      <c r="KIT69" s="217"/>
      <c r="KIW69" s="201"/>
      <c r="KIX69" s="217"/>
      <c r="KJA69" s="201"/>
      <c r="KJB69" s="217"/>
      <c r="KJE69" s="201"/>
      <c r="KJF69" s="217"/>
      <c r="KJI69" s="201"/>
      <c r="KJJ69" s="217"/>
      <c r="KJM69" s="201"/>
      <c r="KJN69" s="217"/>
      <c r="KJQ69" s="201"/>
      <c r="KJR69" s="217"/>
      <c r="KJU69" s="201"/>
      <c r="KJV69" s="217"/>
      <c r="KJY69" s="201"/>
      <c r="KJZ69" s="217"/>
      <c r="KKC69" s="201"/>
      <c r="KKD69" s="217"/>
      <c r="KKG69" s="201"/>
      <c r="KKH69" s="217"/>
      <c r="KKK69" s="201"/>
      <c r="KKL69" s="217"/>
      <c r="KKO69" s="201"/>
      <c r="KKP69" s="217"/>
      <c r="KKS69" s="201"/>
      <c r="KKT69" s="217"/>
      <c r="KKW69" s="201"/>
      <c r="KKX69" s="217"/>
      <c r="KLA69" s="201"/>
      <c r="KLB69" s="217"/>
      <c r="KLE69" s="201"/>
      <c r="KLF69" s="217"/>
      <c r="KLI69" s="201"/>
      <c r="KLJ69" s="217"/>
      <c r="KLM69" s="201"/>
      <c r="KLN69" s="217"/>
      <c r="KLQ69" s="201"/>
      <c r="KLR69" s="217"/>
      <c r="KLU69" s="201"/>
      <c r="KLV69" s="217"/>
      <c r="KLY69" s="201"/>
      <c r="KLZ69" s="217"/>
      <c r="KMC69" s="201"/>
      <c r="KMD69" s="217"/>
      <c r="KMG69" s="201"/>
      <c r="KMH69" s="217"/>
      <c r="KMK69" s="201"/>
      <c r="KML69" s="217"/>
      <c r="KMO69" s="201"/>
      <c r="KMP69" s="217"/>
      <c r="KMS69" s="201"/>
      <c r="KMT69" s="217"/>
      <c r="KMW69" s="201"/>
      <c r="KMX69" s="217"/>
      <c r="KNA69" s="201"/>
      <c r="KNB69" s="217"/>
      <c r="KNE69" s="201"/>
      <c r="KNF69" s="217"/>
      <c r="KNI69" s="201"/>
      <c r="KNJ69" s="217"/>
      <c r="KNM69" s="201"/>
      <c r="KNN69" s="217"/>
      <c r="KNQ69" s="201"/>
      <c r="KNR69" s="217"/>
      <c r="KNU69" s="201"/>
      <c r="KNV69" s="217"/>
      <c r="KNY69" s="201"/>
      <c r="KNZ69" s="217"/>
      <c r="KOC69" s="201"/>
      <c r="KOD69" s="217"/>
      <c r="KOG69" s="201"/>
      <c r="KOH69" s="217"/>
      <c r="KOK69" s="201"/>
      <c r="KOL69" s="217"/>
      <c r="KOO69" s="201"/>
      <c r="KOP69" s="217"/>
      <c r="KOS69" s="201"/>
      <c r="KOT69" s="217"/>
      <c r="KOW69" s="201"/>
      <c r="KOX69" s="217"/>
      <c r="KPA69" s="201"/>
      <c r="KPB69" s="217"/>
      <c r="KPE69" s="201"/>
      <c r="KPF69" s="217"/>
      <c r="KPI69" s="201"/>
      <c r="KPJ69" s="217"/>
      <c r="KPM69" s="201"/>
      <c r="KPN69" s="217"/>
      <c r="KPQ69" s="201"/>
      <c r="KPR69" s="217"/>
      <c r="KPU69" s="201"/>
      <c r="KPV69" s="217"/>
      <c r="KPY69" s="201"/>
      <c r="KPZ69" s="217"/>
      <c r="KQC69" s="201"/>
      <c r="KQD69" s="217"/>
      <c r="KQG69" s="201"/>
      <c r="KQH69" s="217"/>
      <c r="KQK69" s="201"/>
      <c r="KQL69" s="217"/>
      <c r="KQO69" s="201"/>
      <c r="KQP69" s="217"/>
      <c r="KQS69" s="201"/>
      <c r="KQT69" s="217"/>
      <c r="KQW69" s="201"/>
      <c r="KQX69" s="217"/>
      <c r="KRA69" s="201"/>
      <c r="KRB69" s="217"/>
      <c r="KRE69" s="201"/>
      <c r="KRF69" s="217"/>
      <c r="KRI69" s="201"/>
      <c r="KRJ69" s="217"/>
      <c r="KRM69" s="201"/>
      <c r="KRN69" s="217"/>
      <c r="KRQ69" s="201"/>
      <c r="KRR69" s="217"/>
      <c r="KRU69" s="201"/>
      <c r="KRV69" s="217"/>
      <c r="KRY69" s="201"/>
      <c r="KRZ69" s="217"/>
      <c r="KSC69" s="201"/>
      <c r="KSD69" s="217"/>
      <c r="KSG69" s="201"/>
      <c r="KSH69" s="217"/>
      <c r="KSK69" s="201"/>
      <c r="KSL69" s="217"/>
      <c r="KSO69" s="201"/>
      <c r="KSP69" s="217"/>
      <c r="KSS69" s="201"/>
      <c r="KST69" s="217"/>
      <c r="KSW69" s="201"/>
      <c r="KSX69" s="217"/>
      <c r="KTA69" s="201"/>
      <c r="KTB69" s="217"/>
      <c r="KTE69" s="201"/>
      <c r="KTF69" s="217"/>
      <c r="KTI69" s="201"/>
      <c r="KTJ69" s="217"/>
      <c r="KTM69" s="201"/>
      <c r="KTN69" s="217"/>
      <c r="KTQ69" s="201"/>
      <c r="KTR69" s="217"/>
      <c r="KTU69" s="201"/>
      <c r="KTV69" s="217"/>
      <c r="KTY69" s="201"/>
      <c r="KTZ69" s="217"/>
      <c r="KUC69" s="201"/>
      <c r="KUD69" s="217"/>
      <c r="KUG69" s="201"/>
      <c r="KUH69" s="217"/>
      <c r="KUK69" s="201"/>
      <c r="KUL69" s="217"/>
      <c r="KUO69" s="201"/>
      <c r="KUP69" s="217"/>
      <c r="KUS69" s="201"/>
      <c r="KUT69" s="217"/>
      <c r="KUW69" s="201"/>
      <c r="KUX69" s="217"/>
      <c r="KVA69" s="201"/>
      <c r="KVB69" s="217"/>
      <c r="KVE69" s="201"/>
      <c r="KVF69" s="217"/>
      <c r="KVI69" s="201"/>
      <c r="KVJ69" s="217"/>
      <c r="KVM69" s="201"/>
      <c r="KVN69" s="217"/>
      <c r="KVQ69" s="201"/>
      <c r="KVR69" s="217"/>
      <c r="KVU69" s="201"/>
      <c r="KVV69" s="217"/>
      <c r="KVY69" s="201"/>
      <c r="KVZ69" s="217"/>
      <c r="KWC69" s="201"/>
      <c r="KWD69" s="217"/>
      <c r="KWG69" s="201"/>
      <c r="KWH69" s="217"/>
      <c r="KWK69" s="201"/>
      <c r="KWL69" s="217"/>
      <c r="KWO69" s="201"/>
      <c r="KWP69" s="217"/>
      <c r="KWS69" s="201"/>
      <c r="KWT69" s="217"/>
      <c r="KWW69" s="201"/>
      <c r="KWX69" s="217"/>
      <c r="KXA69" s="201"/>
      <c r="KXB69" s="217"/>
      <c r="KXE69" s="201"/>
      <c r="KXF69" s="217"/>
      <c r="KXI69" s="201"/>
      <c r="KXJ69" s="217"/>
      <c r="KXM69" s="201"/>
      <c r="KXN69" s="217"/>
      <c r="KXQ69" s="201"/>
      <c r="KXR69" s="217"/>
      <c r="KXU69" s="201"/>
      <c r="KXV69" s="217"/>
      <c r="KXY69" s="201"/>
      <c r="KXZ69" s="217"/>
      <c r="KYC69" s="201"/>
      <c r="KYD69" s="217"/>
      <c r="KYG69" s="201"/>
      <c r="KYH69" s="217"/>
      <c r="KYK69" s="201"/>
      <c r="KYL69" s="217"/>
      <c r="KYO69" s="201"/>
      <c r="KYP69" s="217"/>
      <c r="KYS69" s="201"/>
      <c r="KYT69" s="217"/>
      <c r="KYW69" s="201"/>
      <c r="KYX69" s="217"/>
      <c r="KZA69" s="201"/>
      <c r="KZB69" s="217"/>
      <c r="KZE69" s="201"/>
      <c r="KZF69" s="217"/>
      <c r="KZI69" s="201"/>
      <c r="KZJ69" s="217"/>
      <c r="KZM69" s="201"/>
      <c r="KZN69" s="217"/>
      <c r="KZQ69" s="201"/>
      <c r="KZR69" s="217"/>
      <c r="KZU69" s="201"/>
      <c r="KZV69" s="217"/>
      <c r="KZY69" s="201"/>
      <c r="KZZ69" s="217"/>
      <c r="LAC69" s="201"/>
      <c r="LAD69" s="217"/>
      <c r="LAG69" s="201"/>
      <c r="LAH69" s="217"/>
      <c r="LAK69" s="201"/>
      <c r="LAL69" s="217"/>
      <c r="LAO69" s="201"/>
      <c r="LAP69" s="217"/>
      <c r="LAS69" s="201"/>
      <c r="LAT69" s="217"/>
      <c r="LAW69" s="201"/>
      <c r="LAX69" s="217"/>
      <c r="LBA69" s="201"/>
      <c r="LBB69" s="217"/>
      <c r="LBE69" s="201"/>
      <c r="LBF69" s="217"/>
      <c r="LBI69" s="201"/>
      <c r="LBJ69" s="217"/>
      <c r="LBM69" s="201"/>
      <c r="LBN69" s="217"/>
      <c r="LBQ69" s="201"/>
      <c r="LBR69" s="217"/>
      <c r="LBU69" s="201"/>
      <c r="LBV69" s="217"/>
      <c r="LBY69" s="201"/>
      <c r="LBZ69" s="217"/>
      <c r="LCC69" s="201"/>
      <c r="LCD69" s="217"/>
      <c r="LCG69" s="201"/>
      <c r="LCH69" s="217"/>
      <c r="LCK69" s="201"/>
      <c r="LCL69" s="217"/>
      <c r="LCO69" s="201"/>
      <c r="LCP69" s="217"/>
      <c r="LCS69" s="201"/>
      <c r="LCT69" s="217"/>
      <c r="LCW69" s="201"/>
      <c r="LCX69" s="217"/>
      <c r="LDA69" s="201"/>
      <c r="LDB69" s="217"/>
      <c r="LDE69" s="201"/>
      <c r="LDF69" s="217"/>
      <c r="LDI69" s="201"/>
      <c r="LDJ69" s="217"/>
      <c r="LDM69" s="201"/>
      <c r="LDN69" s="217"/>
      <c r="LDQ69" s="201"/>
      <c r="LDR69" s="217"/>
      <c r="LDU69" s="201"/>
      <c r="LDV69" s="217"/>
      <c r="LDY69" s="201"/>
      <c r="LDZ69" s="217"/>
      <c r="LEC69" s="201"/>
      <c r="LED69" s="217"/>
      <c r="LEG69" s="201"/>
      <c r="LEH69" s="217"/>
      <c r="LEK69" s="201"/>
      <c r="LEL69" s="217"/>
      <c r="LEO69" s="201"/>
      <c r="LEP69" s="217"/>
      <c r="LES69" s="201"/>
      <c r="LET69" s="217"/>
      <c r="LEW69" s="201"/>
      <c r="LEX69" s="217"/>
      <c r="LFA69" s="201"/>
      <c r="LFB69" s="217"/>
      <c r="LFE69" s="201"/>
      <c r="LFF69" s="217"/>
      <c r="LFI69" s="201"/>
      <c r="LFJ69" s="217"/>
      <c r="LFM69" s="201"/>
      <c r="LFN69" s="217"/>
      <c r="LFQ69" s="201"/>
      <c r="LFR69" s="217"/>
      <c r="LFU69" s="201"/>
      <c r="LFV69" s="217"/>
      <c r="LFY69" s="201"/>
      <c r="LFZ69" s="217"/>
      <c r="LGC69" s="201"/>
      <c r="LGD69" s="217"/>
      <c r="LGG69" s="201"/>
      <c r="LGH69" s="217"/>
      <c r="LGK69" s="201"/>
      <c r="LGL69" s="217"/>
      <c r="LGO69" s="201"/>
      <c r="LGP69" s="217"/>
      <c r="LGS69" s="201"/>
      <c r="LGT69" s="217"/>
      <c r="LGW69" s="201"/>
      <c r="LGX69" s="217"/>
      <c r="LHA69" s="201"/>
      <c r="LHB69" s="217"/>
      <c r="LHE69" s="201"/>
      <c r="LHF69" s="217"/>
      <c r="LHI69" s="201"/>
      <c r="LHJ69" s="217"/>
      <c r="LHM69" s="201"/>
      <c r="LHN69" s="217"/>
      <c r="LHQ69" s="201"/>
      <c r="LHR69" s="217"/>
      <c r="LHU69" s="201"/>
      <c r="LHV69" s="217"/>
      <c r="LHY69" s="201"/>
      <c r="LHZ69" s="217"/>
      <c r="LIC69" s="201"/>
      <c r="LID69" s="217"/>
      <c r="LIG69" s="201"/>
      <c r="LIH69" s="217"/>
      <c r="LIK69" s="201"/>
      <c r="LIL69" s="217"/>
      <c r="LIO69" s="201"/>
      <c r="LIP69" s="217"/>
      <c r="LIS69" s="201"/>
      <c r="LIT69" s="217"/>
      <c r="LIW69" s="201"/>
      <c r="LIX69" s="217"/>
      <c r="LJA69" s="201"/>
      <c r="LJB69" s="217"/>
      <c r="LJE69" s="201"/>
      <c r="LJF69" s="217"/>
      <c r="LJI69" s="201"/>
      <c r="LJJ69" s="217"/>
      <c r="LJM69" s="201"/>
      <c r="LJN69" s="217"/>
      <c r="LJQ69" s="201"/>
      <c r="LJR69" s="217"/>
      <c r="LJU69" s="201"/>
      <c r="LJV69" s="217"/>
      <c r="LJY69" s="201"/>
      <c r="LJZ69" s="217"/>
      <c r="LKC69" s="201"/>
      <c r="LKD69" s="217"/>
      <c r="LKG69" s="201"/>
      <c r="LKH69" s="217"/>
      <c r="LKK69" s="201"/>
      <c r="LKL69" s="217"/>
      <c r="LKO69" s="201"/>
      <c r="LKP69" s="217"/>
      <c r="LKS69" s="201"/>
      <c r="LKT69" s="217"/>
      <c r="LKW69" s="201"/>
      <c r="LKX69" s="217"/>
      <c r="LLA69" s="201"/>
      <c r="LLB69" s="217"/>
      <c r="LLE69" s="201"/>
      <c r="LLF69" s="217"/>
      <c r="LLI69" s="201"/>
      <c r="LLJ69" s="217"/>
      <c r="LLM69" s="201"/>
      <c r="LLN69" s="217"/>
      <c r="LLQ69" s="201"/>
      <c r="LLR69" s="217"/>
      <c r="LLU69" s="201"/>
      <c r="LLV69" s="217"/>
      <c r="LLY69" s="201"/>
      <c r="LLZ69" s="217"/>
      <c r="LMC69" s="201"/>
      <c r="LMD69" s="217"/>
      <c r="LMG69" s="201"/>
      <c r="LMH69" s="217"/>
      <c r="LMK69" s="201"/>
      <c r="LML69" s="217"/>
      <c r="LMO69" s="201"/>
      <c r="LMP69" s="217"/>
      <c r="LMS69" s="201"/>
      <c r="LMT69" s="217"/>
      <c r="LMW69" s="201"/>
      <c r="LMX69" s="217"/>
      <c r="LNA69" s="201"/>
      <c r="LNB69" s="217"/>
      <c r="LNE69" s="201"/>
      <c r="LNF69" s="217"/>
      <c r="LNI69" s="201"/>
      <c r="LNJ69" s="217"/>
      <c r="LNM69" s="201"/>
      <c r="LNN69" s="217"/>
      <c r="LNQ69" s="201"/>
      <c r="LNR69" s="217"/>
      <c r="LNU69" s="201"/>
      <c r="LNV69" s="217"/>
      <c r="LNY69" s="201"/>
      <c r="LNZ69" s="217"/>
      <c r="LOC69" s="201"/>
      <c r="LOD69" s="217"/>
      <c r="LOG69" s="201"/>
      <c r="LOH69" s="217"/>
      <c r="LOK69" s="201"/>
      <c r="LOL69" s="217"/>
      <c r="LOO69" s="201"/>
      <c r="LOP69" s="217"/>
      <c r="LOS69" s="201"/>
      <c r="LOT69" s="217"/>
      <c r="LOW69" s="201"/>
      <c r="LOX69" s="217"/>
      <c r="LPA69" s="201"/>
      <c r="LPB69" s="217"/>
      <c r="LPE69" s="201"/>
      <c r="LPF69" s="217"/>
      <c r="LPI69" s="201"/>
      <c r="LPJ69" s="217"/>
      <c r="LPM69" s="201"/>
      <c r="LPN69" s="217"/>
      <c r="LPQ69" s="201"/>
      <c r="LPR69" s="217"/>
      <c r="LPU69" s="201"/>
      <c r="LPV69" s="217"/>
      <c r="LPY69" s="201"/>
      <c r="LPZ69" s="217"/>
      <c r="LQC69" s="201"/>
      <c r="LQD69" s="217"/>
      <c r="LQG69" s="201"/>
      <c r="LQH69" s="217"/>
      <c r="LQK69" s="201"/>
      <c r="LQL69" s="217"/>
      <c r="LQO69" s="201"/>
      <c r="LQP69" s="217"/>
      <c r="LQS69" s="201"/>
      <c r="LQT69" s="217"/>
      <c r="LQW69" s="201"/>
      <c r="LQX69" s="217"/>
      <c r="LRA69" s="201"/>
      <c r="LRB69" s="217"/>
      <c r="LRE69" s="201"/>
      <c r="LRF69" s="217"/>
      <c r="LRI69" s="201"/>
      <c r="LRJ69" s="217"/>
      <c r="LRM69" s="201"/>
      <c r="LRN69" s="217"/>
      <c r="LRQ69" s="201"/>
      <c r="LRR69" s="217"/>
      <c r="LRU69" s="201"/>
      <c r="LRV69" s="217"/>
      <c r="LRY69" s="201"/>
      <c r="LRZ69" s="217"/>
      <c r="LSC69" s="201"/>
      <c r="LSD69" s="217"/>
      <c r="LSG69" s="201"/>
      <c r="LSH69" s="217"/>
      <c r="LSK69" s="201"/>
      <c r="LSL69" s="217"/>
      <c r="LSO69" s="201"/>
      <c r="LSP69" s="217"/>
      <c r="LSS69" s="201"/>
      <c r="LST69" s="217"/>
      <c r="LSW69" s="201"/>
      <c r="LSX69" s="217"/>
      <c r="LTA69" s="201"/>
      <c r="LTB69" s="217"/>
      <c r="LTE69" s="201"/>
      <c r="LTF69" s="217"/>
      <c r="LTI69" s="201"/>
      <c r="LTJ69" s="217"/>
      <c r="LTM69" s="201"/>
      <c r="LTN69" s="217"/>
      <c r="LTQ69" s="201"/>
      <c r="LTR69" s="217"/>
      <c r="LTU69" s="201"/>
      <c r="LTV69" s="217"/>
      <c r="LTY69" s="201"/>
      <c r="LTZ69" s="217"/>
      <c r="LUC69" s="201"/>
      <c r="LUD69" s="217"/>
      <c r="LUG69" s="201"/>
      <c r="LUH69" s="217"/>
      <c r="LUK69" s="201"/>
      <c r="LUL69" s="217"/>
      <c r="LUO69" s="201"/>
      <c r="LUP69" s="217"/>
      <c r="LUS69" s="201"/>
      <c r="LUT69" s="217"/>
      <c r="LUW69" s="201"/>
      <c r="LUX69" s="217"/>
      <c r="LVA69" s="201"/>
      <c r="LVB69" s="217"/>
      <c r="LVE69" s="201"/>
      <c r="LVF69" s="217"/>
      <c r="LVI69" s="201"/>
      <c r="LVJ69" s="217"/>
      <c r="LVM69" s="201"/>
      <c r="LVN69" s="217"/>
      <c r="LVQ69" s="201"/>
      <c r="LVR69" s="217"/>
      <c r="LVU69" s="201"/>
      <c r="LVV69" s="217"/>
      <c r="LVY69" s="201"/>
      <c r="LVZ69" s="217"/>
      <c r="LWC69" s="201"/>
      <c r="LWD69" s="217"/>
      <c r="LWG69" s="201"/>
      <c r="LWH69" s="217"/>
      <c r="LWK69" s="201"/>
      <c r="LWL69" s="217"/>
      <c r="LWO69" s="201"/>
      <c r="LWP69" s="217"/>
      <c r="LWS69" s="201"/>
      <c r="LWT69" s="217"/>
      <c r="LWW69" s="201"/>
      <c r="LWX69" s="217"/>
      <c r="LXA69" s="201"/>
      <c r="LXB69" s="217"/>
      <c r="LXE69" s="201"/>
      <c r="LXF69" s="217"/>
      <c r="LXI69" s="201"/>
      <c r="LXJ69" s="217"/>
      <c r="LXM69" s="201"/>
      <c r="LXN69" s="217"/>
      <c r="LXQ69" s="201"/>
      <c r="LXR69" s="217"/>
      <c r="LXU69" s="201"/>
      <c r="LXV69" s="217"/>
      <c r="LXY69" s="201"/>
      <c r="LXZ69" s="217"/>
      <c r="LYC69" s="201"/>
      <c r="LYD69" s="217"/>
      <c r="LYG69" s="201"/>
      <c r="LYH69" s="217"/>
      <c r="LYK69" s="201"/>
      <c r="LYL69" s="217"/>
      <c r="LYO69" s="201"/>
      <c r="LYP69" s="217"/>
      <c r="LYS69" s="201"/>
      <c r="LYT69" s="217"/>
      <c r="LYW69" s="201"/>
      <c r="LYX69" s="217"/>
      <c r="LZA69" s="201"/>
      <c r="LZB69" s="217"/>
      <c r="LZE69" s="201"/>
      <c r="LZF69" s="217"/>
      <c r="LZI69" s="201"/>
      <c r="LZJ69" s="217"/>
      <c r="LZM69" s="201"/>
      <c r="LZN69" s="217"/>
      <c r="LZQ69" s="201"/>
      <c r="LZR69" s="217"/>
      <c r="LZU69" s="201"/>
      <c r="LZV69" s="217"/>
      <c r="LZY69" s="201"/>
      <c r="LZZ69" s="217"/>
      <c r="MAC69" s="201"/>
      <c r="MAD69" s="217"/>
      <c r="MAG69" s="201"/>
      <c r="MAH69" s="217"/>
      <c r="MAK69" s="201"/>
      <c r="MAL69" s="217"/>
      <c r="MAO69" s="201"/>
      <c r="MAP69" s="217"/>
      <c r="MAS69" s="201"/>
      <c r="MAT69" s="217"/>
      <c r="MAW69" s="201"/>
      <c r="MAX69" s="217"/>
      <c r="MBA69" s="201"/>
      <c r="MBB69" s="217"/>
      <c r="MBE69" s="201"/>
      <c r="MBF69" s="217"/>
      <c r="MBI69" s="201"/>
      <c r="MBJ69" s="217"/>
      <c r="MBM69" s="201"/>
      <c r="MBN69" s="217"/>
      <c r="MBQ69" s="201"/>
      <c r="MBR69" s="217"/>
      <c r="MBU69" s="201"/>
      <c r="MBV69" s="217"/>
      <c r="MBY69" s="201"/>
      <c r="MBZ69" s="217"/>
      <c r="MCC69" s="201"/>
      <c r="MCD69" s="217"/>
      <c r="MCG69" s="201"/>
      <c r="MCH69" s="217"/>
      <c r="MCK69" s="201"/>
      <c r="MCL69" s="217"/>
      <c r="MCO69" s="201"/>
      <c r="MCP69" s="217"/>
      <c r="MCS69" s="201"/>
      <c r="MCT69" s="217"/>
      <c r="MCW69" s="201"/>
      <c r="MCX69" s="217"/>
      <c r="MDA69" s="201"/>
      <c r="MDB69" s="217"/>
      <c r="MDE69" s="201"/>
      <c r="MDF69" s="217"/>
      <c r="MDI69" s="201"/>
      <c r="MDJ69" s="217"/>
      <c r="MDM69" s="201"/>
      <c r="MDN69" s="217"/>
      <c r="MDQ69" s="201"/>
      <c r="MDR69" s="217"/>
      <c r="MDU69" s="201"/>
      <c r="MDV69" s="217"/>
      <c r="MDY69" s="201"/>
      <c r="MDZ69" s="217"/>
      <c r="MEC69" s="201"/>
      <c r="MED69" s="217"/>
      <c r="MEG69" s="201"/>
      <c r="MEH69" s="217"/>
      <c r="MEK69" s="201"/>
      <c r="MEL69" s="217"/>
      <c r="MEO69" s="201"/>
      <c r="MEP69" s="217"/>
      <c r="MES69" s="201"/>
      <c r="MET69" s="217"/>
      <c r="MEW69" s="201"/>
      <c r="MEX69" s="217"/>
      <c r="MFA69" s="201"/>
      <c r="MFB69" s="217"/>
      <c r="MFE69" s="201"/>
      <c r="MFF69" s="217"/>
      <c r="MFI69" s="201"/>
      <c r="MFJ69" s="217"/>
      <c r="MFM69" s="201"/>
      <c r="MFN69" s="217"/>
      <c r="MFQ69" s="201"/>
      <c r="MFR69" s="217"/>
      <c r="MFU69" s="201"/>
      <c r="MFV69" s="217"/>
      <c r="MFY69" s="201"/>
      <c r="MFZ69" s="217"/>
      <c r="MGC69" s="201"/>
      <c r="MGD69" s="217"/>
      <c r="MGG69" s="201"/>
      <c r="MGH69" s="217"/>
      <c r="MGK69" s="201"/>
      <c r="MGL69" s="217"/>
      <c r="MGO69" s="201"/>
      <c r="MGP69" s="217"/>
      <c r="MGS69" s="201"/>
      <c r="MGT69" s="217"/>
      <c r="MGW69" s="201"/>
      <c r="MGX69" s="217"/>
      <c r="MHA69" s="201"/>
      <c r="MHB69" s="217"/>
      <c r="MHE69" s="201"/>
      <c r="MHF69" s="217"/>
      <c r="MHI69" s="201"/>
      <c r="MHJ69" s="217"/>
      <c r="MHM69" s="201"/>
      <c r="MHN69" s="217"/>
      <c r="MHQ69" s="201"/>
      <c r="MHR69" s="217"/>
      <c r="MHU69" s="201"/>
      <c r="MHV69" s="217"/>
      <c r="MHY69" s="201"/>
      <c r="MHZ69" s="217"/>
      <c r="MIC69" s="201"/>
      <c r="MID69" s="217"/>
      <c r="MIG69" s="201"/>
      <c r="MIH69" s="217"/>
      <c r="MIK69" s="201"/>
      <c r="MIL69" s="217"/>
      <c r="MIO69" s="201"/>
      <c r="MIP69" s="217"/>
      <c r="MIS69" s="201"/>
      <c r="MIT69" s="217"/>
      <c r="MIW69" s="201"/>
      <c r="MIX69" s="217"/>
      <c r="MJA69" s="201"/>
      <c r="MJB69" s="217"/>
      <c r="MJE69" s="201"/>
      <c r="MJF69" s="217"/>
      <c r="MJI69" s="201"/>
      <c r="MJJ69" s="217"/>
      <c r="MJM69" s="201"/>
      <c r="MJN69" s="217"/>
      <c r="MJQ69" s="201"/>
      <c r="MJR69" s="217"/>
      <c r="MJU69" s="201"/>
      <c r="MJV69" s="217"/>
      <c r="MJY69" s="201"/>
      <c r="MJZ69" s="217"/>
      <c r="MKC69" s="201"/>
      <c r="MKD69" s="217"/>
      <c r="MKG69" s="201"/>
      <c r="MKH69" s="217"/>
      <c r="MKK69" s="201"/>
      <c r="MKL69" s="217"/>
      <c r="MKO69" s="201"/>
      <c r="MKP69" s="217"/>
      <c r="MKS69" s="201"/>
      <c r="MKT69" s="217"/>
      <c r="MKW69" s="201"/>
      <c r="MKX69" s="217"/>
      <c r="MLA69" s="201"/>
      <c r="MLB69" s="217"/>
      <c r="MLE69" s="201"/>
      <c r="MLF69" s="217"/>
      <c r="MLI69" s="201"/>
      <c r="MLJ69" s="217"/>
      <c r="MLM69" s="201"/>
      <c r="MLN69" s="217"/>
      <c r="MLQ69" s="201"/>
      <c r="MLR69" s="217"/>
      <c r="MLU69" s="201"/>
      <c r="MLV69" s="217"/>
      <c r="MLY69" s="201"/>
      <c r="MLZ69" s="217"/>
      <c r="MMC69" s="201"/>
      <c r="MMD69" s="217"/>
      <c r="MMG69" s="201"/>
      <c r="MMH69" s="217"/>
      <c r="MMK69" s="201"/>
      <c r="MML69" s="217"/>
      <c r="MMO69" s="201"/>
      <c r="MMP69" s="217"/>
      <c r="MMS69" s="201"/>
      <c r="MMT69" s="217"/>
      <c r="MMW69" s="201"/>
      <c r="MMX69" s="217"/>
      <c r="MNA69" s="201"/>
      <c r="MNB69" s="217"/>
      <c r="MNE69" s="201"/>
      <c r="MNF69" s="217"/>
      <c r="MNI69" s="201"/>
      <c r="MNJ69" s="217"/>
      <c r="MNM69" s="201"/>
      <c r="MNN69" s="217"/>
      <c r="MNQ69" s="201"/>
      <c r="MNR69" s="217"/>
      <c r="MNU69" s="201"/>
      <c r="MNV69" s="217"/>
      <c r="MNY69" s="201"/>
      <c r="MNZ69" s="217"/>
      <c r="MOC69" s="201"/>
      <c r="MOD69" s="217"/>
      <c r="MOG69" s="201"/>
      <c r="MOH69" s="217"/>
      <c r="MOK69" s="201"/>
      <c r="MOL69" s="217"/>
      <c r="MOO69" s="201"/>
      <c r="MOP69" s="217"/>
      <c r="MOS69" s="201"/>
      <c r="MOT69" s="217"/>
      <c r="MOW69" s="201"/>
      <c r="MOX69" s="217"/>
      <c r="MPA69" s="201"/>
      <c r="MPB69" s="217"/>
      <c r="MPE69" s="201"/>
      <c r="MPF69" s="217"/>
      <c r="MPI69" s="201"/>
      <c r="MPJ69" s="217"/>
      <c r="MPM69" s="201"/>
      <c r="MPN69" s="217"/>
      <c r="MPQ69" s="201"/>
      <c r="MPR69" s="217"/>
      <c r="MPU69" s="201"/>
      <c r="MPV69" s="217"/>
      <c r="MPY69" s="201"/>
      <c r="MPZ69" s="217"/>
      <c r="MQC69" s="201"/>
      <c r="MQD69" s="217"/>
      <c r="MQG69" s="201"/>
      <c r="MQH69" s="217"/>
      <c r="MQK69" s="201"/>
      <c r="MQL69" s="217"/>
      <c r="MQO69" s="201"/>
      <c r="MQP69" s="217"/>
      <c r="MQS69" s="201"/>
      <c r="MQT69" s="217"/>
      <c r="MQW69" s="201"/>
      <c r="MQX69" s="217"/>
      <c r="MRA69" s="201"/>
      <c r="MRB69" s="217"/>
      <c r="MRE69" s="201"/>
      <c r="MRF69" s="217"/>
      <c r="MRI69" s="201"/>
      <c r="MRJ69" s="217"/>
      <c r="MRM69" s="201"/>
      <c r="MRN69" s="217"/>
      <c r="MRQ69" s="201"/>
      <c r="MRR69" s="217"/>
      <c r="MRU69" s="201"/>
      <c r="MRV69" s="217"/>
      <c r="MRY69" s="201"/>
      <c r="MRZ69" s="217"/>
      <c r="MSC69" s="201"/>
      <c r="MSD69" s="217"/>
      <c r="MSG69" s="201"/>
      <c r="MSH69" s="217"/>
      <c r="MSK69" s="201"/>
      <c r="MSL69" s="217"/>
      <c r="MSO69" s="201"/>
      <c r="MSP69" s="217"/>
      <c r="MSS69" s="201"/>
      <c r="MST69" s="217"/>
      <c r="MSW69" s="201"/>
      <c r="MSX69" s="217"/>
      <c r="MTA69" s="201"/>
      <c r="MTB69" s="217"/>
      <c r="MTE69" s="201"/>
      <c r="MTF69" s="217"/>
      <c r="MTI69" s="201"/>
      <c r="MTJ69" s="217"/>
      <c r="MTM69" s="201"/>
      <c r="MTN69" s="217"/>
      <c r="MTQ69" s="201"/>
      <c r="MTR69" s="217"/>
      <c r="MTU69" s="201"/>
      <c r="MTV69" s="217"/>
      <c r="MTY69" s="201"/>
      <c r="MTZ69" s="217"/>
      <c r="MUC69" s="201"/>
      <c r="MUD69" s="217"/>
      <c r="MUG69" s="201"/>
      <c r="MUH69" s="217"/>
      <c r="MUK69" s="201"/>
      <c r="MUL69" s="217"/>
      <c r="MUO69" s="201"/>
      <c r="MUP69" s="217"/>
      <c r="MUS69" s="201"/>
      <c r="MUT69" s="217"/>
      <c r="MUW69" s="201"/>
      <c r="MUX69" s="217"/>
      <c r="MVA69" s="201"/>
      <c r="MVB69" s="217"/>
      <c r="MVE69" s="201"/>
      <c r="MVF69" s="217"/>
      <c r="MVI69" s="201"/>
      <c r="MVJ69" s="217"/>
      <c r="MVM69" s="201"/>
      <c r="MVN69" s="217"/>
      <c r="MVQ69" s="201"/>
      <c r="MVR69" s="217"/>
      <c r="MVU69" s="201"/>
      <c r="MVV69" s="217"/>
      <c r="MVY69" s="201"/>
      <c r="MVZ69" s="217"/>
      <c r="MWC69" s="201"/>
      <c r="MWD69" s="217"/>
      <c r="MWG69" s="201"/>
      <c r="MWH69" s="217"/>
      <c r="MWK69" s="201"/>
      <c r="MWL69" s="217"/>
      <c r="MWO69" s="201"/>
      <c r="MWP69" s="217"/>
      <c r="MWS69" s="201"/>
      <c r="MWT69" s="217"/>
      <c r="MWW69" s="201"/>
      <c r="MWX69" s="217"/>
      <c r="MXA69" s="201"/>
      <c r="MXB69" s="217"/>
      <c r="MXE69" s="201"/>
      <c r="MXF69" s="217"/>
      <c r="MXI69" s="201"/>
      <c r="MXJ69" s="217"/>
      <c r="MXM69" s="201"/>
      <c r="MXN69" s="217"/>
      <c r="MXQ69" s="201"/>
      <c r="MXR69" s="217"/>
      <c r="MXU69" s="201"/>
      <c r="MXV69" s="217"/>
      <c r="MXY69" s="201"/>
      <c r="MXZ69" s="217"/>
      <c r="MYC69" s="201"/>
      <c r="MYD69" s="217"/>
      <c r="MYG69" s="201"/>
      <c r="MYH69" s="217"/>
      <c r="MYK69" s="201"/>
      <c r="MYL69" s="217"/>
      <c r="MYO69" s="201"/>
      <c r="MYP69" s="217"/>
      <c r="MYS69" s="201"/>
      <c r="MYT69" s="217"/>
      <c r="MYW69" s="201"/>
      <c r="MYX69" s="217"/>
      <c r="MZA69" s="201"/>
      <c r="MZB69" s="217"/>
      <c r="MZE69" s="201"/>
      <c r="MZF69" s="217"/>
      <c r="MZI69" s="201"/>
      <c r="MZJ69" s="217"/>
      <c r="MZM69" s="201"/>
      <c r="MZN69" s="217"/>
      <c r="MZQ69" s="201"/>
      <c r="MZR69" s="217"/>
      <c r="MZU69" s="201"/>
      <c r="MZV69" s="217"/>
      <c r="MZY69" s="201"/>
      <c r="MZZ69" s="217"/>
      <c r="NAC69" s="201"/>
      <c r="NAD69" s="217"/>
      <c r="NAG69" s="201"/>
      <c r="NAH69" s="217"/>
      <c r="NAK69" s="201"/>
      <c r="NAL69" s="217"/>
      <c r="NAO69" s="201"/>
      <c r="NAP69" s="217"/>
      <c r="NAS69" s="201"/>
      <c r="NAT69" s="217"/>
      <c r="NAW69" s="201"/>
      <c r="NAX69" s="217"/>
      <c r="NBA69" s="201"/>
      <c r="NBB69" s="217"/>
      <c r="NBE69" s="201"/>
      <c r="NBF69" s="217"/>
      <c r="NBI69" s="201"/>
      <c r="NBJ69" s="217"/>
      <c r="NBM69" s="201"/>
      <c r="NBN69" s="217"/>
      <c r="NBQ69" s="201"/>
      <c r="NBR69" s="217"/>
      <c r="NBU69" s="201"/>
      <c r="NBV69" s="217"/>
      <c r="NBY69" s="201"/>
      <c r="NBZ69" s="217"/>
      <c r="NCC69" s="201"/>
      <c r="NCD69" s="217"/>
      <c r="NCG69" s="201"/>
      <c r="NCH69" s="217"/>
      <c r="NCK69" s="201"/>
      <c r="NCL69" s="217"/>
      <c r="NCO69" s="201"/>
      <c r="NCP69" s="217"/>
      <c r="NCS69" s="201"/>
      <c r="NCT69" s="217"/>
      <c r="NCW69" s="201"/>
      <c r="NCX69" s="217"/>
      <c r="NDA69" s="201"/>
      <c r="NDB69" s="217"/>
      <c r="NDE69" s="201"/>
      <c r="NDF69" s="217"/>
      <c r="NDI69" s="201"/>
      <c r="NDJ69" s="217"/>
      <c r="NDM69" s="201"/>
      <c r="NDN69" s="217"/>
      <c r="NDQ69" s="201"/>
      <c r="NDR69" s="217"/>
      <c r="NDU69" s="201"/>
      <c r="NDV69" s="217"/>
      <c r="NDY69" s="201"/>
      <c r="NDZ69" s="217"/>
      <c r="NEC69" s="201"/>
      <c r="NED69" s="217"/>
      <c r="NEG69" s="201"/>
      <c r="NEH69" s="217"/>
      <c r="NEK69" s="201"/>
      <c r="NEL69" s="217"/>
      <c r="NEO69" s="201"/>
      <c r="NEP69" s="217"/>
      <c r="NES69" s="201"/>
      <c r="NET69" s="217"/>
      <c r="NEW69" s="201"/>
      <c r="NEX69" s="217"/>
      <c r="NFA69" s="201"/>
      <c r="NFB69" s="217"/>
      <c r="NFE69" s="201"/>
      <c r="NFF69" s="217"/>
      <c r="NFI69" s="201"/>
      <c r="NFJ69" s="217"/>
      <c r="NFM69" s="201"/>
      <c r="NFN69" s="217"/>
      <c r="NFQ69" s="201"/>
      <c r="NFR69" s="217"/>
      <c r="NFU69" s="201"/>
      <c r="NFV69" s="217"/>
      <c r="NFY69" s="201"/>
      <c r="NFZ69" s="217"/>
      <c r="NGC69" s="201"/>
      <c r="NGD69" s="217"/>
      <c r="NGG69" s="201"/>
      <c r="NGH69" s="217"/>
      <c r="NGK69" s="201"/>
      <c r="NGL69" s="217"/>
      <c r="NGO69" s="201"/>
      <c r="NGP69" s="217"/>
      <c r="NGS69" s="201"/>
      <c r="NGT69" s="217"/>
      <c r="NGW69" s="201"/>
      <c r="NGX69" s="217"/>
      <c r="NHA69" s="201"/>
      <c r="NHB69" s="217"/>
      <c r="NHE69" s="201"/>
      <c r="NHF69" s="217"/>
      <c r="NHI69" s="201"/>
      <c r="NHJ69" s="217"/>
      <c r="NHM69" s="201"/>
      <c r="NHN69" s="217"/>
      <c r="NHQ69" s="201"/>
      <c r="NHR69" s="217"/>
      <c r="NHU69" s="201"/>
      <c r="NHV69" s="217"/>
      <c r="NHY69" s="201"/>
      <c r="NHZ69" s="217"/>
      <c r="NIC69" s="201"/>
      <c r="NID69" s="217"/>
      <c r="NIG69" s="201"/>
      <c r="NIH69" s="217"/>
      <c r="NIK69" s="201"/>
      <c r="NIL69" s="217"/>
      <c r="NIO69" s="201"/>
      <c r="NIP69" s="217"/>
      <c r="NIS69" s="201"/>
      <c r="NIT69" s="217"/>
      <c r="NIW69" s="201"/>
      <c r="NIX69" s="217"/>
      <c r="NJA69" s="201"/>
      <c r="NJB69" s="217"/>
      <c r="NJE69" s="201"/>
      <c r="NJF69" s="217"/>
      <c r="NJI69" s="201"/>
      <c r="NJJ69" s="217"/>
      <c r="NJM69" s="201"/>
      <c r="NJN69" s="217"/>
      <c r="NJQ69" s="201"/>
      <c r="NJR69" s="217"/>
      <c r="NJU69" s="201"/>
      <c r="NJV69" s="217"/>
      <c r="NJY69" s="201"/>
      <c r="NJZ69" s="217"/>
      <c r="NKC69" s="201"/>
      <c r="NKD69" s="217"/>
      <c r="NKG69" s="201"/>
      <c r="NKH69" s="217"/>
      <c r="NKK69" s="201"/>
      <c r="NKL69" s="217"/>
      <c r="NKO69" s="201"/>
      <c r="NKP69" s="217"/>
      <c r="NKS69" s="201"/>
      <c r="NKT69" s="217"/>
      <c r="NKW69" s="201"/>
      <c r="NKX69" s="217"/>
      <c r="NLA69" s="201"/>
      <c r="NLB69" s="217"/>
      <c r="NLE69" s="201"/>
      <c r="NLF69" s="217"/>
      <c r="NLI69" s="201"/>
      <c r="NLJ69" s="217"/>
      <c r="NLM69" s="201"/>
      <c r="NLN69" s="217"/>
      <c r="NLQ69" s="201"/>
      <c r="NLR69" s="217"/>
      <c r="NLU69" s="201"/>
      <c r="NLV69" s="217"/>
      <c r="NLY69" s="201"/>
      <c r="NLZ69" s="217"/>
      <c r="NMC69" s="201"/>
      <c r="NMD69" s="217"/>
      <c r="NMG69" s="201"/>
      <c r="NMH69" s="217"/>
      <c r="NMK69" s="201"/>
      <c r="NML69" s="217"/>
      <c r="NMO69" s="201"/>
      <c r="NMP69" s="217"/>
      <c r="NMS69" s="201"/>
      <c r="NMT69" s="217"/>
      <c r="NMW69" s="201"/>
      <c r="NMX69" s="217"/>
      <c r="NNA69" s="201"/>
      <c r="NNB69" s="217"/>
      <c r="NNE69" s="201"/>
      <c r="NNF69" s="217"/>
      <c r="NNI69" s="201"/>
      <c r="NNJ69" s="217"/>
      <c r="NNM69" s="201"/>
      <c r="NNN69" s="217"/>
      <c r="NNQ69" s="201"/>
      <c r="NNR69" s="217"/>
      <c r="NNU69" s="201"/>
      <c r="NNV69" s="217"/>
      <c r="NNY69" s="201"/>
      <c r="NNZ69" s="217"/>
      <c r="NOC69" s="201"/>
      <c r="NOD69" s="217"/>
      <c r="NOG69" s="201"/>
      <c r="NOH69" s="217"/>
      <c r="NOK69" s="201"/>
      <c r="NOL69" s="217"/>
      <c r="NOO69" s="201"/>
      <c r="NOP69" s="217"/>
      <c r="NOS69" s="201"/>
      <c r="NOT69" s="217"/>
      <c r="NOW69" s="201"/>
      <c r="NOX69" s="217"/>
      <c r="NPA69" s="201"/>
      <c r="NPB69" s="217"/>
      <c r="NPE69" s="201"/>
      <c r="NPF69" s="217"/>
      <c r="NPI69" s="201"/>
      <c r="NPJ69" s="217"/>
      <c r="NPM69" s="201"/>
      <c r="NPN69" s="217"/>
      <c r="NPQ69" s="201"/>
      <c r="NPR69" s="217"/>
      <c r="NPU69" s="201"/>
      <c r="NPV69" s="217"/>
      <c r="NPY69" s="201"/>
      <c r="NPZ69" s="217"/>
      <c r="NQC69" s="201"/>
      <c r="NQD69" s="217"/>
      <c r="NQG69" s="201"/>
      <c r="NQH69" s="217"/>
      <c r="NQK69" s="201"/>
      <c r="NQL69" s="217"/>
      <c r="NQO69" s="201"/>
      <c r="NQP69" s="217"/>
      <c r="NQS69" s="201"/>
      <c r="NQT69" s="217"/>
      <c r="NQW69" s="201"/>
      <c r="NQX69" s="217"/>
      <c r="NRA69" s="201"/>
      <c r="NRB69" s="217"/>
      <c r="NRE69" s="201"/>
      <c r="NRF69" s="217"/>
      <c r="NRI69" s="201"/>
      <c r="NRJ69" s="217"/>
      <c r="NRM69" s="201"/>
      <c r="NRN69" s="217"/>
      <c r="NRQ69" s="201"/>
      <c r="NRR69" s="217"/>
      <c r="NRU69" s="201"/>
      <c r="NRV69" s="217"/>
      <c r="NRY69" s="201"/>
      <c r="NRZ69" s="217"/>
      <c r="NSC69" s="201"/>
      <c r="NSD69" s="217"/>
      <c r="NSG69" s="201"/>
      <c r="NSH69" s="217"/>
      <c r="NSK69" s="201"/>
      <c r="NSL69" s="217"/>
      <c r="NSO69" s="201"/>
      <c r="NSP69" s="217"/>
      <c r="NSS69" s="201"/>
      <c r="NST69" s="217"/>
      <c r="NSW69" s="201"/>
      <c r="NSX69" s="217"/>
      <c r="NTA69" s="201"/>
      <c r="NTB69" s="217"/>
      <c r="NTE69" s="201"/>
      <c r="NTF69" s="217"/>
      <c r="NTI69" s="201"/>
      <c r="NTJ69" s="217"/>
      <c r="NTM69" s="201"/>
      <c r="NTN69" s="217"/>
      <c r="NTQ69" s="201"/>
      <c r="NTR69" s="217"/>
      <c r="NTU69" s="201"/>
      <c r="NTV69" s="217"/>
      <c r="NTY69" s="201"/>
      <c r="NTZ69" s="217"/>
      <c r="NUC69" s="201"/>
      <c r="NUD69" s="217"/>
      <c r="NUG69" s="201"/>
      <c r="NUH69" s="217"/>
      <c r="NUK69" s="201"/>
      <c r="NUL69" s="217"/>
      <c r="NUO69" s="201"/>
      <c r="NUP69" s="217"/>
      <c r="NUS69" s="201"/>
      <c r="NUT69" s="217"/>
      <c r="NUW69" s="201"/>
      <c r="NUX69" s="217"/>
      <c r="NVA69" s="201"/>
      <c r="NVB69" s="217"/>
      <c r="NVE69" s="201"/>
      <c r="NVF69" s="217"/>
      <c r="NVI69" s="201"/>
      <c r="NVJ69" s="217"/>
      <c r="NVM69" s="201"/>
      <c r="NVN69" s="217"/>
      <c r="NVQ69" s="201"/>
      <c r="NVR69" s="217"/>
      <c r="NVU69" s="201"/>
      <c r="NVV69" s="217"/>
      <c r="NVY69" s="201"/>
      <c r="NVZ69" s="217"/>
      <c r="NWC69" s="201"/>
      <c r="NWD69" s="217"/>
      <c r="NWG69" s="201"/>
      <c r="NWH69" s="217"/>
      <c r="NWK69" s="201"/>
      <c r="NWL69" s="217"/>
      <c r="NWO69" s="201"/>
      <c r="NWP69" s="217"/>
      <c r="NWS69" s="201"/>
      <c r="NWT69" s="217"/>
      <c r="NWW69" s="201"/>
      <c r="NWX69" s="217"/>
      <c r="NXA69" s="201"/>
      <c r="NXB69" s="217"/>
      <c r="NXE69" s="201"/>
      <c r="NXF69" s="217"/>
      <c r="NXI69" s="201"/>
      <c r="NXJ69" s="217"/>
      <c r="NXM69" s="201"/>
      <c r="NXN69" s="217"/>
      <c r="NXQ69" s="201"/>
      <c r="NXR69" s="217"/>
      <c r="NXU69" s="201"/>
      <c r="NXV69" s="217"/>
      <c r="NXY69" s="201"/>
      <c r="NXZ69" s="217"/>
      <c r="NYC69" s="201"/>
      <c r="NYD69" s="217"/>
      <c r="NYG69" s="201"/>
      <c r="NYH69" s="217"/>
      <c r="NYK69" s="201"/>
      <c r="NYL69" s="217"/>
      <c r="NYO69" s="201"/>
      <c r="NYP69" s="217"/>
      <c r="NYS69" s="201"/>
      <c r="NYT69" s="217"/>
      <c r="NYW69" s="201"/>
      <c r="NYX69" s="217"/>
      <c r="NZA69" s="201"/>
      <c r="NZB69" s="217"/>
      <c r="NZE69" s="201"/>
      <c r="NZF69" s="217"/>
      <c r="NZI69" s="201"/>
      <c r="NZJ69" s="217"/>
      <c r="NZM69" s="201"/>
      <c r="NZN69" s="217"/>
      <c r="NZQ69" s="201"/>
      <c r="NZR69" s="217"/>
      <c r="NZU69" s="201"/>
      <c r="NZV69" s="217"/>
      <c r="NZY69" s="201"/>
      <c r="NZZ69" s="217"/>
      <c r="OAC69" s="201"/>
      <c r="OAD69" s="217"/>
      <c r="OAG69" s="201"/>
      <c r="OAH69" s="217"/>
      <c r="OAK69" s="201"/>
      <c r="OAL69" s="217"/>
      <c r="OAO69" s="201"/>
      <c r="OAP69" s="217"/>
      <c r="OAS69" s="201"/>
      <c r="OAT69" s="217"/>
      <c r="OAW69" s="201"/>
      <c r="OAX69" s="217"/>
      <c r="OBA69" s="201"/>
      <c r="OBB69" s="217"/>
      <c r="OBE69" s="201"/>
      <c r="OBF69" s="217"/>
      <c r="OBI69" s="201"/>
      <c r="OBJ69" s="217"/>
      <c r="OBM69" s="201"/>
      <c r="OBN69" s="217"/>
      <c r="OBQ69" s="201"/>
      <c r="OBR69" s="217"/>
      <c r="OBU69" s="201"/>
      <c r="OBV69" s="217"/>
      <c r="OBY69" s="201"/>
      <c r="OBZ69" s="217"/>
      <c r="OCC69" s="201"/>
      <c r="OCD69" s="217"/>
      <c r="OCG69" s="201"/>
      <c r="OCH69" s="217"/>
      <c r="OCK69" s="201"/>
      <c r="OCL69" s="217"/>
      <c r="OCO69" s="201"/>
      <c r="OCP69" s="217"/>
      <c r="OCS69" s="201"/>
      <c r="OCT69" s="217"/>
      <c r="OCW69" s="201"/>
      <c r="OCX69" s="217"/>
      <c r="ODA69" s="201"/>
      <c r="ODB69" s="217"/>
      <c r="ODE69" s="201"/>
      <c r="ODF69" s="217"/>
      <c r="ODI69" s="201"/>
      <c r="ODJ69" s="217"/>
      <c r="ODM69" s="201"/>
      <c r="ODN69" s="217"/>
      <c r="ODQ69" s="201"/>
      <c r="ODR69" s="217"/>
      <c r="ODU69" s="201"/>
      <c r="ODV69" s="217"/>
      <c r="ODY69" s="201"/>
      <c r="ODZ69" s="217"/>
      <c r="OEC69" s="201"/>
      <c r="OED69" s="217"/>
      <c r="OEG69" s="201"/>
      <c r="OEH69" s="217"/>
      <c r="OEK69" s="201"/>
      <c r="OEL69" s="217"/>
      <c r="OEO69" s="201"/>
      <c r="OEP69" s="217"/>
      <c r="OES69" s="201"/>
      <c r="OET69" s="217"/>
      <c r="OEW69" s="201"/>
      <c r="OEX69" s="217"/>
      <c r="OFA69" s="201"/>
      <c r="OFB69" s="217"/>
      <c r="OFE69" s="201"/>
      <c r="OFF69" s="217"/>
      <c r="OFI69" s="201"/>
      <c r="OFJ69" s="217"/>
      <c r="OFM69" s="201"/>
      <c r="OFN69" s="217"/>
      <c r="OFQ69" s="201"/>
      <c r="OFR69" s="217"/>
      <c r="OFU69" s="201"/>
      <c r="OFV69" s="217"/>
      <c r="OFY69" s="201"/>
      <c r="OFZ69" s="217"/>
      <c r="OGC69" s="201"/>
      <c r="OGD69" s="217"/>
      <c r="OGG69" s="201"/>
      <c r="OGH69" s="217"/>
      <c r="OGK69" s="201"/>
      <c r="OGL69" s="217"/>
      <c r="OGO69" s="201"/>
      <c r="OGP69" s="217"/>
      <c r="OGS69" s="201"/>
      <c r="OGT69" s="217"/>
      <c r="OGW69" s="201"/>
      <c r="OGX69" s="217"/>
      <c r="OHA69" s="201"/>
      <c r="OHB69" s="217"/>
      <c r="OHE69" s="201"/>
      <c r="OHF69" s="217"/>
      <c r="OHI69" s="201"/>
      <c r="OHJ69" s="217"/>
      <c r="OHM69" s="201"/>
      <c r="OHN69" s="217"/>
      <c r="OHQ69" s="201"/>
      <c r="OHR69" s="217"/>
      <c r="OHU69" s="201"/>
      <c r="OHV69" s="217"/>
      <c r="OHY69" s="201"/>
      <c r="OHZ69" s="217"/>
      <c r="OIC69" s="201"/>
      <c r="OID69" s="217"/>
      <c r="OIG69" s="201"/>
      <c r="OIH69" s="217"/>
      <c r="OIK69" s="201"/>
      <c r="OIL69" s="217"/>
      <c r="OIO69" s="201"/>
      <c r="OIP69" s="217"/>
      <c r="OIS69" s="201"/>
      <c r="OIT69" s="217"/>
      <c r="OIW69" s="201"/>
      <c r="OIX69" s="217"/>
      <c r="OJA69" s="201"/>
      <c r="OJB69" s="217"/>
      <c r="OJE69" s="201"/>
      <c r="OJF69" s="217"/>
      <c r="OJI69" s="201"/>
      <c r="OJJ69" s="217"/>
      <c r="OJM69" s="201"/>
      <c r="OJN69" s="217"/>
      <c r="OJQ69" s="201"/>
      <c r="OJR69" s="217"/>
      <c r="OJU69" s="201"/>
      <c r="OJV69" s="217"/>
      <c r="OJY69" s="201"/>
      <c r="OJZ69" s="217"/>
      <c r="OKC69" s="201"/>
      <c r="OKD69" s="217"/>
      <c r="OKG69" s="201"/>
      <c r="OKH69" s="217"/>
      <c r="OKK69" s="201"/>
      <c r="OKL69" s="217"/>
      <c r="OKO69" s="201"/>
      <c r="OKP69" s="217"/>
      <c r="OKS69" s="201"/>
      <c r="OKT69" s="217"/>
      <c r="OKW69" s="201"/>
      <c r="OKX69" s="217"/>
      <c r="OLA69" s="201"/>
      <c r="OLB69" s="217"/>
      <c r="OLE69" s="201"/>
      <c r="OLF69" s="217"/>
      <c r="OLI69" s="201"/>
      <c r="OLJ69" s="217"/>
      <c r="OLM69" s="201"/>
      <c r="OLN69" s="217"/>
      <c r="OLQ69" s="201"/>
      <c r="OLR69" s="217"/>
      <c r="OLU69" s="201"/>
      <c r="OLV69" s="217"/>
      <c r="OLY69" s="201"/>
      <c r="OLZ69" s="217"/>
      <c r="OMC69" s="201"/>
      <c r="OMD69" s="217"/>
      <c r="OMG69" s="201"/>
      <c r="OMH69" s="217"/>
      <c r="OMK69" s="201"/>
      <c r="OML69" s="217"/>
      <c r="OMO69" s="201"/>
      <c r="OMP69" s="217"/>
      <c r="OMS69" s="201"/>
      <c r="OMT69" s="217"/>
      <c r="OMW69" s="201"/>
      <c r="OMX69" s="217"/>
      <c r="ONA69" s="201"/>
      <c r="ONB69" s="217"/>
      <c r="ONE69" s="201"/>
      <c r="ONF69" s="217"/>
      <c r="ONI69" s="201"/>
      <c r="ONJ69" s="217"/>
      <c r="ONM69" s="201"/>
      <c r="ONN69" s="217"/>
      <c r="ONQ69" s="201"/>
      <c r="ONR69" s="217"/>
      <c r="ONU69" s="201"/>
      <c r="ONV69" s="217"/>
      <c r="ONY69" s="201"/>
      <c r="ONZ69" s="217"/>
      <c r="OOC69" s="201"/>
      <c r="OOD69" s="217"/>
      <c r="OOG69" s="201"/>
      <c r="OOH69" s="217"/>
      <c r="OOK69" s="201"/>
      <c r="OOL69" s="217"/>
      <c r="OOO69" s="201"/>
      <c r="OOP69" s="217"/>
      <c r="OOS69" s="201"/>
      <c r="OOT69" s="217"/>
      <c r="OOW69" s="201"/>
      <c r="OOX69" s="217"/>
      <c r="OPA69" s="201"/>
      <c r="OPB69" s="217"/>
      <c r="OPE69" s="201"/>
      <c r="OPF69" s="217"/>
      <c r="OPI69" s="201"/>
      <c r="OPJ69" s="217"/>
      <c r="OPM69" s="201"/>
      <c r="OPN69" s="217"/>
      <c r="OPQ69" s="201"/>
      <c r="OPR69" s="217"/>
      <c r="OPU69" s="201"/>
      <c r="OPV69" s="217"/>
      <c r="OPY69" s="201"/>
      <c r="OPZ69" s="217"/>
      <c r="OQC69" s="201"/>
      <c r="OQD69" s="217"/>
      <c r="OQG69" s="201"/>
      <c r="OQH69" s="217"/>
      <c r="OQK69" s="201"/>
      <c r="OQL69" s="217"/>
      <c r="OQO69" s="201"/>
      <c r="OQP69" s="217"/>
      <c r="OQS69" s="201"/>
      <c r="OQT69" s="217"/>
      <c r="OQW69" s="201"/>
      <c r="OQX69" s="217"/>
      <c r="ORA69" s="201"/>
      <c r="ORB69" s="217"/>
      <c r="ORE69" s="201"/>
      <c r="ORF69" s="217"/>
      <c r="ORI69" s="201"/>
      <c r="ORJ69" s="217"/>
      <c r="ORM69" s="201"/>
      <c r="ORN69" s="217"/>
      <c r="ORQ69" s="201"/>
      <c r="ORR69" s="217"/>
      <c r="ORU69" s="201"/>
      <c r="ORV69" s="217"/>
      <c r="ORY69" s="201"/>
      <c r="ORZ69" s="217"/>
      <c r="OSC69" s="201"/>
      <c r="OSD69" s="217"/>
      <c r="OSG69" s="201"/>
      <c r="OSH69" s="217"/>
      <c r="OSK69" s="201"/>
      <c r="OSL69" s="217"/>
      <c r="OSO69" s="201"/>
      <c r="OSP69" s="217"/>
      <c r="OSS69" s="201"/>
      <c r="OST69" s="217"/>
      <c r="OSW69" s="201"/>
      <c r="OSX69" s="217"/>
      <c r="OTA69" s="201"/>
      <c r="OTB69" s="217"/>
      <c r="OTE69" s="201"/>
      <c r="OTF69" s="217"/>
      <c r="OTI69" s="201"/>
      <c r="OTJ69" s="217"/>
      <c r="OTM69" s="201"/>
      <c r="OTN69" s="217"/>
      <c r="OTQ69" s="201"/>
      <c r="OTR69" s="217"/>
      <c r="OTU69" s="201"/>
      <c r="OTV69" s="217"/>
      <c r="OTY69" s="201"/>
      <c r="OTZ69" s="217"/>
      <c r="OUC69" s="201"/>
      <c r="OUD69" s="217"/>
      <c r="OUG69" s="201"/>
      <c r="OUH69" s="217"/>
      <c r="OUK69" s="201"/>
      <c r="OUL69" s="217"/>
      <c r="OUO69" s="201"/>
      <c r="OUP69" s="217"/>
      <c r="OUS69" s="201"/>
      <c r="OUT69" s="217"/>
      <c r="OUW69" s="201"/>
      <c r="OUX69" s="217"/>
      <c r="OVA69" s="201"/>
      <c r="OVB69" s="217"/>
      <c r="OVE69" s="201"/>
      <c r="OVF69" s="217"/>
      <c r="OVI69" s="201"/>
      <c r="OVJ69" s="217"/>
      <c r="OVM69" s="201"/>
      <c r="OVN69" s="217"/>
      <c r="OVQ69" s="201"/>
      <c r="OVR69" s="217"/>
      <c r="OVU69" s="201"/>
      <c r="OVV69" s="217"/>
      <c r="OVY69" s="201"/>
      <c r="OVZ69" s="217"/>
      <c r="OWC69" s="201"/>
      <c r="OWD69" s="217"/>
      <c r="OWG69" s="201"/>
      <c r="OWH69" s="217"/>
      <c r="OWK69" s="201"/>
      <c r="OWL69" s="217"/>
      <c r="OWO69" s="201"/>
      <c r="OWP69" s="217"/>
      <c r="OWS69" s="201"/>
      <c r="OWT69" s="217"/>
      <c r="OWW69" s="201"/>
      <c r="OWX69" s="217"/>
      <c r="OXA69" s="201"/>
      <c r="OXB69" s="217"/>
      <c r="OXE69" s="201"/>
      <c r="OXF69" s="217"/>
      <c r="OXI69" s="201"/>
      <c r="OXJ69" s="217"/>
      <c r="OXM69" s="201"/>
      <c r="OXN69" s="217"/>
      <c r="OXQ69" s="201"/>
      <c r="OXR69" s="217"/>
      <c r="OXU69" s="201"/>
      <c r="OXV69" s="217"/>
      <c r="OXY69" s="201"/>
      <c r="OXZ69" s="217"/>
      <c r="OYC69" s="201"/>
      <c r="OYD69" s="217"/>
      <c r="OYG69" s="201"/>
      <c r="OYH69" s="217"/>
      <c r="OYK69" s="201"/>
      <c r="OYL69" s="217"/>
      <c r="OYO69" s="201"/>
      <c r="OYP69" s="217"/>
      <c r="OYS69" s="201"/>
      <c r="OYT69" s="217"/>
      <c r="OYW69" s="201"/>
      <c r="OYX69" s="217"/>
      <c r="OZA69" s="201"/>
      <c r="OZB69" s="217"/>
      <c r="OZE69" s="201"/>
      <c r="OZF69" s="217"/>
      <c r="OZI69" s="201"/>
      <c r="OZJ69" s="217"/>
      <c r="OZM69" s="201"/>
      <c r="OZN69" s="217"/>
      <c r="OZQ69" s="201"/>
      <c r="OZR69" s="217"/>
      <c r="OZU69" s="201"/>
      <c r="OZV69" s="217"/>
      <c r="OZY69" s="201"/>
      <c r="OZZ69" s="217"/>
      <c r="PAC69" s="201"/>
      <c r="PAD69" s="217"/>
      <c r="PAG69" s="201"/>
      <c r="PAH69" s="217"/>
      <c r="PAK69" s="201"/>
      <c r="PAL69" s="217"/>
      <c r="PAO69" s="201"/>
      <c r="PAP69" s="217"/>
      <c r="PAS69" s="201"/>
      <c r="PAT69" s="217"/>
      <c r="PAW69" s="201"/>
      <c r="PAX69" s="217"/>
      <c r="PBA69" s="201"/>
      <c r="PBB69" s="217"/>
      <c r="PBE69" s="201"/>
      <c r="PBF69" s="217"/>
      <c r="PBI69" s="201"/>
      <c r="PBJ69" s="217"/>
      <c r="PBM69" s="201"/>
      <c r="PBN69" s="217"/>
      <c r="PBQ69" s="201"/>
      <c r="PBR69" s="217"/>
      <c r="PBU69" s="201"/>
      <c r="PBV69" s="217"/>
      <c r="PBY69" s="201"/>
      <c r="PBZ69" s="217"/>
      <c r="PCC69" s="201"/>
      <c r="PCD69" s="217"/>
      <c r="PCG69" s="201"/>
      <c r="PCH69" s="217"/>
      <c r="PCK69" s="201"/>
      <c r="PCL69" s="217"/>
      <c r="PCO69" s="201"/>
      <c r="PCP69" s="217"/>
      <c r="PCS69" s="201"/>
      <c r="PCT69" s="217"/>
      <c r="PCW69" s="201"/>
      <c r="PCX69" s="217"/>
      <c r="PDA69" s="201"/>
      <c r="PDB69" s="217"/>
      <c r="PDE69" s="201"/>
      <c r="PDF69" s="217"/>
      <c r="PDI69" s="201"/>
      <c r="PDJ69" s="217"/>
      <c r="PDM69" s="201"/>
      <c r="PDN69" s="217"/>
      <c r="PDQ69" s="201"/>
      <c r="PDR69" s="217"/>
      <c r="PDU69" s="201"/>
      <c r="PDV69" s="217"/>
      <c r="PDY69" s="201"/>
      <c r="PDZ69" s="217"/>
      <c r="PEC69" s="201"/>
      <c r="PED69" s="217"/>
      <c r="PEG69" s="201"/>
      <c r="PEH69" s="217"/>
      <c r="PEK69" s="201"/>
      <c r="PEL69" s="217"/>
      <c r="PEO69" s="201"/>
      <c r="PEP69" s="217"/>
      <c r="PES69" s="201"/>
      <c r="PET69" s="217"/>
      <c r="PEW69" s="201"/>
      <c r="PEX69" s="217"/>
      <c r="PFA69" s="201"/>
      <c r="PFB69" s="217"/>
      <c r="PFE69" s="201"/>
      <c r="PFF69" s="217"/>
      <c r="PFI69" s="201"/>
      <c r="PFJ69" s="217"/>
      <c r="PFM69" s="201"/>
      <c r="PFN69" s="217"/>
      <c r="PFQ69" s="201"/>
      <c r="PFR69" s="217"/>
      <c r="PFU69" s="201"/>
      <c r="PFV69" s="217"/>
      <c r="PFY69" s="201"/>
      <c r="PFZ69" s="217"/>
      <c r="PGC69" s="201"/>
      <c r="PGD69" s="217"/>
      <c r="PGG69" s="201"/>
      <c r="PGH69" s="217"/>
      <c r="PGK69" s="201"/>
      <c r="PGL69" s="217"/>
      <c r="PGO69" s="201"/>
      <c r="PGP69" s="217"/>
      <c r="PGS69" s="201"/>
      <c r="PGT69" s="217"/>
      <c r="PGW69" s="201"/>
      <c r="PGX69" s="217"/>
      <c r="PHA69" s="201"/>
      <c r="PHB69" s="217"/>
      <c r="PHE69" s="201"/>
      <c r="PHF69" s="217"/>
      <c r="PHI69" s="201"/>
      <c r="PHJ69" s="217"/>
      <c r="PHM69" s="201"/>
      <c r="PHN69" s="217"/>
      <c r="PHQ69" s="201"/>
      <c r="PHR69" s="217"/>
      <c r="PHU69" s="201"/>
      <c r="PHV69" s="217"/>
      <c r="PHY69" s="201"/>
      <c r="PHZ69" s="217"/>
      <c r="PIC69" s="201"/>
      <c r="PID69" s="217"/>
      <c r="PIG69" s="201"/>
      <c r="PIH69" s="217"/>
      <c r="PIK69" s="201"/>
      <c r="PIL69" s="217"/>
      <c r="PIO69" s="201"/>
      <c r="PIP69" s="217"/>
      <c r="PIS69" s="201"/>
      <c r="PIT69" s="217"/>
      <c r="PIW69" s="201"/>
      <c r="PIX69" s="217"/>
      <c r="PJA69" s="201"/>
      <c r="PJB69" s="217"/>
      <c r="PJE69" s="201"/>
      <c r="PJF69" s="217"/>
      <c r="PJI69" s="201"/>
      <c r="PJJ69" s="217"/>
      <c r="PJM69" s="201"/>
      <c r="PJN69" s="217"/>
      <c r="PJQ69" s="201"/>
      <c r="PJR69" s="217"/>
      <c r="PJU69" s="201"/>
      <c r="PJV69" s="217"/>
      <c r="PJY69" s="201"/>
      <c r="PJZ69" s="217"/>
      <c r="PKC69" s="201"/>
      <c r="PKD69" s="217"/>
      <c r="PKG69" s="201"/>
      <c r="PKH69" s="217"/>
      <c r="PKK69" s="201"/>
      <c r="PKL69" s="217"/>
      <c r="PKO69" s="201"/>
      <c r="PKP69" s="217"/>
      <c r="PKS69" s="201"/>
      <c r="PKT69" s="217"/>
      <c r="PKW69" s="201"/>
      <c r="PKX69" s="217"/>
      <c r="PLA69" s="201"/>
      <c r="PLB69" s="217"/>
      <c r="PLE69" s="201"/>
      <c r="PLF69" s="217"/>
      <c r="PLI69" s="201"/>
      <c r="PLJ69" s="217"/>
      <c r="PLM69" s="201"/>
      <c r="PLN69" s="217"/>
      <c r="PLQ69" s="201"/>
      <c r="PLR69" s="217"/>
      <c r="PLU69" s="201"/>
      <c r="PLV69" s="217"/>
      <c r="PLY69" s="201"/>
      <c r="PLZ69" s="217"/>
      <c r="PMC69" s="201"/>
      <c r="PMD69" s="217"/>
      <c r="PMG69" s="201"/>
      <c r="PMH69" s="217"/>
      <c r="PMK69" s="201"/>
      <c r="PML69" s="217"/>
      <c r="PMO69" s="201"/>
      <c r="PMP69" s="217"/>
      <c r="PMS69" s="201"/>
      <c r="PMT69" s="217"/>
      <c r="PMW69" s="201"/>
      <c r="PMX69" s="217"/>
      <c r="PNA69" s="201"/>
      <c r="PNB69" s="217"/>
      <c r="PNE69" s="201"/>
      <c r="PNF69" s="217"/>
      <c r="PNI69" s="201"/>
      <c r="PNJ69" s="217"/>
      <c r="PNM69" s="201"/>
      <c r="PNN69" s="217"/>
      <c r="PNQ69" s="201"/>
      <c r="PNR69" s="217"/>
      <c r="PNU69" s="201"/>
      <c r="PNV69" s="217"/>
      <c r="PNY69" s="201"/>
      <c r="PNZ69" s="217"/>
      <c r="POC69" s="201"/>
      <c r="POD69" s="217"/>
      <c r="POG69" s="201"/>
      <c r="POH69" s="217"/>
      <c r="POK69" s="201"/>
      <c r="POL69" s="217"/>
      <c r="POO69" s="201"/>
      <c r="POP69" s="217"/>
      <c r="POS69" s="201"/>
      <c r="POT69" s="217"/>
      <c r="POW69" s="201"/>
      <c r="POX69" s="217"/>
      <c r="PPA69" s="201"/>
      <c r="PPB69" s="217"/>
      <c r="PPE69" s="201"/>
      <c r="PPF69" s="217"/>
      <c r="PPI69" s="201"/>
      <c r="PPJ69" s="217"/>
      <c r="PPM69" s="201"/>
      <c r="PPN69" s="217"/>
      <c r="PPQ69" s="201"/>
      <c r="PPR69" s="217"/>
      <c r="PPU69" s="201"/>
      <c r="PPV69" s="217"/>
      <c r="PPY69" s="201"/>
      <c r="PPZ69" s="217"/>
      <c r="PQC69" s="201"/>
      <c r="PQD69" s="217"/>
      <c r="PQG69" s="201"/>
      <c r="PQH69" s="217"/>
      <c r="PQK69" s="201"/>
      <c r="PQL69" s="217"/>
      <c r="PQO69" s="201"/>
      <c r="PQP69" s="217"/>
      <c r="PQS69" s="201"/>
      <c r="PQT69" s="217"/>
      <c r="PQW69" s="201"/>
      <c r="PQX69" s="217"/>
      <c r="PRA69" s="201"/>
      <c r="PRB69" s="217"/>
      <c r="PRE69" s="201"/>
      <c r="PRF69" s="217"/>
      <c r="PRI69" s="201"/>
      <c r="PRJ69" s="217"/>
      <c r="PRM69" s="201"/>
      <c r="PRN69" s="217"/>
      <c r="PRQ69" s="201"/>
      <c r="PRR69" s="217"/>
      <c r="PRU69" s="201"/>
      <c r="PRV69" s="217"/>
      <c r="PRY69" s="201"/>
      <c r="PRZ69" s="217"/>
      <c r="PSC69" s="201"/>
      <c r="PSD69" s="217"/>
      <c r="PSG69" s="201"/>
      <c r="PSH69" s="217"/>
      <c r="PSK69" s="201"/>
      <c r="PSL69" s="217"/>
      <c r="PSO69" s="201"/>
      <c r="PSP69" s="217"/>
      <c r="PSS69" s="201"/>
      <c r="PST69" s="217"/>
      <c r="PSW69" s="201"/>
      <c r="PSX69" s="217"/>
      <c r="PTA69" s="201"/>
      <c r="PTB69" s="217"/>
      <c r="PTE69" s="201"/>
      <c r="PTF69" s="217"/>
      <c r="PTI69" s="201"/>
      <c r="PTJ69" s="217"/>
      <c r="PTM69" s="201"/>
      <c r="PTN69" s="217"/>
      <c r="PTQ69" s="201"/>
      <c r="PTR69" s="217"/>
      <c r="PTU69" s="201"/>
      <c r="PTV69" s="217"/>
      <c r="PTY69" s="201"/>
      <c r="PTZ69" s="217"/>
      <c r="PUC69" s="201"/>
      <c r="PUD69" s="217"/>
      <c r="PUG69" s="201"/>
      <c r="PUH69" s="217"/>
      <c r="PUK69" s="201"/>
      <c r="PUL69" s="217"/>
      <c r="PUO69" s="201"/>
      <c r="PUP69" s="217"/>
      <c r="PUS69" s="201"/>
      <c r="PUT69" s="217"/>
      <c r="PUW69" s="201"/>
      <c r="PUX69" s="217"/>
      <c r="PVA69" s="201"/>
      <c r="PVB69" s="217"/>
      <c r="PVE69" s="201"/>
      <c r="PVF69" s="217"/>
      <c r="PVI69" s="201"/>
      <c r="PVJ69" s="217"/>
      <c r="PVM69" s="201"/>
      <c r="PVN69" s="217"/>
      <c r="PVQ69" s="201"/>
      <c r="PVR69" s="217"/>
      <c r="PVU69" s="201"/>
      <c r="PVV69" s="217"/>
      <c r="PVY69" s="201"/>
      <c r="PVZ69" s="217"/>
      <c r="PWC69" s="201"/>
      <c r="PWD69" s="217"/>
      <c r="PWG69" s="201"/>
      <c r="PWH69" s="217"/>
      <c r="PWK69" s="201"/>
      <c r="PWL69" s="217"/>
      <c r="PWO69" s="201"/>
      <c r="PWP69" s="217"/>
      <c r="PWS69" s="201"/>
      <c r="PWT69" s="217"/>
      <c r="PWW69" s="201"/>
      <c r="PWX69" s="217"/>
      <c r="PXA69" s="201"/>
      <c r="PXB69" s="217"/>
      <c r="PXE69" s="201"/>
      <c r="PXF69" s="217"/>
      <c r="PXI69" s="201"/>
      <c r="PXJ69" s="217"/>
      <c r="PXM69" s="201"/>
      <c r="PXN69" s="217"/>
      <c r="PXQ69" s="201"/>
      <c r="PXR69" s="217"/>
      <c r="PXU69" s="201"/>
      <c r="PXV69" s="217"/>
      <c r="PXY69" s="201"/>
      <c r="PXZ69" s="217"/>
      <c r="PYC69" s="201"/>
      <c r="PYD69" s="217"/>
      <c r="PYG69" s="201"/>
      <c r="PYH69" s="217"/>
      <c r="PYK69" s="201"/>
      <c r="PYL69" s="217"/>
      <c r="PYO69" s="201"/>
      <c r="PYP69" s="217"/>
      <c r="PYS69" s="201"/>
      <c r="PYT69" s="217"/>
      <c r="PYW69" s="201"/>
      <c r="PYX69" s="217"/>
      <c r="PZA69" s="201"/>
      <c r="PZB69" s="217"/>
      <c r="PZE69" s="201"/>
      <c r="PZF69" s="217"/>
      <c r="PZI69" s="201"/>
      <c r="PZJ69" s="217"/>
      <c r="PZM69" s="201"/>
      <c r="PZN69" s="217"/>
      <c r="PZQ69" s="201"/>
      <c r="PZR69" s="217"/>
      <c r="PZU69" s="201"/>
      <c r="PZV69" s="217"/>
      <c r="PZY69" s="201"/>
      <c r="PZZ69" s="217"/>
      <c r="QAC69" s="201"/>
      <c r="QAD69" s="217"/>
      <c r="QAG69" s="201"/>
      <c r="QAH69" s="217"/>
      <c r="QAK69" s="201"/>
      <c r="QAL69" s="217"/>
      <c r="QAO69" s="201"/>
      <c r="QAP69" s="217"/>
      <c r="QAS69" s="201"/>
      <c r="QAT69" s="217"/>
      <c r="QAW69" s="201"/>
      <c r="QAX69" s="217"/>
      <c r="QBA69" s="201"/>
      <c r="QBB69" s="217"/>
      <c r="QBE69" s="201"/>
      <c r="QBF69" s="217"/>
      <c r="QBI69" s="201"/>
      <c r="QBJ69" s="217"/>
      <c r="QBM69" s="201"/>
      <c r="QBN69" s="217"/>
      <c r="QBQ69" s="201"/>
      <c r="QBR69" s="217"/>
      <c r="QBU69" s="201"/>
      <c r="QBV69" s="217"/>
      <c r="QBY69" s="201"/>
      <c r="QBZ69" s="217"/>
      <c r="QCC69" s="201"/>
      <c r="QCD69" s="217"/>
      <c r="QCG69" s="201"/>
      <c r="QCH69" s="217"/>
      <c r="QCK69" s="201"/>
      <c r="QCL69" s="217"/>
      <c r="QCO69" s="201"/>
      <c r="QCP69" s="217"/>
      <c r="QCS69" s="201"/>
      <c r="QCT69" s="217"/>
      <c r="QCW69" s="201"/>
      <c r="QCX69" s="217"/>
      <c r="QDA69" s="201"/>
      <c r="QDB69" s="217"/>
      <c r="QDE69" s="201"/>
      <c r="QDF69" s="217"/>
      <c r="QDI69" s="201"/>
      <c r="QDJ69" s="217"/>
      <c r="QDM69" s="201"/>
      <c r="QDN69" s="217"/>
      <c r="QDQ69" s="201"/>
      <c r="QDR69" s="217"/>
      <c r="QDU69" s="201"/>
      <c r="QDV69" s="217"/>
      <c r="QDY69" s="201"/>
      <c r="QDZ69" s="217"/>
      <c r="QEC69" s="201"/>
      <c r="QED69" s="217"/>
      <c r="QEG69" s="201"/>
      <c r="QEH69" s="217"/>
      <c r="QEK69" s="201"/>
      <c r="QEL69" s="217"/>
      <c r="QEO69" s="201"/>
      <c r="QEP69" s="217"/>
      <c r="QES69" s="201"/>
      <c r="QET69" s="217"/>
      <c r="QEW69" s="201"/>
      <c r="QEX69" s="217"/>
      <c r="QFA69" s="201"/>
      <c r="QFB69" s="217"/>
      <c r="QFE69" s="201"/>
      <c r="QFF69" s="217"/>
      <c r="QFI69" s="201"/>
      <c r="QFJ69" s="217"/>
      <c r="QFM69" s="201"/>
      <c r="QFN69" s="217"/>
      <c r="QFQ69" s="201"/>
      <c r="QFR69" s="217"/>
      <c r="QFU69" s="201"/>
      <c r="QFV69" s="217"/>
      <c r="QFY69" s="201"/>
      <c r="QFZ69" s="217"/>
      <c r="QGC69" s="201"/>
      <c r="QGD69" s="217"/>
      <c r="QGG69" s="201"/>
      <c r="QGH69" s="217"/>
      <c r="QGK69" s="201"/>
      <c r="QGL69" s="217"/>
      <c r="QGO69" s="201"/>
      <c r="QGP69" s="217"/>
      <c r="QGS69" s="201"/>
      <c r="QGT69" s="217"/>
      <c r="QGW69" s="201"/>
      <c r="QGX69" s="217"/>
      <c r="QHA69" s="201"/>
      <c r="QHB69" s="217"/>
      <c r="QHE69" s="201"/>
      <c r="QHF69" s="217"/>
      <c r="QHI69" s="201"/>
      <c r="QHJ69" s="217"/>
      <c r="QHM69" s="201"/>
      <c r="QHN69" s="217"/>
      <c r="QHQ69" s="201"/>
      <c r="QHR69" s="217"/>
      <c r="QHU69" s="201"/>
      <c r="QHV69" s="217"/>
      <c r="QHY69" s="201"/>
      <c r="QHZ69" s="217"/>
      <c r="QIC69" s="201"/>
      <c r="QID69" s="217"/>
      <c r="QIG69" s="201"/>
      <c r="QIH69" s="217"/>
      <c r="QIK69" s="201"/>
      <c r="QIL69" s="217"/>
      <c r="QIO69" s="201"/>
      <c r="QIP69" s="217"/>
      <c r="QIS69" s="201"/>
      <c r="QIT69" s="217"/>
      <c r="QIW69" s="201"/>
      <c r="QIX69" s="217"/>
      <c r="QJA69" s="201"/>
      <c r="QJB69" s="217"/>
      <c r="QJE69" s="201"/>
      <c r="QJF69" s="217"/>
      <c r="QJI69" s="201"/>
      <c r="QJJ69" s="217"/>
      <c r="QJM69" s="201"/>
      <c r="QJN69" s="217"/>
      <c r="QJQ69" s="201"/>
      <c r="QJR69" s="217"/>
      <c r="QJU69" s="201"/>
      <c r="QJV69" s="217"/>
      <c r="QJY69" s="201"/>
      <c r="QJZ69" s="217"/>
      <c r="QKC69" s="201"/>
      <c r="QKD69" s="217"/>
      <c r="QKG69" s="201"/>
      <c r="QKH69" s="217"/>
      <c r="QKK69" s="201"/>
      <c r="QKL69" s="217"/>
      <c r="QKO69" s="201"/>
      <c r="QKP69" s="217"/>
      <c r="QKS69" s="201"/>
      <c r="QKT69" s="217"/>
      <c r="QKW69" s="201"/>
      <c r="QKX69" s="217"/>
      <c r="QLA69" s="201"/>
      <c r="QLB69" s="217"/>
      <c r="QLE69" s="201"/>
      <c r="QLF69" s="217"/>
      <c r="QLI69" s="201"/>
      <c r="QLJ69" s="217"/>
      <c r="QLM69" s="201"/>
      <c r="QLN69" s="217"/>
      <c r="QLQ69" s="201"/>
      <c r="QLR69" s="217"/>
      <c r="QLU69" s="201"/>
      <c r="QLV69" s="217"/>
      <c r="QLY69" s="201"/>
      <c r="QLZ69" s="217"/>
      <c r="QMC69" s="201"/>
      <c r="QMD69" s="217"/>
      <c r="QMG69" s="201"/>
      <c r="QMH69" s="217"/>
      <c r="QMK69" s="201"/>
      <c r="QML69" s="217"/>
      <c r="QMO69" s="201"/>
      <c r="QMP69" s="217"/>
      <c r="QMS69" s="201"/>
      <c r="QMT69" s="217"/>
      <c r="QMW69" s="201"/>
      <c r="QMX69" s="217"/>
      <c r="QNA69" s="201"/>
      <c r="QNB69" s="217"/>
      <c r="QNE69" s="201"/>
      <c r="QNF69" s="217"/>
      <c r="QNI69" s="201"/>
      <c r="QNJ69" s="217"/>
      <c r="QNM69" s="201"/>
      <c r="QNN69" s="217"/>
      <c r="QNQ69" s="201"/>
      <c r="QNR69" s="217"/>
      <c r="QNU69" s="201"/>
      <c r="QNV69" s="217"/>
      <c r="QNY69" s="201"/>
      <c r="QNZ69" s="217"/>
      <c r="QOC69" s="201"/>
      <c r="QOD69" s="217"/>
      <c r="QOG69" s="201"/>
      <c r="QOH69" s="217"/>
      <c r="QOK69" s="201"/>
      <c r="QOL69" s="217"/>
      <c r="QOO69" s="201"/>
      <c r="QOP69" s="217"/>
      <c r="QOS69" s="201"/>
      <c r="QOT69" s="217"/>
      <c r="QOW69" s="201"/>
      <c r="QOX69" s="217"/>
      <c r="QPA69" s="201"/>
      <c r="QPB69" s="217"/>
      <c r="QPE69" s="201"/>
      <c r="QPF69" s="217"/>
      <c r="QPI69" s="201"/>
      <c r="QPJ69" s="217"/>
      <c r="QPM69" s="201"/>
      <c r="QPN69" s="217"/>
      <c r="QPQ69" s="201"/>
      <c r="QPR69" s="217"/>
      <c r="QPU69" s="201"/>
      <c r="QPV69" s="217"/>
      <c r="QPY69" s="201"/>
      <c r="QPZ69" s="217"/>
      <c r="QQC69" s="201"/>
      <c r="QQD69" s="217"/>
      <c r="QQG69" s="201"/>
      <c r="QQH69" s="217"/>
      <c r="QQK69" s="201"/>
      <c r="QQL69" s="217"/>
      <c r="QQO69" s="201"/>
      <c r="QQP69" s="217"/>
      <c r="QQS69" s="201"/>
      <c r="QQT69" s="217"/>
      <c r="QQW69" s="201"/>
      <c r="QQX69" s="217"/>
      <c r="QRA69" s="201"/>
      <c r="QRB69" s="217"/>
      <c r="QRE69" s="201"/>
      <c r="QRF69" s="217"/>
      <c r="QRI69" s="201"/>
      <c r="QRJ69" s="217"/>
      <c r="QRM69" s="201"/>
      <c r="QRN69" s="217"/>
      <c r="QRQ69" s="201"/>
      <c r="QRR69" s="217"/>
      <c r="QRU69" s="201"/>
      <c r="QRV69" s="217"/>
      <c r="QRY69" s="201"/>
      <c r="QRZ69" s="217"/>
      <c r="QSC69" s="201"/>
      <c r="QSD69" s="217"/>
      <c r="QSG69" s="201"/>
      <c r="QSH69" s="217"/>
      <c r="QSK69" s="201"/>
      <c r="QSL69" s="217"/>
      <c r="QSO69" s="201"/>
      <c r="QSP69" s="217"/>
      <c r="QSS69" s="201"/>
      <c r="QST69" s="217"/>
      <c r="QSW69" s="201"/>
      <c r="QSX69" s="217"/>
      <c r="QTA69" s="201"/>
      <c r="QTB69" s="217"/>
      <c r="QTE69" s="201"/>
      <c r="QTF69" s="217"/>
      <c r="QTI69" s="201"/>
      <c r="QTJ69" s="217"/>
      <c r="QTM69" s="201"/>
      <c r="QTN69" s="217"/>
      <c r="QTQ69" s="201"/>
      <c r="QTR69" s="217"/>
      <c r="QTU69" s="201"/>
      <c r="QTV69" s="217"/>
      <c r="QTY69" s="201"/>
      <c r="QTZ69" s="217"/>
      <c r="QUC69" s="201"/>
      <c r="QUD69" s="217"/>
      <c r="QUG69" s="201"/>
      <c r="QUH69" s="217"/>
      <c r="QUK69" s="201"/>
      <c r="QUL69" s="217"/>
      <c r="QUO69" s="201"/>
      <c r="QUP69" s="217"/>
      <c r="QUS69" s="201"/>
      <c r="QUT69" s="217"/>
      <c r="QUW69" s="201"/>
      <c r="QUX69" s="217"/>
      <c r="QVA69" s="201"/>
      <c r="QVB69" s="217"/>
      <c r="QVE69" s="201"/>
      <c r="QVF69" s="217"/>
      <c r="QVI69" s="201"/>
      <c r="QVJ69" s="217"/>
      <c r="QVM69" s="201"/>
      <c r="QVN69" s="217"/>
      <c r="QVQ69" s="201"/>
      <c r="QVR69" s="217"/>
      <c r="QVU69" s="201"/>
      <c r="QVV69" s="217"/>
      <c r="QVY69" s="201"/>
      <c r="QVZ69" s="217"/>
      <c r="QWC69" s="201"/>
      <c r="QWD69" s="217"/>
      <c r="QWG69" s="201"/>
      <c r="QWH69" s="217"/>
      <c r="QWK69" s="201"/>
      <c r="QWL69" s="217"/>
      <c r="QWO69" s="201"/>
      <c r="QWP69" s="217"/>
      <c r="QWS69" s="201"/>
      <c r="QWT69" s="217"/>
      <c r="QWW69" s="201"/>
      <c r="QWX69" s="217"/>
      <c r="QXA69" s="201"/>
      <c r="QXB69" s="217"/>
      <c r="QXE69" s="201"/>
      <c r="QXF69" s="217"/>
      <c r="QXI69" s="201"/>
      <c r="QXJ69" s="217"/>
      <c r="QXM69" s="201"/>
      <c r="QXN69" s="217"/>
      <c r="QXQ69" s="201"/>
      <c r="QXR69" s="217"/>
      <c r="QXU69" s="201"/>
      <c r="QXV69" s="217"/>
      <c r="QXY69" s="201"/>
      <c r="QXZ69" s="217"/>
      <c r="QYC69" s="201"/>
      <c r="QYD69" s="217"/>
      <c r="QYG69" s="201"/>
      <c r="QYH69" s="217"/>
      <c r="QYK69" s="201"/>
      <c r="QYL69" s="217"/>
      <c r="QYO69" s="201"/>
      <c r="QYP69" s="217"/>
      <c r="QYS69" s="201"/>
      <c r="QYT69" s="217"/>
      <c r="QYW69" s="201"/>
      <c r="QYX69" s="217"/>
      <c r="QZA69" s="201"/>
      <c r="QZB69" s="217"/>
      <c r="QZE69" s="201"/>
      <c r="QZF69" s="217"/>
      <c r="QZI69" s="201"/>
      <c r="QZJ69" s="217"/>
      <c r="QZM69" s="201"/>
      <c r="QZN69" s="217"/>
      <c r="QZQ69" s="201"/>
      <c r="QZR69" s="217"/>
      <c r="QZU69" s="201"/>
      <c r="QZV69" s="217"/>
      <c r="QZY69" s="201"/>
      <c r="QZZ69" s="217"/>
      <c r="RAC69" s="201"/>
      <c r="RAD69" s="217"/>
      <c r="RAG69" s="201"/>
      <c r="RAH69" s="217"/>
      <c r="RAK69" s="201"/>
      <c r="RAL69" s="217"/>
      <c r="RAO69" s="201"/>
      <c r="RAP69" s="217"/>
      <c r="RAS69" s="201"/>
      <c r="RAT69" s="217"/>
      <c r="RAW69" s="201"/>
      <c r="RAX69" s="217"/>
      <c r="RBA69" s="201"/>
      <c r="RBB69" s="217"/>
      <c r="RBE69" s="201"/>
      <c r="RBF69" s="217"/>
      <c r="RBI69" s="201"/>
      <c r="RBJ69" s="217"/>
      <c r="RBM69" s="201"/>
      <c r="RBN69" s="217"/>
      <c r="RBQ69" s="201"/>
      <c r="RBR69" s="217"/>
      <c r="RBU69" s="201"/>
      <c r="RBV69" s="217"/>
      <c r="RBY69" s="201"/>
      <c r="RBZ69" s="217"/>
      <c r="RCC69" s="201"/>
      <c r="RCD69" s="217"/>
      <c r="RCG69" s="201"/>
      <c r="RCH69" s="217"/>
      <c r="RCK69" s="201"/>
      <c r="RCL69" s="217"/>
      <c r="RCO69" s="201"/>
      <c r="RCP69" s="217"/>
      <c r="RCS69" s="201"/>
      <c r="RCT69" s="217"/>
      <c r="RCW69" s="201"/>
      <c r="RCX69" s="217"/>
      <c r="RDA69" s="201"/>
      <c r="RDB69" s="217"/>
      <c r="RDE69" s="201"/>
      <c r="RDF69" s="217"/>
      <c r="RDI69" s="201"/>
      <c r="RDJ69" s="217"/>
      <c r="RDM69" s="201"/>
      <c r="RDN69" s="217"/>
      <c r="RDQ69" s="201"/>
      <c r="RDR69" s="217"/>
      <c r="RDU69" s="201"/>
      <c r="RDV69" s="217"/>
      <c r="RDY69" s="201"/>
      <c r="RDZ69" s="217"/>
      <c r="REC69" s="201"/>
      <c r="RED69" s="217"/>
      <c r="REG69" s="201"/>
      <c r="REH69" s="217"/>
      <c r="REK69" s="201"/>
      <c r="REL69" s="217"/>
      <c r="REO69" s="201"/>
      <c r="REP69" s="217"/>
      <c r="RES69" s="201"/>
      <c r="RET69" s="217"/>
      <c r="REW69" s="201"/>
      <c r="REX69" s="217"/>
      <c r="RFA69" s="201"/>
      <c r="RFB69" s="217"/>
      <c r="RFE69" s="201"/>
      <c r="RFF69" s="217"/>
      <c r="RFI69" s="201"/>
      <c r="RFJ69" s="217"/>
      <c r="RFM69" s="201"/>
      <c r="RFN69" s="217"/>
      <c r="RFQ69" s="201"/>
      <c r="RFR69" s="217"/>
      <c r="RFU69" s="201"/>
      <c r="RFV69" s="217"/>
      <c r="RFY69" s="201"/>
      <c r="RFZ69" s="217"/>
      <c r="RGC69" s="201"/>
      <c r="RGD69" s="217"/>
      <c r="RGG69" s="201"/>
      <c r="RGH69" s="217"/>
      <c r="RGK69" s="201"/>
      <c r="RGL69" s="217"/>
      <c r="RGO69" s="201"/>
      <c r="RGP69" s="217"/>
      <c r="RGS69" s="201"/>
      <c r="RGT69" s="217"/>
      <c r="RGW69" s="201"/>
      <c r="RGX69" s="217"/>
      <c r="RHA69" s="201"/>
      <c r="RHB69" s="217"/>
      <c r="RHE69" s="201"/>
      <c r="RHF69" s="217"/>
      <c r="RHI69" s="201"/>
      <c r="RHJ69" s="217"/>
      <c r="RHM69" s="201"/>
      <c r="RHN69" s="217"/>
      <c r="RHQ69" s="201"/>
      <c r="RHR69" s="217"/>
      <c r="RHU69" s="201"/>
      <c r="RHV69" s="217"/>
      <c r="RHY69" s="201"/>
      <c r="RHZ69" s="217"/>
      <c r="RIC69" s="201"/>
      <c r="RID69" s="217"/>
      <c r="RIG69" s="201"/>
      <c r="RIH69" s="217"/>
      <c r="RIK69" s="201"/>
      <c r="RIL69" s="217"/>
      <c r="RIO69" s="201"/>
      <c r="RIP69" s="217"/>
      <c r="RIS69" s="201"/>
      <c r="RIT69" s="217"/>
      <c r="RIW69" s="201"/>
      <c r="RIX69" s="217"/>
      <c r="RJA69" s="201"/>
      <c r="RJB69" s="217"/>
      <c r="RJE69" s="201"/>
      <c r="RJF69" s="217"/>
      <c r="RJI69" s="201"/>
      <c r="RJJ69" s="217"/>
      <c r="RJM69" s="201"/>
      <c r="RJN69" s="217"/>
      <c r="RJQ69" s="201"/>
      <c r="RJR69" s="217"/>
      <c r="RJU69" s="201"/>
      <c r="RJV69" s="217"/>
      <c r="RJY69" s="201"/>
      <c r="RJZ69" s="217"/>
      <c r="RKC69" s="201"/>
      <c r="RKD69" s="217"/>
      <c r="RKG69" s="201"/>
      <c r="RKH69" s="217"/>
      <c r="RKK69" s="201"/>
      <c r="RKL69" s="217"/>
      <c r="RKO69" s="201"/>
      <c r="RKP69" s="217"/>
      <c r="RKS69" s="201"/>
      <c r="RKT69" s="217"/>
      <c r="RKW69" s="201"/>
      <c r="RKX69" s="217"/>
      <c r="RLA69" s="201"/>
      <c r="RLB69" s="217"/>
      <c r="RLE69" s="201"/>
      <c r="RLF69" s="217"/>
      <c r="RLI69" s="201"/>
      <c r="RLJ69" s="217"/>
      <c r="RLM69" s="201"/>
      <c r="RLN69" s="217"/>
      <c r="RLQ69" s="201"/>
      <c r="RLR69" s="217"/>
      <c r="RLU69" s="201"/>
      <c r="RLV69" s="217"/>
      <c r="RLY69" s="201"/>
      <c r="RLZ69" s="217"/>
      <c r="RMC69" s="201"/>
      <c r="RMD69" s="217"/>
      <c r="RMG69" s="201"/>
      <c r="RMH69" s="217"/>
      <c r="RMK69" s="201"/>
      <c r="RML69" s="217"/>
      <c r="RMO69" s="201"/>
      <c r="RMP69" s="217"/>
      <c r="RMS69" s="201"/>
      <c r="RMT69" s="217"/>
      <c r="RMW69" s="201"/>
      <c r="RMX69" s="217"/>
      <c r="RNA69" s="201"/>
      <c r="RNB69" s="217"/>
      <c r="RNE69" s="201"/>
      <c r="RNF69" s="217"/>
      <c r="RNI69" s="201"/>
      <c r="RNJ69" s="217"/>
      <c r="RNM69" s="201"/>
      <c r="RNN69" s="217"/>
      <c r="RNQ69" s="201"/>
      <c r="RNR69" s="217"/>
      <c r="RNU69" s="201"/>
      <c r="RNV69" s="217"/>
      <c r="RNY69" s="201"/>
      <c r="RNZ69" s="217"/>
      <c r="ROC69" s="201"/>
      <c r="ROD69" s="217"/>
      <c r="ROG69" s="201"/>
      <c r="ROH69" s="217"/>
      <c r="ROK69" s="201"/>
      <c r="ROL69" s="217"/>
      <c r="ROO69" s="201"/>
      <c r="ROP69" s="217"/>
      <c r="ROS69" s="201"/>
      <c r="ROT69" s="217"/>
      <c r="ROW69" s="201"/>
      <c r="ROX69" s="217"/>
      <c r="RPA69" s="201"/>
      <c r="RPB69" s="217"/>
      <c r="RPE69" s="201"/>
      <c r="RPF69" s="217"/>
      <c r="RPI69" s="201"/>
      <c r="RPJ69" s="217"/>
      <c r="RPM69" s="201"/>
      <c r="RPN69" s="217"/>
      <c r="RPQ69" s="201"/>
      <c r="RPR69" s="217"/>
      <c r="RPU69" s="201"/>
      <c r="RPV69" s="217"/>
      <c r="RPY69" s="201"/>
      <c r="RPZ69" s="217"/>
      <c r="RQC69" s="201"/>
      <c r="RQD69" s="217"/>
      <c r="RQG69" s="201"/>
      <c r="RQH69" s="217"/>
      <c r="RQK69" s="201"/>
      <c r="RQL69" s="217"/>
      <c r="RQO69" s="201"/>
      <c r="RQP69" s="217"/>
      <c r="RQS69" s="201"/>
      <c r="RQT69" s="217"/>
      <c r="RQW69" s="201"/>
      <c r="RQX69" s="217"/>
      <c r="RRA69" s="201"/>
      <c r="RRB69" s="217"/>
      <c r="RRE69" s="201"/>
      <c r="RRF69" s="217"/>
      <c r="RRI69" s="201"/>
      <c r="RRJ69" s="217"/>
      <c r="RRM69" s="201"/>
      <c r="RRN69" s="217"/>
      <c r="RRQ69" s="201"/>
      <c r="RRR69" s="217"/>
      <c r="RRU69" s="201"/>
      <c r="RRV69" s="217"/>
      <c r="RRY69" s="201"/>
      <c r="RRZ69" s="217"/>
      <c r="RSC69" s="201"/>
      <c r="RSD69" s="217"/>
      <c r="RSG69" s="201"/>
      <c r="RSH69" s="217"/>
      <c r="RSK69" s="201"/>
      <c r="RSL69" s="217"/>
      <c r="RSO69" s="201"/>
      <c r="RSP69" s="217"/>
      <c r="RSS69" s="201"/>
      <c r="RST69" s="217"/>
      <c r="RSW69" s="201"/>
      <c r="RSX69" s="217"/>
      <c r="RTA69" s="201"/>
      <c r="RTB69" s="217"/>
      <c r="RTE69" s="201"/>
      <c r="RTF69" s="217"/>
      <c r="RTI69" s="201"/>
      <c r="RTJ69" s="217"/>
      <c r="RTM69" s="201"/>
      <c r="RTN69" s="217"/>
      <c r="RTQ69" s="201"/>
      <c r="RTR69" s="217"/>
      <c r="RTU69" s="201"/>
      <c r="RTV69" s="217"/>
      <c r="RTY69" s="201"/>
      <c r="RTZ69" s="217"/>
      <c r="RUC69" s="201"/>
      <c r="RUD69" s="217"/>
      <c r="RUG69" s="201"/>
      <c r="RUH69" s="217"/>
      <c r="RUK69" s="201"/>
      <c r="RUL69" s="217"/>
      <c r="RUO69" s="201"/>
      <c r="RUP69" s="217"/>
      <c r="RUS69" s="201"/>
      <c r="RUT69" s="217"/>
      <c r="RUW69" s="201"/>
      <c r="RUX69" s="217"/>
      <c r="RVA69" s="201"/>
      <c r="RVB69" s="217"/>
      <c r="RVE69" s="201"/>
      <c r="RVF69" s="217"/>
      <c r="RVI69" s="201"/>
      <c r="RVJ69" s="217"/>
      <c r="RVM69" s="201"/>
      <c r="RVN69" s="217"/>
      <c r="RVQ69" s="201"/>
      <c r="RVR69" s="217"/>
      <c r="RVU69" s="201"/>
      <c r="RVV69" s="217"/>
      <c r="RVY69" s="201"/>
      <c r="RVZ69" s="217"/>
      <c r="RWC69" s="201"/>
      <c r="RWD69" s="217"/>
      <c r="RWG69" s="201"/>
      <c r="RWH69" s="217"/>
      <c r="RWK69" s="201"/>
      <c r="RWL69" s="217"/>
      <c r="RWO69" s="201"/>
      <c r="RWP69" s="217"/>
      <c r="RWS69" s="201"/>
      <c r="RWT69" s="217"/>
      <c r="RWW69" s="201"/>
      <c r="RWX69" s="217"/>
      <c r="RXA69" s="201"/>
      <c r="RXB69" s="217"/>
      <c r="RXE69" s="201"/>
      <c r="RXF69" s="217"/>
      <c r="RXI69" s="201"/>
      <c r="RXJ69" s="217"/>
      <c r="RXM69" s="201"/>
      <c r="RXN69" s="217"/>
      <c r="RXQ69" s="201"/>
      <c r="RXR69" s="217"/>
      <c r="RXU69" s="201"/>
      <c r="RXV69" s="217"/>
      <c r="RXY69" s="201"/>
      <c r="RXZ69" s="217"/>
      <c r="RYC69" s="201"/>
      <c r="RYD69" s="217"/>
      <c r="RYG69" s="201"/>
      <c r="RYH69" s="217"/>
      <c r="RYK69" s="201"/>
      <c r="RYL69" s="217"/>
      <c r="RYO69" s="201"/>
      <c r="RYP69" s="217"/>
      <c r="RYS69" s="201"/>
      <c r="RYT69" s="217"/>
      <c r="RYW69" s="201"/>
      <c r="RYX69" s="217"/>
      <c r="RZA69" s="201"/>
      <c r="RZB69" s="217"/>
      <c r="RZE69" s="201"/>
      <c r="RZF69" s="217"/>
      <c r="RZI69" s="201"/>
      <c r="RZJ69" s="217"/>
      <c r="RZM69" s="201"/>
      <c r="RZN69" s="217"/>
      <c r="RZQ69" s="201"/>
      <c r="RZR69" s="217"/>
      <c r="RZU69" s="201"/>
      <c r="RZV69" s="217"/>
      <c r="RZY69" s="201"/>
      <c r="RZZ69" s="217"/>
      <c r="SAC69" s="201"/>
      <c r="SAD69" s="217"/>
      <c r="SAG69" s="201"/>
      <c r="SAH69" s="217"/>
      <c r="SAK69" s="201"/>
      <c r="SAL69" s="217"/>
      <c r="SAO69" s="201"/>
      <c r="SAP69" s="217"/>
      <c r="SAS69" s="201"/>
      <c r="SAT69" s="217"/>
      <c r="SAW69" s="201"/>
      <c r="SAX69" s="217"/>
      <c r="SBA69" s="201"/>
      <c r="SBB69" s="217"/>
      <c r="SBE69" s="201"/>
      <c r="SBF69" s="217"/>
      <c r="SBI69" s="201"/>
      <c r="SBJ69" s="217"/>
      <c r="SBM69" s="201"/>
      <c r="SBN69" s="217"/>
      <c r="SBQ69" s="201"/>
      <c r="SBR69" s="217"/>
      <c r="SBU69" s="201"/>
      <c r="SBV69" s="217"/>
      <c r="SBY69" s="201"/>
      <c r="SBZ69" s="217"/>
      <c r="SCC69" s="201"/>
      <c r="SCD69" s="217"/>
      <c r="SCG69" s="201"/>
      <c r="SCH69" s="217"/>
      <c r="SCK69" s="201"/>
      <c r="SCL69" s="217"/>
      <c r="SCO69" s="201"/>
      <c r="SCP69" s="217"/>
      <c r="SCS69" s="201"/>
      <c r="SCT69" s="217"/>
      <c r="SCW69" s="201"/>
      <c r="SCX69" s="217"/>
      <c r="SDA69" s="201"/>
      <c r="SDB69" s="217"/>
      <c r="SDE69" s="201"/>
      <c r="SDF69" s="217"/>
      <c r="SDI69" s="201"/>
      <c r="SDJ69" s="217"/>
      <c r="SDM69" s="201"/>
      <c r="SDN69" s="217"/>
      <c r="SDQ69" s="201"/>
      <c r="SDR69" s="217"/>
      <c r="SDU69" s="201"/>
      <c r="SDV69" s="217"/>
      <c r="SDY69" s="201"/>
      <c r="SDZ69" s="217"/>
      <c r="SEC69" s="201"/>
      <c r="SED69" s="217"/>
      <c r="SEG69" s="201"/>
      <c r="SEH69" s="217"/>
      <c r="SEK69" s="201"/>
      <c r="SEL69" s="217"/>
      <c r="SEO69" s="201"/>
      <c r="SEP69" s="217"/>
      <c r="SES69" s="201"/>
      <c r="SET69" s="217"/>
      <c r="SEW69" s="201"/>
      <c r="SEX69" s="217"/>
      <c r="SFA69" s="201"/>
      <c r="SFB69" s="217"/>
      <c r="SFE69" s="201"/>
      <c r="SFF69" s="217"/>
      <c r="SFI69" s="201"/>
      <c r="SFJ69" s="217"/>
      <c r="SFM69" s="201"/>
      <c r="SFN69" s="217"/>
      <c r="SFQ69" s="201"/>
      <c r="SFR69" s="217"/>
      <c r="SFU69" s="201"/>
      <c r="SFV69" s="217"/>
      <c r="SFY69" s="201"/>
      <c r="SFZ69" s="217"/>
      <c r="SGC69" s="201"/>
      <c r="SGD69" s="217"/>
      <c r="SGG69" s="201"/>
      <c r="SGH69" s="217"/>
      <c r="SGK69" s="201"/>
      <c r="SGL69" s="217"/>
      <c r="SGO69" s="201"/>
      <c r="SGP69" s="217"/>
      <c r="SGS69" s="201"/>
      <c r="SGT69" s="217"/>
      <c r="SGW69" s="201"/>
      <c r="SGX69" s="217"/>
      <c r="SHA69" s="201"/>
      <c r="SHB69" s="217"/>
      <c r="SHE69" s="201"/>
      <c r="SHF69" s="217"/>
      <c r="SHI69" s="201"/>
      <c r="SHJ69" s="217"/>
      <c r="SHM69" s="201"/>
      <c r="SHN69" s="217"/>
      <c r="SHQ69" s="201"/>
      <c r="SHR69" s="217"/>
      <c r="SHU69" s="201"/>
      <c r="SHV69" s="217"/>
      <c r="SHY69" s="201"/>
      <c r="SHZ69" s="217"/>
      <c r="SIC69" s="201"/>
      <c r="SID69" s="217"/>
      <c r="SIG69" s="201"/>
      <c r="SIH69" s="217"/>
      <c r="SIK69" s="201"/>
      <c r="SIL69" s="217"/>
      <c r="SIO69" s="201"/>
      <c r="SIP69" s="217"/>
      <c r="SIS69" s="201"/>
      <c r="SIT69" s="217"/>
      <c r="SIW69" s="201"/>
      <c r="SIX69" s="217"/>
      <c r="SJA69" s="201"/>
      <c r="SJB69" s="217"/>
      <c r="SJE69" s="201"/>
      <c r="SJF69" s="217"/>
      <c r="SJI69" s="201"/>
      <c r="SJJ69" s="217"/>
      <c r="SJM69" s="201"/>
      <c r="SJN69" s="217"/>
      <c r="SJQ69" s="201"/>
      <c r="SJR69" s="217"/>
      <c r="SJU69" s="201"/>
      <c r="SJV69" s="217"/>
      <c r="SJY69" s="201"/>
      <c r="SJZ69" s="217"/>
      <c r="SKC69" s="201"/>
      <c r="SKD69" s="217"/>
      <c r="SKG69" s="201"/>
      <c r="SKH69" s="217"/>
      <c r="SKK69" s="201"/>
      <c r="SKL69" s="217"/>
      <c r="SKO69" s="201"/>
      <c r="SKP69" s="217"/>
      <c r="SKS69" s="201"/>
      <c r="SKT69" s="217"/>
      <c r="SKW69" s="201"/>
      <c r="SKX69" s="217"/>
      <c r="SLA69" s="201"/>
      <c r="SLB69" s="217"/>
      <c r="SLE69" s="201"/>
      <c r="SLF69" s="217"/>
      <c r="SLI69" s="201"/>
      <c r="SLJ69" s="217"/>
      <c r="SLM69" s="201"/>
      <c r="SLN69" s="217"/>
      <c r="SLQ69" s="201"/>
      <c r="SLR69" s="217"/>
      <c r="SLU69" s="201"/>
      <c r="SLV69" s="217"/>
      <c r="SLY69" s="201"/>
      <c r="SLZ69" s="217"/>
      <c r="SMC69" s="201"/>
      <c r="SMD69" s="217"/>
      <c r="SMG69" s="201"/>
      <c r="SMH69" s="217"/>
      <c r="SMK69" s="201"/>
      <c r="SML69" s="217"/>
      <c r="SMO69" s="201"/>
      <c r="SMP69" s="217"/>
      <c r="SMS69" s="201"/>
      <c r="SMT69" s="217"/>
      <c r="SMW69" s="201"/>
      <c r="SMX69" s="217"/>
      <c r="SNA69" s="201"/>
      <c r="SNB69" s="217"/>
      <c r="SNE69" s="201"/>
      <c r="SNF69" s="217"/>
      <c r="SNI69" s="201"/>
      <c r="SNJ69" s="217"/>
      <c r="SNM69" s="201"/>
      <c r="SNN69" s="217"/>
      <c r="SNQ69" s="201"/>
      <c r="SNR69" s="217"/>
      <c r="SNU69" s="201"/>
      <c r="SNV69" s="217"/>
      <c r="SNY69" s="201"/>
      <c r="SNZ69" s="217"/>
      <c r="SOC69" s="201"/>
      <c r="SOD69" s="217"/>
      <c r="SOG69" s="201"/>
      <c r="SOH69" s="217"/>
      <c r="SOK69" s="201"/>
      <c r="SOL69" s="217"/>
      <c r="SOO69" s="201"/>
      <c r="SOP69" s="217"/>
      <c r="SOS69" s="201"/>
      <c r="SOT69" s="217"/>
      <c r="SOW69" s="201"/>
      <c r="SOX69" s="217"/>
      <c r="SPA69" s="201"/>
      <c r="SPB69" s="217"/>
      <c r="SPE69" s="201"/>
      <c r="SPF69" s="217"/>
      <c r="SPI69" s="201"/>
      <c r="SPJ69" s="217"/>
      <c r="SPM69" s="201"/>
      <c r="SPN69" s="217"/>
      <c r="SPQ69" s="201"/>
      <c r="SPR69" s="217"/>
      <c r="SPU69" s="201"/>
      <c r="SPV69" s="217"/>
      <c r="SPY69" s="201"/>
      <c r="SPZ69" s="217"/>
      <c r="SQC69" s="201"/>
      <c r="SQD69" s="217"/>
      <c r="SQG69" s="201"/>
      <c r="SQH69" s="217"/>
      <c r="SQK69" s="201"/>
      <c r="SQL69" s="217"/>
      <c r="SQO69" s="201"/>
      <c r="SQP69" s="217"/>
      <c r="SQS69" s="201"/>
      <c r="SQT69" s="217"/>
      <c r="SQW69" s="201"/>
      <c r="SQX69" s="217"/>
      <c r="SRA69" s="201"/>
      <c r="SRB69" s="217"/>
      <c r="SRE69" s="201"/>
      <c r="SRF69" s="217"/>
      <c r="SRI69" s="201"/>
      <c r="SRJ69" s="217"/>
      <c r="SRM69" s="201"/>
      <c r="SRN69" s="217"/>
      <c r="SRQ69" s="201"/>
      <c r="SRR69" s="217"/>
      <c r="SRU69" s="201"/>
      <c r="SRV69" s="217"/>
      <c r="SRY69" s="201"/>
      <c r="SRZ69" s="217"/>
      <c r="SSC69" s="201"/>
      <c r="SSD69" s="217"/>
      <c r="SSG69" s="201"/>
      <c r="SSH69" s="217"/>
      <c r="SSK69" s="201"/>
      <c r="SSL69" s="217"/>
      <c r="SSO69" s="201"/>
      <c r="SSP69" s="217"/>
      <c r="SSS69" s="201"/>
      <c r="SST69" s="217"/>
      <c r="SSW69" s="201"/>
      <c r="SSX69" s="217"/>
      <c r="STA69" s="201"/>
      <c r="STB69" s="217"/>
      <c r="STE69" s="201"/>
      <c r="STF69" s="217"/>
      <c r="STI69" s="201"/>
      <c r="STJ69" s="217"/>
      <c r="STM69" s="201"/>
      <c r="STN69" s="217"/>
      <c r="STQ69" s="201"/>
      <c r="STR69" s="217"/>
      <c r="STU69" s="201"/>
      <c r="STV69" s="217"/>
      <c r="STY69" s="201"/>
      <c r="STZ69" s="217"/>
      <c r="SUC69" s="201"/>
      <c r="SUD69" s="217"/>
      <c r="SUG69" s="201"/>
      <c r="SUH69" s="217"/>
      <c r="SUK69" s="201"/>
      <c r="SUL69" s="217"/>
      <c r="SUO69" s="201"/>
      <c r="SUP69" s="217"/>
      <c r="SUS69" s="201"/>
      <c r="SUT69" s="217"/>
      <c r="SUW69" s="201"/>
      <c r="SUX69" s="217"/>
      <c r="SVA69" s="201"/>
      <c r="SVB69" s="217"/>
      <c r="SVE69" s="201"/>
      <c r="SVF69" s="217"/>
      <c r="SVI69" s="201"/>
      <c r="SVJ69" s="217"/>
      <c r="SVM69" s="201"/>
      <c r="SVN69" s="217"/>
      <c r="SVQ69" s="201"/>
      <c r="SVR69" s="217"/>
      <c r="SVU69" s="201"/>
      <c r="SVV69" s="217"/>
      <c r="SVY69" s="201"/>
      <c r="SVZ69" s="217"/>
      <c r="SWC69" s="201"/>
      <c r="SWD69" s="217"/>
      <c r="SWG69" s="201"/>
      <c r="SWH69" s="217"/>
      <c r="SWK69" s="201"/>
      <c r="SWL69" s="217"/>
      <c r="SWO69" s="201"/>
      <c r="SWP69" s="217"/>
      <c r="SWS69" s="201"/>
      <c r="SWT69" s="217"/>
      <c r="SWW69" s="201"/>
      <c r="SWX69" s="217"/>
      <c r="SXA69" s="201"/>
      <c r="SXB69" s="217"/>
      <c r="SXE69" s="201"/>
      <c r="SXF69" s="217"/>
      <c r="SXI69" s="201"/>
      <c r="SXJ69" s="217"/>
      <c r="SXM69" s="201"/>
      <c r="SXN69" s="217"/>
      <c r="SXQ69" s="201"/>
      <c r="SXR69" s="217"/>
      <c r="SXU69" s="201"/>
      <c r="SXV69" s="217"/>
      <c r="SXY69" s="201"/>
      <c r="SXZ69" s="217"/>
      <c r="SYC69" s="201"/>
      <c r="SYD69" s="217"/>
      <c r="SYG69" s="201"/>
      <c r="SYH69" s="217"/>
      <c r="SYK69" s="201"/>
      <c r="SYL69" s="217"/>
      <c r="SYO69" s="201"/>
      <c r="SYP69" s="217"/>
      <c r="SYS69" s="201"/>
      <c r="SYT69" s="217"/>
      <c r="SYW69" s="201"/>
      <c r="SYX69" s="217"/>
      <c r="SZA69" s="201"/>
      <c r="SZB69" s="217"/>
      <c r="SZE69" s="201"/>
      <c r="SZF69" s="217"/>
      <c r="SZI69" s="201"/>
      <c r="SZJ69" s="217"/>
      <c r="SZM69" s="201"/>
      <c r="SZN69" s="217"/>
      <c r="SZQ69" s="201"/>
      <c r="SZR69" s="217"/>
      <c r="SZU69" s="201"/>
      <c r="SZV69" s="217"/>
      <c r="SZY69" s="201"/>
      <c r="SZZ69" s="217"/>
      <c r="TAC69" s="201"/>
      <c r="TAD69" s="217"/>
      <c r="TAG69" s="201"/>
      <c r="TAH69" s="217"/>
      <c r="TAK69" s="201"/>
      <c r="TAL69" s="217"/>
      <c r="TAO69" s="201"/>
      <c r="TAP69" s="217"/>
      <c r="TAS69" s="201"/>
      <c r="TAT69" s="217"/>
      <c r="TAW69" s="201"/>
      <c r="TAX69" s="217"/>
      <c r="TBA69" s="201"/>
      <c r="TBB69" s="217"/>
      <c r="TBE69" s="201"/>
      <c r="TBF69" s="217"/>
      <c r="TBI69" s="201"/>
      <c r="TBJ69" s="217"/>
      <c r="TBM69" s="201"/>
      <c r="TBN69" s="217"/>
      <c r="TBQ69" s="201"/>
      <c r="TBR69" s="217"/>
      <c r="TBU69" s="201"/>
      <c r="TBV69" s="217"/>
      <c r="TBY69" s="201"/>
      <c r="TBZ69" s="217"/>
      <c r="TCC69" s="201"/>
      <c r="TCD69" s="217"/>
      <c r="TCG69" s="201"/>
      <c r="TCH69" s="217"/>
      <c r="TCK69" s="201"/>
      <c r="TCL69" s="217"/>
      <c r="TCO69" s="201"/>
      <c r="TCP69" s="217"/>
      <c r="TCS69" s="201"/>
      <c r="TCT69" s="217"/>
      <c r="TCW69" s="201"/>
      <c r="TCX69" s="217"/>
      <c r="TDA69" s="201"/>
      <c r="TDB69" s="217"/>
      <c r="TDE69" s="201"/>
      <c r="TDF69" s="217"/>
      <c r="TDI69" s="201"/>
      <c r="TDJ69" s="217"/>
      <c r="TDM69" s="201"/>
      <c r="TDN69" s="217"/>
      <c r="TDQ69" s="201"/>
      <c r="TDR69" s="217"/>
      <c r="TDU69" s="201"/>
      <c r="TDV69" s="217"/>
      <c r="TDY69" s="201"/>
      <c r="TDZ69" s="217"/>
      <c r="TEC69" s="201"/>
      <c r="TED69" s="217"/>
      <c r="TEG69" s="201"/>
      <c r="TEH69" s="217"/>
      <c r="TEK69" s="201"/>
      <c r="TEL69" s="217"/>
      <c r="TEO69" s="201"/>
      <c r="TEP69" s="217"/>
      <c r="TES69" s="201"/>
      <c r="TET69" s="217"/>
      <c r="TEW69" s="201"/>
      <c r="TEX69" s="217"/>
      <c r="TFA69" s="201"/>
      <c r="TFB69" s="217"/>
      <c r="TFE69" s="201"/>
      <c r="TFF69" s="217"/>
      <c r="TFI69" s="201"/>
      <c r="TFJ69" s="217"/>
      <c r="TFM69" s="201"/>
      <c r="TFN69" s="217"/>
      <c r="TFQ69" s="201"/>
      <c r="TFR69" s="217"/>
      <c r="TFU69" s="201"/>
      <c r="TFV69" s="217"/>
      <c r="TFY69" s="201"/>
      <c r="TFZ69" s="217"/>
      <c r="TGC69" s="201"/>
      <c r="TGD69" s="217"/>
      <c r="TGG69" s="201"/>
      <c r="TGH69" s="217"/>
      <c r="TGK69" s="201"/>
      <c r="TGL69" s="217"/>
      <c r="TGO69" s="201"/>
      <c r="TGP69" s="217"/>
      <c r="TGS69" s="201"/>
      <c r="TGT69" s="217"/>
      <c r="TGW69" s="201"/>
      <c r="TGX69" s="217"/>
      <c r="THA69" s="201"/>
      <c r="THB69" s="217"/>
      <c r="THE69" s="201"/>
      <c r="THF69" s="217"/>
      <c r="THI69" s="201"/>
      <c r="THJ69" s="217"/>
      <c r="THM69" s="201"/>
      <c r="THN69" s="217"/>
      <c r="THQ69" s="201"/>
      <c r="THR69" s="217"/>
      <c r="THU69" s="201"/>
      <c r="THV69" s="217"/>
      <c r="THY69" s="201"/>
      <c r="THZ69" s="217"/>
      <c r="TIC69" s="201"/>
      <c r="TID69" s="217"/>
      <c r="TIG69" s="201"/>
      <c r="TIH69" s="217"/>
      <c r="TIK69" s="201"/>
      <c r="TIL69" s="217"/>
      <c r="TIO69" s="201"/>
      <c r="TIP69" s="217"/>
      <c r="TIS69" s="201"/>
      <c r="TIT69" s="217"/>
      <c r="TIW69" s="201"/>
      <c r="TIX69" s="217"/>
      <c r="TJA69" s="201"/>
      <c r="TJB69" s="217"/>
      <c r="TJE69" s="201"/>
      <c r="TJF69" s="217"/>
      <c r="TJI69" s="201"/>
      <c r="TJJ69" s="217"/>
      <c r="TJM69" s="201"/>
      <c r="TJN69" s="217"/>
      <c r="TJQ69" s="201"/>
      <c r="TJR69" s="217"/>
      <c r="TJU69" s="201"/>
      <c r="TJV69" s="217"/>
      <c r="TJY69" s="201"/>
      <c r="TJZ69" s="217"/>
      <c r="TKC69" s="201"/>
      <c r="TKD69" s="217"/>
      <c r="TKG69" s="201"/>
      <c r="TKH69" s="217"/>
      <c r="TKK69" s="201"/>
      <c r="TKL69" s="217"/>
      <c r="TKO69" s="201"/>
      <c r="TKP69" s="217"/>
      <c r="TKS69" s="201"/>
      <c r="TKT69" s="217"/>
      <c r="TKW69" s="201"/>
      <c r="TKX69" s="217"/>
      <c r="TLA69" s="201"/>
      <c r="TLB69" s="217"/>
      <c r="TLE69" s="201"/>
      <c r="TLF69" s="217"/>
      <c r="TLI69" s="201"/>
      <c r="TLJ69" s="217"/>
      <c r="TLM69" s="201"/>
      <c r="TLN69" s="217"/>
      <c r="TLQ69" s="201"/>
      <c r="TLR69" s="217"/>
      <c r="TLU69" s="201"/>
      <c r="TLV69" s="217"/>
      <c r="TLY69" s="201"/>
      <c r="TLZ69" s="217"/>
      <c r="TMC69" s="201"/>
      <c r="TMD69" s="217"/>
      <c r="TMG69" s="201"/>
      <c r="TMH69" s="217"/>
      <c r="TMK69" s="201"/>
      <c r="TML69" s="217"/>
      <c r="TMO69" s="201"/>
      <c r="TMP69" s="217"/>
      <c r="TMS69" s="201"/>
      <c r="TMT69" s="217"/>
      <c r="TMW69" s="201"/>
      <c r="TMX69" s="217"/>
      <c r="TNA69" s="201"/>
      <c r="TNB69" s="217"/>
      <c r="TNE69" s="201"/>
      <c r="TNF69" s="217"/>
      <c r="TNI69" s="201"/>
      <c r="TNJ69" s="217"/>
      <c r="TNM69" s="201"/>
      <c r="TNN69" s="217"/>
      <c r="TNQ69" s="201"/>
      <c r="TNR69" s="217"/>
      <c r="TNU69" s="201"/>
      <c r="TNV69" s="217"/>
      <c r="TNY69" s="201"/>
      <c r="TNZ69" s="217"/>
      <c r="TOC69" s="201"/>
      <c r="TOD69" s="217"/>
      <c r="TOG69" s="201"/>
      <c r="TOH69" s="217"/>
      <c r="TOK69" s="201"/>
      <c r="TOL69" s="217"/>
      <c r="TOO69" s="201"/>
      <c r="TOP69" s="217"/>
      <c r="TOS69" s="201"/>
      <c r="TOT69" s="217"/>
      <c r="TOW69" s="201"/>
      <c r="TOX69" s="217"/>
      <c r="TPA69" s="201"/>
      <c r="TPB69" s="217"/>
      <c r="TPE69" s="201"/>
      <c r="TPF69" s="217"/>
      <c r="TPI69" s="201"/>
      <c r="TPJ69" s="217"/>
      <c r="TPM69" s="201"/>
      <c r="TPN69" s="217"/>
      <c r="TPQ69" s="201"/>
      <c r="TPR69" s="217"/>
      <c r="TPU69" s="201"/>
      <c r="TPV69" s="217"/>
      <c r="TPY69" s="201"/>
      <c r="TPZ69" s="217"/>
      <c r="TQC69" s="201"/>
      <c r="TQD69" s="217"/>
      <c r="TQG69" s="201"/>
      <c r="TQH69" s="217"/>
      <c r="TQK69" s="201"/>
      <c r="TQL69" s="217"/>
      <c r="TQO69" s="201"/>
      <c r="TQP69" s="217"/>
      <c r="TQS69" s="201"/>
      <c r="TQT69" s="217"/>
      <c r="TQW69" s="201"/>
      <c r="TQX69" s="217"/>
      <c r="TRA69" s="201"/>
      <c r="TRB69" s="217"/>
      <c r="TRE69" s="201"/>
      <c r="TRF69" s="217"/>
      <c r="TRI69" s="201"/>
      <c r="TRJ69" s="217"/>
      <c r="TRM69" s="201"/>
      <c r="TRN69" s="217"/>
      <c r="TRQ69" s="201"/>
      <c r="TRR69" s="217"/>
      <c r="TRU69" s="201"/>
      <c r="TRV69" s="217"/>
      <c r="TRY69" s="201"/>
      <c r="TRZ69" s="217"/>
      <c r="TSC69" s="201"/>
      <c r="TSD69" s="217"/>
      <c r="TSG69" s="201"/>
      <c r="TSH69" s="217"/>
      <c r="TSK69" s="201"/>
      <c r="TSL69" s="217"/>
      <c r="TSO69" s="201"/>
      <c r="TSP69" s="217"/>
      <c r="TSS69" s="201"/>
      <c r="TST69" s="217"/>
      <c r="TSW69" s="201"/>
      <c r="TSX69" s="217"/>
      <c r="TTA69" s="201"/>
      <c r="TTB69" s="217"/>
      <c r="TTE69" s="201"/>
      <c r="TTF69" s="217"/>
      <c r="TTI69" s="201"/>
      <c r="TTJ69" s="217"/>
      <c r="TTM69" s="201"/>
      <c r="TTN69" s="217"/>
      <c r="TTQ69" s="201"/>
      <c r="TTR69" s="217"/>
      <c r="TTU69" s="201"/>
      <c r="TTV69" s="217"/>
      <c r="TTY69" s="201"/>
      <c r="TTZ69" s="217"/>
      <c r="TUC69" s="201"/>
      <c r="TUD69" s="217"/>
      <c r="TUG69" s="201"/>
      <c r="TUH69" s="217"/>
      <c r="TUK69" s="201"/>
      <c r="TUL69" s="217"/>
      <c r="TUO69" s="201"/>
      <c r="TUP69" s="217"/>
      <c r="TUS69" s="201"/>
      <c r="TUT69" s="217"/>
      <c r="TUW69" s="201"/>
      <c r="TUX69" s="217"/>
      <c r="TVA69" s="201"/>
      <c r="TVB69" s="217"/>
      <c r="TVE69" s="201"/>
      <c r="TVF69" s="217"/>
      <c r="TVI69" s="201"/>
      <c r="TVJ69" s="217"/>
      <c r="TVM69" s="201"/>
      <c r="TVN69" s="217"/>
      <c r="TVQ69" s="201"/>
      <c r="TVR69" s="217"/>
      <c r="TVU69" s="201"/>
      <c r="TVV69" s="217"/>
      <c r="TVY69" s="201"/>
      <c r="TVZ69" s="217"/>
      <c r="TWC69" s="201"/>
      <c r="TWD69" s="217"/>
      <c r="TWG69" s="201"/>
      <c r="TWH69" s="217"/>
      <c r="TWK69" s="201"/>
      <c r="TWL69" s="217"/>
      <c r="TWO69" s="201"/>
      <c r="TWP69" s="217"/>
      <c r="TWS69" s="201"/>
      <c r="TWT69" s="217"/>
      <c r="TWW69" s="201"/>
      <c r="TWX69" s="217"/>
      <c r="TXA69" s="201"/>
      <c r="TXB69" s="217"/>
      <c r="TXE69" s="201"/>
      <c r="TXF69" s="217"/>
      <c r="TXI69" s="201"/>
      <c r="TXJ69" s="217"/>
      <c r="TXM69" s="201"/>
      <c r="TXN69" s="217"/>
      <c r="TXQ69" s="201"/>
      <c r="TXR69" s="217"/>
      <c r="TXU69" s="201"/>
      <c r="TXV69" s="217"/>
      <c r="TXY69" s="201"/>
      <c r="TXZ69" s="217"/>
      <c r="TYC69" s="201"/>
      <c r="TYD69" s="217"/>
      <c r="TYG69" s="201"/>
      <c r="TYH69" s="217"/>
      <c r="TYK69" s="201"/>
      <c r="TYL69" s="217"/>
      <c r="TYO69" s="201"/>
      <c r="TYP69" s="217"/>
      <c r="TYS69" s="201"/>
      <c r="TYT69" s="217"/>
      <c r="TYW69" s="201"/>
      <c r="TYX69" s="217"/>
      <c r="TZA69" s="201"/>
      <c r="TZB69" s="217"/>
      <c r="TZE69" s="201"/>
      <c r="TZF69" s="217"/>
      <c r="TZI69" s="201"/>
      <c r="TZJ69" s="217"/>
      <c r="TZM69" s="201"/>
      <c r="TZN69" s="217"/>
      <c r="TZQ69" s="201"/>
      <c r="TZR69" s="217"/>
      <c r="TZU69" s="201"/>
      <c r="TZV69" s="217"/>
      <c r="TZY69" s="201"/>
      <c r="TZZ69" s="217"/>
      <c r="UAC69" s="201"/>
      <c r="UAD69" s="217"/>
      <c r="UAG69" s="201"/>
      <c r="UAH69" s="217"/>
      <c r="UAK69" s="201"/>
      <c r="UAL69" s="217"/>
      <c r="UAO69" s="201"/>
      <c r="UAP69" s="217"/>
      <c r="UAS69" s="201"/>
      <c r="UAT69" s="217"/>
      <c r="UAW69" s="201"/>
      <c r="UAX69" s="217"/>
      <c r="UBA69" s="201"/>
      <c r="UBB69" s="217"/>
      <c r="UBE69" s="201"/>
      <c r="UBF69" s="217"/>
      <c r="UBI69" s="201"/>
      <c r="UBJ69" s="217"/>
      <c r="UBM69" s="201"/>
      <c r="UBN69" s="217"/>
      <c r="UBQ69" s="201"/>
      <c r="UBR69" s="217"/>
      <c r="UBU69" s="201"/>
      <c r="UBV69" s="217"/>
      <c r="UBY69" s="201"/>
      <c r="UBZ69" s="217"/>
      <c r="UCC69" s="201"/>
      <c r="UCD69" s="217"/>
      <c r="UCG69" s="201"/>
      <c r="UCH69" s="217"/>
      <c r="UCK69" s="201"/>
      <c r="UCL69" s="217"/>
      <c r="UCO69" s="201"/>
      <c r="UCP69" s="217"/>
      <c r="UCS69" s="201"/>
      <c r="UCT69" s="217"/>
      <c r="UCW69" s="201"/>
      <c r="UCX69" s="217"/>
      <c r="UDA69" s="201"/>
      <c r="UDB69" s="217"/>
      <c r="UDE69" s="201"/>
      <c r="UDF69" s="217"/>
      <c r="UDI69" s="201"/>
      <c r="UDJ69" s="217"/>
      <c r="UDM69" s="201"/>
      <c r="UDN69" s="217"/>
      <c r="UDQ69" s="201"/>
      <c r="UDR69" s="217"/>
      <c r="UDU69" s="201"/>
      <c r="UDV69" s="217"/>
      <c r="UDY69" s="201"/>
      <c r="UDZ69" s="217"/>
      <c r="UEC69" s="201"/>
      <c r="UED69" s="217"/>
      <c r="UEG69" s="201"/>
      <c r="UEH69" s="217"/>
      <c r="UEK69" s="201"/>
      <c r="UEL69" s="217"/>
      <c r="UEO69" s="201"/>
      <c r="UEP69" s="217"/>
      <c r="UES69" s="201"/>
      <c r="UET69" s="217"/>
      <c r="UEW69" s="201"/>
      <c r="UEX69" s="217"/>
      <c r="UFA69" s="201"/>
      <c r="UFB69" s="217"/>
      <c r="UFE69" s="201"/>
      <c r="UFF69" s="217"/>
      <c r="UFI69" s="201"/>
      <c r="UFJ69" s="217"/>
      <c r="UFM69" s="201"/>
      <c r="UFN69" s="217"/>
      <c r="UFQ69" s="201"/>
      <c r="UFR69" s="217"/>
      <c r="UFU69" s="201"/>
      <c r="UFV69" s="217"/>
      <c r="UFY69" s="201"/>
      <c r="UFZ69" s="217"/>
      <c r="UGC69" s="201"/>
      <c r="UGD69" s="217"/>
      <c r="UGG69" s="201"/>
      <c r="UGH69" s="217"/>
      <c r="UGK69" s="201"/>
      <c r="UGL69" s="217"/>
      <c r="UGO69" s="201"/>
      <c r="UGP69" s="217"/>
      <c r="UGS69" s="201"/>
      <c r="UGT69" s="217"/>
      <c r="UGW69" s="201"/>
      <c r="UGX69" s="217"/>
      <c r="UHA69" s="201"/>
      <c r="UHB69" s="217"/>
      <c r="UHE69" s="201"/>
      <c r="UHF69" s="217"/>
      <c r="UHI69" s="201"/>
      <c r="UHJ69" s="217"/>
      <c r="UHM69" s="201"/>
      <c r="UHN69" s="217"/>
      <c r="UHQ69" s="201"/>
      <c r="UHR69" s="217"/>
      <c r="UHU69" s="201"/>
      <c r="UHV69" s="217"/>
      <c r="UHY69" s="201"/>
      <c r="UHZ69" s="217"/>
      <c r="UIC69" s="201"/>
      <c r="UID69" s="217"/>
      <c r="UIG69" s="201"/>
      <c r="UIH69" s="217"/>
      <c r="UIK69" s="201"/>
      <c r="UIL69" s="217"/>
      <c r="UIO69" s="201"/>
      <c r="UIP69" s="217"/>
      <c r="UIS69" s="201"/>
      <c r="UIT69" s="217"/>
      <c r="UIW69" s="201"/>
      <c r="UIX69" s="217"/>
      <c r="UJA69" s="201"/>
      <c r="UJB69" s="217"/>
      <c r="UJE69" s="201"/>
      <c r="UJF69" s="217"/>
      <c r="UJI69" s="201"/>
      <c r="UJJ69" s="217"/>
      <c r="UJM69" s="201"/>
      <c r="UJN69" s="217"/>
      <c r="UJQ69" s="201"/>
      <c r="UJR69" s="217"/>
      <c r="UJU69" s="201"/>
      <c r="UJV69" s="217"/>
      <c r="UJY69" s="201"/>
      <c r="UJZ69" s="217"/>
      <c r="UKC69" s="201"/>
      <c r="UKD69" s="217"/>
      <c r="UKG69" s="201"/>
      <c r="UKH69" s="217"/>
      <c r="UKK69" s="201"/>
      <c r="UKL69" s="217"/>
      <c r="UKO69" s="201"/>
      <c r="UKP69" s="217"/>
      <c r="UKS69" s="201"/>
      <c r="UKT69" s="217"/>
      <c r="UKW69" s="201"/>
      <c r="UKX69" s="217"/>
      <c r="ULA69" s="201"/>
      <c r="ULB69" s="217"/>
      <c r="ULE69" s="201"/>
      <c r="ULF69" s="217"/>
      <c r="ULI69" s="201"/>
      <c r="ULJ69" s="217"/>
      <c r="ULM69" s="201"/>
      <c r="ULN69" s="217"/>
      <c r="ULQ69" s="201"/>
      <c r="ULR69" s="217"/>
      <c r="ULU69" s="201"/>
      <c r="ULV69" s="217"/>
      <c r="ULY69" s="201"/>
      <c r="ULZ69" s="217"/>
      <c r="UMC69" s="201"/>
      <c r="UMD69" s="217"/>
      <c r="UMG69" s="201"/>
      <c r="UMH69" s="217"/>
      <c r="UMK69" s="201"/>
      <c r="UML69" s="217"/>
      <c r="UMO69" s="201"/>
      <c r="UMP69" s="217"/>
      <c r="UMS69" s="201"/>
      <c r="UMT69" s="217"/>
      <c r="UMW69" s="201"/>
      <c r="UMX69" s="217"/>
      <c r="UNA69" s="201"/>
      <c r="UNB69" s="217"/>
      <c r="UNE69" s="201"/>
      <c r="UNF69" s="217"/>
      <c r="UNI69" s="201"/>
      <c r="UNJ69" s="217"/>
      <c r="UNM69" s="201"/>
      <c r="UNN69" s="217"/>
      <c r="UNQ69" s="201"/>
      <c r="UNR69" s="217"/>
      <c r="UNU69" s="201"/>
      <c r="UNV69" s="217"/>
      <c r="UNY69" s="201"/>
      <c r="UNZ69" s="217"/>
      <c r="UOC69" s="201"/>
      <c r="UOD69" s="217"/>
      <c r="UOG69" s="201"/>
      <c r="UOH69" s="217"/>
      <c r="UOK69" s="201"/>
      <c r="UOL69" s="217"/>
      <c r="UOO69" s="201"/>
      <c r="UOP69" s="217"/>
      <c r="UOS69" s="201"/>
      <c r="UOT69" s="217"/>
      <c r="UOW69" s="201"/>
      <c r="UOX69" s="217"/>
      <c r="UPA69" s="201"/>
      <c r="UPB69" s="217"/>
      <c r="UPE69" s="201"/>
      <c r="UPF69" s="217"/>
      <c r="UPI69" s="201"/>
      <c r="UPJ69" s="217"/>
      <c r="UPM69" s="201"/>
      <c r="UPN69" s="217"/>
      <c r="UPQ69" s="201"/>
      <c r="UPR69" s="217"/>
      <c r="UPU69" s="201"/>
      <c r="UPV69" s="217"/>
      <c r="UPY69" s="201"/>
      <c r="UPZ69" s="217"/>
      <c r="UQC69" s="201"/>
      <c r="UQD69" s="217"/>
      <c r="UQG69" s="201"/>
      <c r="UQH69" s="217"/>
      <c r="UQK69" s="201"/>
      <c r="UQL69" s="217"/>
      <c r="UQO69" s="201"/>
      <c r="UQP69" s="217"/>
      <c r="UQS69" s="201"/>
      <c r="UQT69" s="217"/>
      <c r="UQW69" s="201"/>
      <c r="UQX69" s="217"/>
      <c r="URA69" s="201"/>
      <c r="URB69" s="217"/>
      <c r="URE69" s="201"/>
      <c r="URF69" s="217"/>
      <c r="URI69" s="201"/>
      <c r="URJ69" s="217"/>
      <c r="URM69" s="201"/>
      <c r="URN69" s="217"/>
      <c r="URQ69" s="201"/>
      <c r="URR69" s="217"/>
      <c r="URU69" s="201"/>
      <c r="URV69" s="217"/>
      <c r="URY69" s="201"/>
      <c r="URZ69" s="217"/>
      <c r="USC69" s="201"/>
      <c r="USD69" s="217"/>
      <c r="USG69" s="201"/>
      <c r="USH69" s="217"/>
      <c r="USK69" s="201"/>
      <c r="USL69" s="217"/>
      <c r="USO69" s="201"/>
      <c r="USP69" s="217"/>
      <c r="USS69" s="201"/>
      <c r="UST69" s="217"/>
      <c r="USW69" s="201"/>
      <c r="USX69" s="217"/>
      <c r="UTA69" s="201"/>
      <c r="UTB69" s="217"/>
      <c r="UTE69" s="201"/>
      <c r="UTF69" s="217"/>
      <c r="UTI69" s="201"/>
      <c r="UTJ69" s="217"/>
      <c r="UTM69" s="201"/>
      <c r="UTN69" s="217"/>
      <c r="UTQ69" s="201"/>
      <c r="UTR69" s="217"/>
      <c r="UTU69" s="201"/>
      <c r="UTV69" s="217"/>
      <c r="UTY69" s="201"/>
      <c r="UTZ69" s="217"/>
      <c r="UUC69" s="201"/>
      <c r="UUD69" s="217"/>
      <c r="UUG69" s="201"/>
      <c r="UUH69" s="217"/>
      <c r="UUK69" s="201"/>
      <c r="UUL69" s="217"/>
      <c r="UUO69" s="201"/>
      <c r="UUP69" s="217"/>
      <c r="UUS69" s="201"/>
      <c r="UUT69" s="217"/>
      <c r="UUW69" s="201"/>
      <c r="UUX69" s="217"/>
      <c r="UVA69" s="201"/>
      <c r="UVB69" s="217"/>
      <c r="UVE69" s="201"/>
      <c r="UVF69" s="217"/>
      <c r="UVI69" s="201"/>
      <c r="UVJ69" s="217"/>
      <c r="UVM69" s="201"/>
      <c r="UVN69" s="217"/>
      <c r="UVQ69" s="201"/>
      <c r="UVR69" s="217"/>
      <c r="UVU69" s="201"/>
      <c r="UVV69" s="217"/>
      <c r="UVY69" s="201"/>
      <c r="UVZ69" s="217"/>
      <c r="UWC69" s="201"/>
      <c r="UWD69" s="217"/>
      <c r="UWG69" s="201"/>
      <c r="UWH69" s="217"/>
      <c r="UWK69" s="201"/>
      <c r="UWL69" s="217"/>
      <c r="UWO69" s="201"/>
      <c r="UWP69" s="217"/>
      <c r="UWS69" s="201"/>
      <c r="UWT69" s="217"/>
      <c r="UWW69" s="201"/>
      <c r="UWX69" s="217"/>
      <c r="UXA69" s="201"/>
      <c r="UXB69" s="217"/>
      <c r="UXE69" s="201"/>
      <c r="UXF69" s="217"/>
      <c r="UXI69" s="201"/>
      <c r="UXJ69" s="217"/>
      <c r="UXM69" s="201"/>
      <c r="UXN69" s="217"/>
      <c r="UXQ69" s="201"/>
      <c r="UXR69" s="217"/>
      <c r="UXU69" s="201"/>
      <c r="UXV69" s="217"/>
      <c r="UXY69" s="201"/>
      <c r="UXZ69" s="217"/>
      <c r="UYC69" s="201"/>
      <c r="UYD69" s="217"/>
      <c r="UYG69" s="201"/>
      <c r="UYH69" s="217"/>
      <c r="UYK69" s="201"/>
      <c r="UYL69" s="217"/>
      <c r="UYO69" s="201"/>
      <c r="UYP69" s="217"/>
      <c r="UYS69" s="201"/>
      <c r="UYT69" s="217"/>
      <c r="UYW69" s="201"/>
      <c r="UYX69" s="217"/>
      <c r="UZA69" s="201"/>
      <c r="UZB69" s="217"/>
      <c r="UZE69" s="201"/>
      <c r="UZF69" s="217"/>
      <c r="UZI69" s="201"/>
      <c r="UZJ69" s="217"/>
      <c r="UZM69" s="201"/>
      <c r="UZN69" s="217"/>
      <c r="UZQ69" s="201"/>
      <c r="UZR69" s="217"/>
      <c r="UZU69" s="201"/>
      <c r="UZV69" s="217"/>
      <c r="UZY69" s="201"/>
      <c r="UZZ69" s="217"/>
      <c r="VAC69" s="201"/>
      <c r="VAD69" s="217"/>
      <c r="VAG69" s="201"/>
      <c r="VAH69" s="217"/>
      <c r="VAK69" s="201"/>
      <c r="VAL69" s="217"/>
      <c r="VAO69" s="201"/>
      <c r="VAP69" s="217"/>
      <c r="VAS69" s="201"/>
      <c r="VAT69" s="217"/>
      <c r="VAW69" s="201"/>
      <c r="VAX69" s="217"/>
      <c r="VBA69" s="201"/>
      <c r="VBB69" s="217"/>
      <c r="VBE69" s="201"/>
      <c r="VBF69" s="217"/>
      <c r="VBI69" s="201"/>
      <c r="VBJ69" s="217"/>
      <c r="VBM69" s="201"/>
      <c r="VBN69" s="217"/>
      <c r="VBQ69" s="201"/>
      <c r="VBR69" s="217"/>
      <c r="VBU69" s="201"/>
      <c r="VBV69" s="217"/>
      <c r="VBY69" s="201"/>
      <c r="VBZ69" s="217"/>
      <c r="VCC69" s="201"/>
      <c r="VCD69" s="217"/>
      <c r="VCG69" s="201"/>
      <c r="VCH69" s="217"/>
      <c r="VCK69" s="201"/>
      <c r="VCL69" s="217"/>
      <c r="VCO69" s="201"/>
      <c r="VCP69" s="217"/>
      <c r="VCS69" s="201"/>
      <c r="VCT69" s="217"/>
      <c r="VCW69" s="201"/>
      <c r="VCX69" s="217"/>
      <c r="VDA69" s="201"/>
      <c r="VDB69" s="217"/>
      <c r="VDE69" s="201"/>
      <c r="VDF69" s="217"/>
      <c r="VDI69" s="201"/>
      <c r="VDJ69" s="217"/>
      <c r="VDM69" s="201"/>
      <c r="VDN69" s="217"/>
      <c r="VDQ69" s="201"/>
      <c r="VDR69" s="217"/>
      <c r="VDU69" s="201"/>
      <c r="VDV69" s="217"/>
      <c r="VDY69" s="201"/>
      <c r="VDZ69" s="217"/>
      <c r="VEC69" s="201"/>
      <c r="VED69" s="217"/>
      <c r="VEG69" s="201"/>
      <c r="VEH69" s="217"/>
      <c r="VEK69" s="201"/>
      <c r="VEL69" s="217"/>
      <c r="VEO69" s="201"/>
      <c r="VEP69" s="217"/>
      <c r="VES69" s="201"/>
      <c r="VET69" s="217"/>
      <c r="VEW69" s="201"/>
      <c r="VEX69" s="217"/>
      <c r="VFA69" s="201"/>
      <c r="VFB69" s="217"/>
      <c r="VFE69" s="201"/>
      <c r="VFF69" s="217"/>
      <c r="VFI69" s="201"/>
      <c r="VFJ69" s="217"/>
      <c r="VFM69" s="201"/>
      <c r="VFN69" s="217"/>
      <c r="VFQ69" s="201"/>
      <c r="VFR69" s="217"/>
      <c r="VFU69" s="201"/>
      <c r="VFV69" s="217"/>
      <c r="VFY69" s="201"/>
      <c r="VFZ69" s="217"/>
      <c r="VGC69" s="201"/>
      <c r="VGD69" s="217"/>
      <c r="VGG69" s="201"/>
      <c r="VGH69" s="217"/>
      <c r="VGK69" s="201"/>
      <c r="VGL69" s="217"/>
      <c r="VGO69" s="201"/>
      <c r="VGP69" s="217"/>
      <c r="VGS69" s="201"/>
      <c r="VGT69" s="217"/>
      <c r="VGW69" s="201"/>
      <c r="VGX69" s="217"/>
      <c r="VHA69" s="201"/>
      <c r="VHB69" s="217"/>
      <c r="VHE69" s="201"/>
      <c r="VHF69" s="217"/>
      <c r="VHI69" s="201"/>
      <c r="VHJ69" s="217"/>
      <c r="VHM69" s="201"/>
      <c r="VHN69" s="217"/>
      <c r="VHQ69" s="201"/>
      <c r="VHR69" s="217"/>
      <c r="VHU69" s="201"/>
      <c r="VHV69" s="217"/>
      <c r="VHY69" s="201"/>
      <c r="VHZ69" s="217"/>
      <c r="VIC69" s="201"/>
      <c r="VID69" s="217"/>
      <c r="VIG69" s="201"/>
      <c r="VIH69" s="217"/>
      <c r="VIK69" s="201"/>
      <c r="VIL69" s="217"/>
      <c r="VIO69" s="201"/>
      <c r="VIP69" s="217"/>
      <c r="VIS69" s="201"/>
      <c r="VIT69" s="217"/>
      <c r="VIW69" s="201"/>
      <c r="VIX69" s="217"/>
      <c r="VJA69" s="201"/>
      <c r="VJB69" s="217"/>
      <c r="VJE69" s="201"/>
      <c r="VJF69" s="217"/>
      <c r="VJI69" s="201"/>
      <c r="VJJ69" s="217"/>
      <c r="VJM69" s="201"/>
      <c r="VJN69" s="217"/>
      <c r="VJQ69" s="201"/>
      <c r="VJR69" s="217"/>
      <c r="VJU69" s="201"/>
      <c r="VJV69" s="217"/>
      <c r="VJY69" s="201"/>
      <c r="VJZ69" s="217"/>
      <c r="VKC69" s="201"/>
      <c r="VKD69" s="217"/>
      <c r="VKG69" s="201"/>
      <c r="VKH69" s="217"/>
      <c r="VKK69" s="201"/>
      <c r="VKL69" s="217"/>
      <c r="VKO69" s="201"/>
      <c r="VKP69" s="217"/>
      <c r="VKS69" s="201"/>
      <c r="VKT69" s="217"/>
      <c r="VKW69" s="201"/>
      <c r="VKX69" s="217"/>
      <c r="VLA69" s="201"/>
      <c r="VLB69" s="217"/>
      <c r="VLE69" s="201"/>
      <c r="VLF69" s="217"/>
      <c r="VLI69" s="201"/>
      <c r="VLJ69" s="217"/>
      <c r="VLM69" s="201"/>
      <c r="VLN69" s="217"/>
      <c r="VLQ69" s="201"/>
      <c r="VLR69" s="217"/>
      <c r="VLU69" s="201"/>
      <c r="VLV69" s="217"/>
      <c r="VLY69" s="201"/>
      <c r="VLZ69" s="217"/>
      <c r="VMC69" s="201"/>
      <c r="VMD69" s="217"/>
      <c r="VMG69" s="201"/>
      <c r="VMH69" s="217"/>
      <c r="VMK69" s="201"/>
      <c r="VML69" s="217"/>
      <c r="VMO69" s="201"/>
      <c r="VMP69" s="217"/>
      <c r="VMS69" s="201"/>
      <c r="VMT69" s="217"/>
      <c r="VMW69" s="201"/>
      <c r="VMX69" s="217"/>
      <c r="VNA69" s="201"/>
      <c r="VNB69" s="217"/>
      <c r="VNE69" s="201"/>
      <c r="VNF69" s="217"/>
      <c r="VNI69" s="201"/>
      <c r="VNJ69" s="217"/>
      <c r="VNM69" s="201"/>
      <c r="VNN69" s="217"/>
      <c r="VNQ69" s="201"/>
      <c r="VNR69" s="217"/>
      <c r="VNU69" s="201"/>
      <c r="VNV69" s="217"/>
      <c r="VNY69" s="201"/>
      <c r="VNZ69" s="217"/>
      <c r="VOC69" s="201"/>
      <c r="VOD69" s="217"/>
      <c r="VOG69" s="201"/>
      <c r="VOH69" s="217"/>
      <c r="VOK69" s="201"/>
      <c r="VOL69" s="217"/>
      <c r="VOO69" s="201"/>
      <c r="VOP69" s="217"/>
      <c r="VOS69" s="201"/>
      <c r="VOT69" s="217"/>
      <c r="VOW69" s="201"/>
      <c r="VOX69" s="217"/>
      <c r="VPA69" s="201"/>
      <c r="VPB69" s="217"/>
      <c r="VPE69" s="201"/>
      <c r="VPF69" s="217"/>
      <c r="VPI69" s="201"/>
      <c r="VPJ69" s="217"/>
      <c r="VPM69" s="201"/>
      <c r="VPN69" s="217"/>
      <c r="VPQ69" s="201"/>
      <c r="VPR69" s="217"/>
      <c r="VPU69" s="201"/>
      <c r="VPV69" s="217"/>
      <c r="VPY69" s="201"/>
      <c r="VPZ69" s="217"/>
      <c r="VQC69" s="201"/>
      <c r="VQD69" s="217"/>
      <c r="VQG69" s="201"/>
      <c r="VQH69" s="217"/>
      <c r="VQK69" s="201"/>
      <c r="VQL69" s="217"/>
      <c r="VQO69" s="201"/>
      <c r="VQP69" s="217"/>
      <c r="VQS69" s="201"/>
      <c r="VQT69" s="217"/>
      <c r="VQW69" s="201"/>
      <c r="VQX69" s="217"/>
      <c r="VRA69" s="201"/>
      <c r="VRB69" s="217"/>
      <c r="VRE69" s="201"/>
      <c r="VRF69" s="217"/>
      <c r="VRI69" s="201"/>
      <c r="VRJ69" s="217"/>
      <c r="VRM69" s="201"/>
      <c r="VRN69" s="217"/>
      <c r="VRQ69" s="201"/>
      <c r="VRR69" s="217"/>
      <c r="VRU69" s="201"/>
      <c r="VRV69" s="217"/>
      <c r="VRY69" s="201"/>
      <c r="VRZ69" s="217"/>
      <c r="VSC69" s="201"/>
      <c r="VSD69" s="217"/>
      <c r="VSG69" s="201"/>
      <c r="VSH69" s="217"/>
      <c r="VSK69" s="201"/>
      <c r="VSL69" s="217"/>
      <c r="VSO69" s="201"/>
      <c r="VSP69" s="217"/>
      <c r="VSS69" s="201"/>
      <c r="VST69" s="217"/>
      <c r="VSW69" s="201"/>
      <c r="VSX69" s="217"/>
      <c r="VTA69" s="201"/>
      <c r="VTB69" s="217"/>
      <c r="VTE69" s="201"/>
      <c r="VTF69" s="217"/>
      <c r="VTI69" s="201"/>
      <c r="VTJ69" s="217"/>
      <c r="VTM69" s="201"/>
      <c r="VTN69" s="217"/>
      <c r="VTQ69" s="201"/>
      <c r="VTR69" s="217"/>
      <c r="VTU69" s="201"/>
      <c r="VTV69" s="217"/>
      <c r="VTY69" s="201"/>
      <c r="VTZ69" s="217"/>
      <c r="VUC69" s="201"/>
      <c r="VUD69" s="217"/>
      <c r="VUG69" s="201"/>
      <c r="VUH69" s="217"/>
      <c r="VUK69" s="201"/>
      <c r="VUL69" s="217"/>
      <c r="VUO69" s="201"/>
      <c r="VUP69" s="217"/>
      <c r="VUS69" s="201"/>
      <c r="VUT69" s="217"/>
      <c r="VUW69" s="201"/>
      <c r="VUX69" s="217"/>
      <c r="VVA69" s="201"/>
      <c r="VVB69" s="217"/>
      <c r="VVE69" s="201"/>
      <c r="VVF69" s="217"/>
      <c r="VVI69" s="201"/>
      <c r="VVJ69" s="217"/>
      <c r="VVM69" s="201"/>
      <c r="VVN69" s="217"/>
      <c r="VVQ69" s="201"/>
      <c r="VVR69" s="217"/>
      <c r="VVU69" s="201"/>
      <c r="VVV69" s="217"/>
      <c r="VVY69" s="201"/>
      <c r="VVZ69" s="217"/>
      <c r="VWC69" s="201"/>
      <c r="VWD69" s="217"/>
      <c r="VWG69" s="201"/>
      <c r="VWH69" s="217"/>
      <c r="VWK69" s="201"/>
      <c r="VWL69" s="217"/>
      <c r="VWO69" s="201"/>
      <c r="VWP69" s="217"/>
      <c r="VWS69" s="201"/>
      <c r="VWT69" s="217"/>
      <c r="VWW69" s="201"/>
      <c r="VWX69" s="217"/>
      <c r="VXA69" s="201"/>
      <c r="VXB69" s="217"/>
      <c r="VXE69" s="201"/>
      <c r="VXF69" s="217"/>
      <c r="VXI69" s="201"/>
      <c r="VXJ69" s="217"/>
      <c r="VXM69" s="201"/>
      <c r="VXN69" s="217"/>
      <c r="VXQ69" s="201"/>
      <c r="VXR69" s="217"/>
      <c r="VXU69" s="201"/>
      <c r="VXV69" s="217"/>
      <c r="VXY69" s="201"/>
      <c r="VXZ69" s="217"/>
      <c r="VYC69" s="201"/>
      <c r="VYD69" s="217"/>
      <c r="VYG69" s="201"/>
      <c r="VYH69" s="217"/>
      <c r="VYK69" s="201"/>
      <c r="VYL69" s="217"/>
      <c r="VYO69" s="201"/>
      <c r="VYP69" s="217"/>
      <c r="VYS69" s="201"/>
      <c r="VYT69" s="217"/>
      <c r="VYW69" s="201"/>
      <c r="VYX69" s="217"/>
      <c r="VZA69" s="201"/>
      <c r="VZB69" s="217"/>
      <c r="VZE69" s="201"/>
      <c r="VZF69" s="217"/>
      <c r="VZI69" s="201"/>
      <c r="VZJ69" s="217"/>
      <c r="VZM69" s="201"/>
      <c r="VZN69" s="217"/>
      <c r="VZQ69" s="201"/>
      <c r="VZR69" s="217"/>
      <c r="VZU69" s="201"/>
      <c r="VZV69" s="217"/>
      <c r="VZY69" s="201"/>
      <c r="VZZ69" s="217"/>
      <c r="WAC69" s="201"/>
      <c r="WAD69" s="217"/>
      <c r="WAG69" s="201"/>
      <c r="WAH69" s="217"/>
      <c r="WAK69" s="201"/>
      <c r="WAL69" s="217"/>
      <c r="WAO69" s="201"/>
      <c r="WAP69" s="217"/>
      <c r="WAS69" s="201"/>
      <c r="WAT69" s="217"/>
      <c r="WAW69" s="201"/>
      <c r="WAX69" s="217"/>
      <c r="WBA69" s="201"/>
      <c r="WBB69" s="217"/>
      <c r="WBE69" s="201"/>
      <c r="WBF69" s="217"/>
      <c r="WBI69" s="201"/>
      <c r="WBJ69" s="217"/>
      <c r="WBM69" s="201"/>
      <c r="WBN69" s="217"/>
      <c r="WBQ69" s="201"/>
      <c r="WBR69" s="217"/>
      <c r="WBU69" s="201"/>
      <c r="WBV69" s="217"/>
      <c r="WBY69" s="201"/>
      <c r="WBZ69" s="217"/>
      <c r="WCC69" s="201"/>
      <c r="WCD69" s="217"/>
      <c r="WCG69" s="201"/>
      <c r="WCH69" s="217"/>
      <c r="WCK69" s="201"/>
      <c r="WCL69" s="217"/>
      <c r="WCO69" s="201"/>
      <c r="WCP69" s="217"/>
      <c r="WCS69" s="201"/>
      <c r="WCT69" s="217"/>
      <c r="WCW69" s="201"/>
      <c r="WCX69" s="217"/>
      <c r="WDA69" s="201"/>
      <c r="WDB69" s="217"/>
      <c r="WDE69" s="201"/>
      <c r="WDF69" s="217"/>
      <c r="WDI69" s="201"/>
      <c r="WDJ69" s="217"/>
      <c r="WDM69" s="201"/>
      <c r="WDN69" s="217"/>
      <c r="WDQ69" s="201"/>
      <c r="WDR69" s="217"/>
      <c r="WDU69" s="201"/>
      <c r="WDV69" s="217"/>
      <c r="WDY69" s="201"/>
      <c r="WDZ69" s="217"/>
      <c r="WEC69" s="201"/>
      <c r="WED69" s="217"/>
      <c r="WEG69" s="201"/>
      <c r="WEH69" s="217"/>
      <c r="WEK69" s="201"/>
      <c r="WEL69" s="217"/>
      <c r="WEO69" s="201"/>
      <c r="WEP69" s="217"/>
      <c r="WES69" s="201"/>
      <c r="WET69" s="217"/>
      <c r="WEW69" s="201"/>
      <c r="WEX69" s="217"/>
      <c r="WFA69" s="201"/>
      <c r="WFB69" s="217"/>
      <c r="WFE69" s="201"/>
      <c r="WFF69" s="217"/>
      <c r="WFI69" s="201"/>
      <c r="WFJ69" s="217"/>
      <c r="WFM69" s="201"/>
      <c r="WFN69" s="217"/>
      <c r="WFQ69" s="201"/>
      <c r="WFR69" s="217"/>
      <c r="WFU69" s="201"/>
      <c r="WFV69" s="217"/>
      <c r="WFY69" s="201"/>
      <c r="WFZ69" s="217"/>
      <c r="WGC69" s="201"/>
      <c r="WGD69" s="217"/>
      <c r="WGG69" s="201"/>
      <c r="WGH69" s="217"/>
      <c r="WGK69" s="201"/>
      <c r="WGL69" s="217"/>
      <c r="WGO69" s="201"/>
      <c r="WGP69" s="217"/>
      <c r="WGS69" s="201"/>
      <c r="WGT69" s="217"/>
      <c r="WGW69" s="201"/>
      <c r="WGX69" s="217"/>
      <c r="WHA69" s="201"/>
      <c r="WHB69" s="217"/>
      <c r="WHE69" s="201"/>
      <c r="WHF69" s="217"/>
      <c r="WHI69" s="201"/>
      <c r="WHJ69" s="217"/>
      <c r="WHM69" s="201"/>
      <c r="WHN69" s="217"/>
      <c r="WHQ69" s="201"/>
      <c r="WHR69" s="217"/>
      <c r="WHU69" s="201"/>
      <c r="WHV69" s="217"/>
      <c r="WHY69" s="201"/>
      <c r="WHZ69" s="217"/>
      <c r="WIC69" s="201"/>
      <c r="WID69" s="217"/>
      <c r="WIG69" s="201"/>
      <c r="WIH69" s="217"/>
      <c r="WIK69" s="201"/>
      <c r="WIL69" s="217"/>
      <c r="WIO69" s="201"/>
      <c r="WIP69" s="217"/>
      <c r="WIS69" s="201"/>
      <c r="WIT69" s="217"/>
      <c r="WIW69" s="201"/>
      <c r="WIX69" s="217"/>
      <c r="WJA69" s="201"/>
      <c r="WJB69" s="217"/>
      <c r="WJE69" s="201"/>
      <c r="WJF69" s="217"/>
      <c r="WJI69" s="201"/>
      <c r="WJJ69" s="217"/>
      <c r="WJM69" s="201"/>
      <c r="WJN69" s="217"/>
      <c r="WJQ69" s="201"/>
      <c r="WJR69" s="217"/>
      <c r="WJU69" s="201"/>
      <c r="WJV69" s="217"/>
      <c r="WJY69" s="201"/>
      <c r="WJZ69" s="217"/>
      <c r="WKC69" s="201"/>
      <c r="WKD69" s="217"/>
      <c r="WKG69" s="201"/>
      <c r="WKH69" s="217"/>
      <c r="WKK69" s="201"/>
      <c r="WKL69" s="217"/>
      <c r="WKO69" s="201"/>
      <c r="WKP69" s="217"/>
      <c r="WKS69" s="201"/>
      <c r="WKT69" s="217"/>
      <c r="WKW69" s="201"/>
      <c r="WKX69" s="217"/>
      <c r="WLA69" s="201"/>
      <c r="WLB69" s="217"/>
      <c r="WLE69" s="201"/>
      <c r="WLF69" s="217"/>
      <c r="WLI69" s="201"/>
      <c r="WLJ69" s="217"/>
      <c r="WLM69" s="201"/>
      <c r="WLN69" s="217"/>
      <c r="WLQ69" s="201"/>
      <c r="WLR69" s="217"/>
      <c r="WLU69" s="201"/>
      <c r="WLV69" s="217"/>
      <c r="WLY69" s="201"/>
      <c r="WLZ69" s="217"/>
      <c r="WMC69" s="201"/>
      <c r="WMD69" s="217"/>
      <c r="WMG69" s="201"/>
      <c r="WMH69" s="217"/>
      <c r="WMK69" s="201"/>
      <c r="WML69" s="217"/>
      <c r="WMO69" s="201"/>
      <c r="WMP69" s="217"/>
      <c r="WMS69" s="201"/>
      <c r="WMT69" s="217"/>
      <c r="WMW69" s="201"/>
      <c r="WMX69" s="217"/>
      <c r="WNA69" s="201"/>
      <c r="WNB69" s="217"/>
      <c r="WNE69" s="201"/>
      <c r="WNF69" s="217"/>
      <c r="WNI69" s="201"/>
      <c r="WNJ69" s="217"/>
      <c r="WNM69" s="201"/>
      <c r="WNN69" s="217"/>
      <c r="WNQ69" s="201"/>
      <c r="WNR69" s="217"/>
      <c r="WNU69" s="201"/>
      <c r="WNV69" s="217"/>
      <c r="WNY69" s="201"/>
      <c r="WNZ69" s="217"/>
      <c r="WOC69" s="201"/>
      <c r="WOD69" s="217"/>
      <c r="WOG69" s="201"/>
      <c r="WOH69" s="217"/>
      <c r="WOK69" s="201"/>
      <c r="WOL69" s="217"/>
      <c r="WOO69" s="201"/>
      <c r="WOP69" s="217"/>
      <c r="WOS69" s="201"/>
      <c r="WOT69" s="217"/>
      <c r="WOW69" s="201"/>
      <c r="WOX69" s="217"/>
      <c r="WPA69" s="201"/>
      <c r="WPB69" s="217"/>
      <c r="WPE69" s="201"/>
      <c r="WPF69" s="217"/>
      <c r="WPI69" s="201"/>
      <c r="WPJ69" s="217"/>
      <c r="WPM69" s="201"/>
      <c r="WPN69" s="217"/>
      <c r="WPQ69" s="201"/>
      <c r="WPR69" s="217"/>
      <c r="WPU69" s="201"/>
      <c r="WPV69" s="217"/>
      <c r="WPY69" s="201"/>
      <c r="WPZ69" s="217"/>
      <c r="WQC69" s="201"/>
      <c r="WQD69" s="217"/>
      <c r="WQG69" s="201"/>
      <c r="WQH69" s="217"/>
      <c r="WQK69" s="201"/>
      <c r="WQL69" s="217"/>
      <c r="WQO69" s="201"/>
      <c r="WQP69" s="217"/>
      <c r="WQS69" s="201"/>
      <c r="WQT69" s="217"/>
      <c r="WQW69" s="201"/>
      <c r="WQX69" s="217"/>
      <c r="WRA69" s="201"/>
      <c r="WRB69" s="217"/>
      <c r="WRE69" s="201"/>
      <c r="WRF69" s="217"/>
      <c r="WRI69" s="201"/>
      <c r="WRJ69" s="217"/>
      <c r="WRM69" s="201"/>
      <c r="WRN69" s="217"/>
      <c r="WRQ69" s="201"/>
      <c r="WRR69" s="217"/>
      <c r="WRU69" s="201"/>
      <c r="WRV69" s="217"/>
      <c r="WRY69" s="201"/>
      <c r="WRZ69" s="217"/>
      <c r="WSC69" s="201"/>
      <c r="WSD69" s="217"/>
      <c r="WSG69" s="201"/>
      <c r="WSH69" s="217"/>
      <c r="WSK69" s="201"/>
      <c r="WSL69" s="217"/>
      <c r="WSO69" s="201"/>
      <c r="WSP69" s="217"/>
      <c r="WSS69" s="201"/>
      <c r="WST69" s="217"/>
      <c r="WSW69" s="201"/>
      <c r="WSX69" s="217"/>
      <c r="WTA69" s="201"/>
      <c r="WTB69" s="217"/>
      <c r="WTE69" s="201"/>
      <c r="WTF69" s="217"/>
      <c r="WTI69" s="201"/>
      <c r="WTJ69" s="217"/>
      <c r="WTM69" s="201"/>
      <c r="WTN69" s="217"/>
      <c r="WTQ69" s="201"/>
      <c r="WTR69" s="217"/>
      <c r="WTU69" s="201"/>
      <c r="WTV69" s="217"/>
      <c r="WTY69" s="201"/>
      <c r="WTZ69" s="217"/>
      <c r="WUC69" s="201"/>
      <c r="WUD69" s="217"/>
      <c r="WUG69" s="201"/>
      <c r="WUH69" s="217"/>
      <c r="WUK69" s="201"/>
      <c r="WUL69" s="217"/>
      <c r="WUO69" s="201"/>
      <c r="WUP69" s="217"/>
      <c r="WUS69" s="201"/>
      <c r="WUT69" s="217"/>
      <c r="WUW69" s="201"/>
      <c r="WUX69" s="217"/>
      <c r="WVA69" s="201"/>
      <c r="WVB69" s="217"/>
      <c r="WVE69" s="201"/>
      <c r="WVF69" s="217"/>
      <c r="WVI69" s="201"/>
      <c r="WVJ69" s="217"/>
      <c r="WVM69" s="201"/>
      <c r="WVN69" s="217"/>
      <c r="WVQ69" s="201"/>
      <c r="WVR69" s="217"/>
      <c r="WVU69" s="201"/>
      <c r="WVV69" s="217"/>
      <c r="WVY69" s="201"/>
      <c r="WVZ69" s="217"/>
      <c r="WWC69" s="201"/>
      <c r="WWD69" s="217"/>
      <c r="WWG69" s="201"/>
      <c r="WWH69" s="217"/>
      <c r="WWK69" s="201"/>
      <c r="WWL69" s="217"/>
      <c r="WWO69" s="201"/>
      <c r="WWP69" s="217"/>
      <c r="WWS69" s="201"/>
      <c r="WWT69" s="217"/>
      <c r="WWW69" s="201"/>
      <c r="WWX69" s="217"/>
      <c r="WXA69" s="201"/>
      <c r="WXB69" s="217"/>
      <c r="WXE69" s="201"/>
      <c r="WXF69" s="217"/>
      <c r="WXI69" s="201"/>
      <c r="WXJ69" s="217"/>
      <c r="WXM69" s="201"/>
      <c r="WXN69" s="217"/>
      <c r="WXQ69" s="201"/>
      <c r="WXR69" s="217"/>
      <c r="WXU69" s="201"/>
      <c r="WXV69" s="217"/>
      <c r="WXY69" s="201"/>
      <c r="WXZ69" s="217"/>
      <c r="WYC69" s="201"/>
      <c r="WYD69" s="217"/>
      <c r="WYG69" s="201"/>
      <c r="WYH69" s="217"/>
      <c r="WYK69" s="201"/>
      <c r="WYL69" s="217"/>
      <c r="WYO69" s="201"/>
      <c r="WYP69" s="217"/>
      <c r="WYS69" s="201"/>
      <c r="WYT69" s="217"/>
      <c r="WYW69" s="201"/>
      <c r="WYX69" s="217"/>
      <c r="WZA69" s="201"/>
      <c r="WZB69" s="217"/>
      <c r="WZE69" s="201"/>
      <c r="WZF69" s="217"/>
      <c r="WZI69" s="201"/>
      <c r="WZJ69" s="217"/>
      <c r="WZM69" s="201"/>
      <c r="WZN69" s="217"/>
      <c r="WZQ69" s="201"/>
      <c r="WZR69" s="217"/>
      <c r="WZU69" s="201"/>
      <c r="WZV69" s="217"/>
      <c r="WZY69" s="201"/>
      <c r="WZZ69" s="217"/>
      <c r="XAC69" s="201"/>
      <c r="XAD69" s="217"/>
      <c r="XAG69" s="201"/>
      <c r="XAH69" s="217"/>
      <c r="XAK69" s="201"/>
      <c r="XAL69" s="217"/>
      <c r="XAO69" s="201"/>
      <c r="XAP69" s="217"/>
      <c r="XAS69" s="201"/>
      <c r="XAT69" s="217"/>
      <c r="XAW69" s="201"/>
      <c r="XAX69" s="217"/>
      <c r="XBA69" s="201"/>
      <c r="XBB69" s="217"/>
      <c r="XBE69" s="201"/>
      <c r="XBF69" s="217"/>
      <c r="XBI69" s="201"/>
      <c r="XBJ69" s="217"/>
      <c r="XBM69" s="201"/>
      <c r="XBN69" s="217"/>
      <c r="XBQ69" s="201"/>
      <c r="XBR69" s="217"/>
      <c r="XBU69" s="201"/>
      <c r="XBV69" s="217"/>
      <c r="XBY69" s="201"/>
      <c r="XBZ69" s="217"/>
      <c r="XCC69" s="201"/>
      <c r="XCD69" s="217"/>
      <c r="XCG69" s="201"/>
      <c r="XCH69" s="217"/>
      <c r="XCK69" s="201"/>
      <c r="XCL69" s="217"/>
      <c r="XCO69" s="201"/>
      <c r="XCP69" s="217"/>
      <c r="XCS69" s="201"/>
      <c r="XCT69" s="217"/>
      <c r="XCW69" s="201"/>
      <c r="XCX69" s="217"/>
      <c r="XDA69" s="201"/>
      <c r="XDB69" s="217"/>
      <c r="XDE69" s="201"/>
      <c r="XDF69" s="217"/>
      <c r="XDI69" s="201"/>
      <c r="XDJ69" s="217"/>
      <c r="XDM69" s="201"/>
      <c r="XDN69" s="217"/>
      <c r="XDQ69" s="201"/>
      <c r="XDR69" s="217"/>
      <c r="XDU69" s="201"/>
      <c r="XDV69" s="217"/>
      <c r="XDY69" s="201"/>
      <c r="XDZ69" s="217"/>
      <c r="XEC69" s="201"/>
      <c r="XED69" s="217"/>
      <c r="XEG69" s="201"/>
      <c r="XEH69" s="217"/>
      <c r="XEK69" s="201"/>
      <c r="XEL69" s="217"/>
      <c r="XEO69" s="201"/>
      <c r="XEP69" s="217"/>
      <c r="XES69" s="201"/>
      <c r="XET69" s="217"/>
      <c r="XEW69" s="201"/>
      <c r="XEX69" s="217"/>
      <c r="XFA69" s="201"/>
      <c r="XFB69" s="217"/>
    </row>
    <row r="70" spans="1:1022 1025:2046 2049:3070 3073:4094 4097:5118 5121:6142 6145:7166 7169:8190 8193:9214 9217:10238 10241:11262 11265:12286 12289:13310 13313:14334 14337:15358 15361:16382" s="60" customFormat="1" x14ac:dyDescent="0.2">
      <c r="A70" s="57">
        <f t="shared" si="0"/>
        <v>61</v>
      </c>
      <c r="B70" s="210" t="s">
        <v>57</v>
      </c>
      <c r="C70" s="210" t="s">
        <v>701</v>
      </c>
      <c r="D70" s="60">
        <f>'WP II-E-3.1'!D65</f>
        <v>7641697</v>
      </c>
      <c r="E70" s="197" t="s">
        <v>701</v>
      </c>
      <c r="F70" s="60">
        <f t="shared" si="3"/>
        <v>7641697</v>
      </c>
      <c r="H70" s="58" t="s">
        <v>721</v>
      </c>
      <c r="I70" s="201"/>
      <c r="J70" s="217"/>
      <c r="M70" s="201"/>
      <c r="N70" s="217"/>
      <c r="Q70" s="201"/>
      <c r="R70" s="217"/>
      <c r="U70" s="201"/>
      <c r="V70" s="217"/>
      <c r="Y70" s="201"/>
      <c r="Z70" s="217"/>
      <c r="AC70" s="201"/>
      <c r="AD70" s="217"/>
      <c r="AG70" s="201"/>
      <c r="AH70" s="217"/>
      <c r="AK70" s="201"/>
      <c r="AL70" s="217"/>
      <c r="AO70" s="201"/>
      <c r="AP70" s="217"/>
      <c r="AS70" s="201"/>
      <c r="AT70" s="217"/>
      <c r="AW70" s="201"/>
      <c r="AX70" s="217"/>
      <c r="BA70" s="201"/>
      <c r="BB70" s="217"/>
      <c r="BE70" s="201"/>
      <c r="BF70" s="217"/>
      <c r="BI70" s="201"/>
      <c r="BJ70" s="217"/>
      <c r="BM70" s="201"/>
      <c r="BN70" s="217"/>
      <c r="BQ70" s="201"/>
      <c r="BR70" s="217"/>
      <c r="BU70" s="201"/>
      <c r="BV70" s="217"/>
      <c r="BY70" s="201"/>
      <c r="BZ70" s="217"/>
      <c r="CC70" s="201"/>
      <c r="CD70" s="217"/>
      <c r="CG70" s="201"/>
      <c r="CH70" s="217"/>
      <c r="CK70" s="201"/>
      <c r="CL70" s="217"/>
      <c r="CO70" s="201"/>
      <c r="CP70" s="217"/>
      <c r="CS70" s="201"/>
      <c r="CT70" s="217"/>
      <c r="CW70" s="201"/>
      <c r="CX70" s="217"/>
      <c r="DA70" s="201"/>
      <c r="DB70" s="217"/>
      <c r="DE70" s="201"/>
      <c r="DF70" s="217"/>
      <c r="DI70" s="201"/>
      <c r="DJ70" s="217"/>
      <c r="DM70" s="201"/>
      <c r="DN70" s="217"/>
      <c r="DQ70" s="201"/>
      <c r="DR70" s="217"/>
      <c r="DU70" s="201"/>
      <c r="DV70" s="217"/>
      <c r="DY70" s="201"/>
      <c r="DZ70" s="217"/>
      <c r="EC70" s="201"/>
      <c r="ED70" s="217"/>
      <c r="EG70" s="201"/>
      <c r="EH70" s="217"/>
      <c r="EK70" s="201"/>
      <c r="EL70" s="217"/>
      <c r="EO70" s="201"/>
      <c r="EP70" s="217"/>
      <c r="ES70" s="201"/>
      <c r="ET70" s="217"/>
      <c r="EW70" s="201"/>
      <c r="EX70" s="217"/>
      <c r="FA70" s="201"/>
      <c r="FB70" s="217"/>
      <c r="FE70" s="201"/>
      <c r="FF70" s="217"/>
      <c r="FI70" s="201"/>
      <c r="FJ70" s="217"/>
      <c r="FM70" s="201"/>
      <c r="FN70" s="217"/>
      <c r="FQ70" s="201"/>
      <c r="FR70" s="217"/>
      <c r="FU70" s="201"/>
      <c r="FV70" s="217"/>
      <c r="FY70" s="201"/>
      <c r="FZ70" s="217"/>
      <c r="GC70" s="201"/>
      <c r="GD70" s="217"/>
      <c r="GG70" s="201"/>
      <c r="GH70" s="217"/>
      <c r="GK70" s="201"/>
      <c r="GL70" s="217"/>
      <c r="GO70" s="201"/>
      <c r="GP70" s="217"/>
      <c r="GS70" s="201"/>
      <c r="GT70" s="217"/>
      <c r="GW70" s="201"/>
      <c r="GX70" s="217"/>
      <c r="HA70" s="201"/>
      <c r="HB70" s="217"/>
      <c r="HE70" s="201"/>
      <c r="HF70" s="217"/>
      <c r="HI70" s="201"/>
      <c r="HJ70" s="217"/>
      <c r="HM70" s="201"/>
      <c r="HN70" s="217"/>
      <c r="HQ70" s="201"/>
      <c r="HR70" s="217"/>
      <c r="HU70" s="201"/>
      <c r="HV70" s="217"/>
      <c r="HY70" s="201"/>
      <c r="HZ70" s="217"/>
      <c r="IC70" s="201"/>
      <c r="ID70" s="217"/>
      <c r="IG70" s="201"/>
      <c r="IH70" s="217"/>
      <c r="IK70" s="201"/>
      <c r="IL70" s="217"/>
      <c r="IO70" s="201"/>
      <c r="IP70" s="217"/>
      <c r="IS70" s="201"/>
      <c r="IT70" s="217"/>
      <c r="IW70" s="201"/>
      <c r="IX70" s="217"/>
      <c r="JA70" s="201"/>
      <c r="JB70" s="217"/>
      <c r="JE70" s="201"/>
      <c r="JF70" s="217"/>
      <c r="JI70" s="201"/>
      <c r="JJ70" s="217"/>
      <c r="JM70" s="201"/>
      <c r="JN70" s="217"/>
      <c r="JQ70" s="201"/>
      <c r="JR70" s="217"/>
      <c r="JU70" s="201"/>
      <c r="JV70" s="217"/>
      <c r="JY70" s="201"/>
      <c r="JZ70" s="217"/>
      <c r="KC70" s="201"/>
      <c r="KD70" s="217"/>
      <c r="KG70" s="201"/>
      <c r="KH70" s="217"/>
      <c r="KK70" s="201"/>
      <c r="KL70" s="217"/>
      <c r="KO70" s="201"/>
      <c r="KP70" s="217"/>
      <c r="KS70" s="201"/>
      <c r="KT70" s="217"/>
      <c r="KW70" s="201"/>
      <c r="KX70" s="217"/>
      <c r="LA70" s="201"/>
      <c r="LB70" s="217"/>
      <c r="LE70" s="201"/>
      <c r="LF70" s="217"/>
      <c r="LI70" s="201"/>
      <c r="LJ70" s="217"/>
      <c r="LM70" s="201"/>
      <c r="LN70" s="217"/>
      <c r="LQ70" s="201"/>
      <c r="LR70" s="217"/>
      <c r="LU70" s="201"/>
      <c r="LV70" s="217"/>
      <c r="LY70" s="201"/>
      <c r="LZ70" s="217"/>
      <c r="MC70" s="201"/>
      <c r="MD70" s="217"/>
      <c r="MG70" s="201"/>
      <c r="MH70" s="217"/>
      <c r="MK70" s="201"/>
      <c r="ML70" s="217"/>
      <c r="MO70" s="201"/>
      <c r="MP70" s="217"/>
      <c r="MS70" s="201"/>
      <c r="MT70" s="217"/>
      <c r="MW70" s="201"/>
      <c r="MX70" s="217"/>
      <c r="NA70" s="201"/>
      <c r="NB70" s="217"/>
      <c r="NE70" s="201"/>
      <c r="NF70" s="217"/>
      <c r="NI70" s="201"/>
      <c r="NJ70" s="217"/>
      <c r="NM70" s="201"/>
      <c r="NN70" s="217"/>
      <c r="NQ70" s="201"/>
      <c r="NR70" s="217"/>
      <c r="NU70" s="201"/>
      <c r="NV70" s="217"/>
      <c r="NY70" s="201"/>
      <c r="NZ70" s="217"/>
      <c r="OC70" s="201"/>
      <c r="OD70" s="217"/>
      <c r="OG70" s="201"/>
      <c r="OH70" s="217"/>
      <c r="OK70" s="201"/>
      <c r="OL70" s="217"/>
      <c r="OO70" s="201"/>
      <c r="OP70" s="217"/>
      <c r="OS70" s="201"/>
      <c r="OT70" s="217"/>
      <c r="OW70" s="201"/>
      <c r="OX70" s="217"/>
      <c r="PA70" s="201"/>
      <c r="PB70" s="217"/>
      <c r="PE70" s="201"/>
      <c r="PF70" s="217"/>
      <c r="PI70" s="201"/>
      <c r="PJ70" s="217"/>
      <c r="PM70" s="201"/>
      <c r="PN70" s="217"/>
      <c r="PQ70" s="201"/>
      <c r="PR70" s="217"/>
      <c r="PU70" s="201"/>
      <c r="PV70" s="217"/>
      <c r="PY70" s="201"/>
      <c r="PZ70" s="217"/>
      <c r="QC70" s="201"/>
      <c r="QD70" s="217"/>
      <c r="QG70" s="201"/>
      <c r="QH70" s="217"/>
      <c r="QK70" s="201"/>
      <c r="QL70" s="217"/>
      <c r="QO70" s="201"/>
      <c r="QP70" s="217"/>
      <c r="QS70" s="201"/>
      <c r="QT70" s="217"/>
      <c r="QW70" s="201"/>
      <c r="QX70" s="217"/>
      <c r="RA70" s="201"/>
      <c r="RB70" s="217"/>
      <c r="RE70" s="201"/>
      <c r="RF70" s="217"/>
      <c r="RI70" s="201"/>
      <c r="RJ70" s="217"/>
      <c r="RM70" s="201"/>
      <c r="RN70" s="217"/>
      <c r="RQ70" s="201"/>
      <c r="RR70" s="217"/>
      <c r="RU70" s="201"/>
      <c r="RV70" s="217"/>
      <c r="RY70" s="201"/>
      <c r="RZ70" s="217"/>
      <c r="SC70" s="201"/>
      <c r="SD70" s="217"/>
      <c r="SG70" s="201"/>
      <c r="SH70" s="217"/>
      <c r="SK70" s="201"/>
      <c r="SL70" s="217"/>
      <c r="SO70" s="201"/>
      <c r="SP70" s="217"/>
      <c r="SS70" s="201"/>
      <c r="ST70" s="217"/>
      <c r="SW70" s="201"/>
      <c r="SX70" s="217"/>
      <c r="TA70" s="201"/>
      <c r="TB70" s="217"/>
      <c r="TE70" s="201"/>
      <c r="TF70" s="217"/>
      <c r="TI70" s="201"/>
      <c r="TJ70" s="217"/>
      <c r="TM70" s="201"/>
      <c r="TN70" s="217"/>
      <c r="TQ70" s="201"/>
      <c r="TR70" s="217"/>
      <c r="TU70" s="201"/>
      <c r="TV70" s="217"/>
      <c r="TY70" s="201"/>
      <c r="TZ70" s="217"/>
      <c r="UC70" s="201"/>
      <c r="UD70" s="217"/>
      <c r="UG70" s="201"/>
      <c r="UH70" s="217"/>
      <c r="UK70" s="201"/>
      <c r="UL70" s="217"/>
      <c r="UO70" s="201"/>
      <c r="UP70" s="217"/>
      <c r="US70" s="201"/>
      <c r="UT70" s="217"/>
      <c r="UW70" s="201"/>
      <c r="UX70" s="217"/>
      <c r="VA70" s="201"/>
      <c r="VB70" s="217"/>
      <c r="VE70" s="201"/>
      <c r="VF70" s="217"/>
      <c r="VI70" s="201"/>
      <c r="VJ70" s="217"/>
      <c r="VM70" s="201"/>
      <c r="VN70" s="217"/>
      <c r="VQ70" s="201"/>
      <c r="VR70" s="217"/>
      <c r="VU70" s="201"/>
      <c r="VV70" s="217"/>
      <c r="VY70" s="201"/>
      <c r="VZ70" s="217"/>
      <c r="WC70" s="201"/>
      <c r="WD70" s="217"/>
      <c r="WG70" s="201"/>
      <c r="WH70" s="217"/>
      <c r="WK70" s="201"/>
      <c r="WL70" s="217"/>
      <c r="WO70" s="201"/>
      <c r="WP70" s="217"/>
      <c r="WS70" s="201"/>
      <c r="WT70" s="217"/>
      <c r="WW70" s="201"/>
      <c r="WX70" s="217"/>
      <c r="XA70" s="201"/>
      <c r="XB70" s="217"/>
      <c r="XE70" s="201"/>
      <c r="XF70" s="217"/>
      <c r="XI70" s="201"/>
      <c r="XJ70" s="217"/>
      <c r="XM70" s="201"/>
      <c r="XN70" s="217"/>
      <c r="XQ70" s="201"/>
      <c r="XR70" s="217"/>
      <c r="XU70" s="201"/>
      <c r="XV70" s="217"/>
      <c r="XY70" s="201"/>
      <c r="XZ70" s="217"/>
      <c r="YC70" s="201"/>
      <c r="YD70" s="217"/>
      <c r="YG70" s="201"/>
      <c r="YH70" s="217"/>
      <c r="YK70" s="201"/>
      <c r="YL70" s="217"/>
      <c r="YO70" s="201"/>
      <c r="YP70" s="217"/>
      <c r="YS70" s="201"/>
      <c r="YT70" s="217"/>
      <c r="YW70" s="201"/>
      <c r="YX70" s="217"/>
      <c r="ZA70" s="201"/>
      <c r="ZB70" s="217"/>
      <c r="ZE70" s="201"/>
      <c r="ZF70" s="217"/>
      <c r="ZI70" s="201"/>
      <c r="ZJ70" s="217"/>
      <c r="ZM70" s="201"/>
      <c r="ZN70" s="217"/>
      <c r="ZQ70" s="201"/>
      <c r="ZR70" s="217"/>
      <c r="ZU70" s="201"/>
      <c r="ZV70" s="217"/>
      <c r="ZY70" s="201"/>
      <c r="ZZ70" s="217"/>
      <c r="AAC70" s="201"/>
      <c r="AAD70" s="217"/>
      <c r="AAG70" s="201"/>
      <c r="AAH70" s="217"/>
      <c r="AAK70" s="201"/>
      <c r="AAL70" s="217"/>
      <c r="AAO70" s="201"/>
      <c r="AAP70" s="217"/>
      <c r="AAS70" s="201"/>
      <c r="AAT70" s="217"/>
      <c r="AAW70" s="201"/>
      <c r="AAX70" s="217"/>
      <c r="ABA70" s="201"/>
      <c r="ABB70" s="217"/>
      <c r="ABE70" s="201"/>
      <c r="ABF70" s="217"/>
      <c r="ABI70" s="201"/>
      <c r="ABJ70" s="217"/>
      <c r="ABM70" s="201"/>
      <c r="ABN70" s="217"/>
      <c r="ABQ70" s="201"/>
      <c r="ABR70" s="217"/>
      <c r="ABU70" s="201"/>
      <c r="ABV70" s="217"/>
      <c r="ABY70" s="201"/>
      <c r="ABZ70" s="217"/>
      <c r="ACC70" s="201"/>
      <c r="ACD70" s="217"/>
      <c r="ACG70" s="201"/>
      <c r="ACH70" s="217"/>
      <c r="ACK70" s="201"/>
      <c r="ACL70" s="217"/>
      <c r="ACO70" s="201"/>
      <c r="ACP70" s="217"/>
      <c r="ACS70" s="201"/>
      <c r="ACT70" s="217"/>
      <c r="ACW70" s="201"/>
      <c r="ACX70" s="217"/>
      <c r="ADA70" s="201"/>
      <c r="ADB70" s="217"/>
      <c r="ADE70" s="201"/>
      <c r="ADF70" s="217"/>
      <c r="ADI70" s="201"/>
      <c r="ADJ70" s="217"/>
      <c r="ADM70" s="201"/>
      <c r="ADN70" s="217"/>
      <c r="ADQ70" s="201"/>
      <c r="ADR70" s="217"/>
      <c r="ADU70" s="201"/>
      <c r="ADV70" s="217"/>
      <c r="ADY70" s="201"/>
      <c r="ADZ70" s="217"/>
      <c r="AEC70" s="201"/>
      <c r="AED70" s="217"/>
      <c r="AEG70" s="201"/>
      <c r="AEH70" s="217"/>
      <c r="AEK70" s="201"/>
      <c r="AEL70" s="217"/>
      <c r="AEO70" s="201"/>
      <c r="AEP70" s="217"/>
      <c r="AES70" s="201"/>
      <c r="AET70" s="217"/>
      <c r="AEW70" s="201"/>
      <c r="AEX70" s="217"/>
      <c r="AFA70" s="201"/>
      <c r="AFB70" s="217"/>
      <c r="AFE70" s="201"/>
      <c r="AFF70" s="217"/>
      <c r="AFI70" s="201"/>
      <c r="AFJ70" s="217"/>
      <c r="AFM70" s="201"/>
      <c r="AFN70" s="217"/>
      <c r="AFQ70" s="201"/>
      <c r="AFR70" s="217"/>
      <c r="AFU70" s="201"/>
      <c r="AFV70" s="217"/>
      <c r="AFY70" s="201"/>
      <c r="AFZ70" s="217"/>
      <c r="AGC70" s="201"/>
      <c r="AGD70" s="217"/>
      <c r="AGG70" s="201"/>
      <c r="AGH70" s="217"/>
      <c r="AGK70" s="201"/>
      <c r="AGL70" s="217"/>
      <c r="AGO70" s="201"/>
      <c r="AGP70" s="217"/>
      <c r="AGS70" s="201"/>
      <c r="AGT70" s="217"/>
      <c r="AGW70" s="201"/>
      <c r="AGX70" s="217"/>
      <c r="AHA70" s="201"/>
      <c r="AHB70" s="217"/>
      <c r="AHE70" s="201"/>
      <c r="AHF70" s="217"/>
      <c r="AHI70" s="201"/>
      <c r="AHJ70" s="217"/>
      <c r="AHM70" s="201"/>
      <c r="AHN70" s="217"/>
      <c r="AHQ70" s="201"/>
      <c r="AHR70" s="217"/>
      <c r="AHU70" s="201"/>
      <c r="AHV70" s="217"/>
      <c r="AHY70" s="201"/>
      <c r="AHZ70" s="217"/>
      <c r="AIC70" s="201"/>
      <c r="AID70" s="217"/>
      <c r="AIG70" s="201"/>
      <c r="AIH70" s="217"/>
      <c r="AIK70" s="201"/>
      <c r="AIL70" s="217"/>
      <c r="AIO70" s="201"/>
      <c r="AIP70" s="217"/>
      <c r="AIS70" s="201"/>
      <c r="AIT70" s="217"/>
      <c r="AIW70" s="201"/>
      <c r="AIX70" s="217"/>
      <c r="AJA70" s="201"/>
      <c r="AJB70" s="217"/>
      <c r="AJE70" s="201"/>
      <c r="AJF70" s="217"/>
      <c r="AJI70" s="201"/>
      <c r="AJJ70" s="217"/>
      <c r="AJM70" s="201"/>
      <c r="AJN70" s="217"/>
      <c r="AJQ70" s="201"/>
      <c r="AJR70" s="217"/>
      <c r="AJU70" s="201"/>
      <c r="AJV70" s="217"/>
      <c r="AJY70" s="201"/>
      <c r="AJZ70" s="217"/>
      <c r="AKC70" s="201"/>
      <c r="AKD70" s="217"/>
      <c r="AKG70" s="201"/>
      <c r="AKH70" s="217"/>
      <c r="AKK70" s="201"/>
      <c r="AKL70" s="217"/>
      <c r="AKO70" s="201"/>
      <c r="AKP70" s="217"/>
      <c r="AKS70" s="201"/>
      <c r="AKT70" s="217"/>
      <c r="AKW70" s="201"/>
      <c r="AKX70" s="217"/>
      <c r="ALA70" s="201"/>
      <c r="ALB70" s="217"/>
      <c r="ALE70" s="201"/>
      <c r="ALF70" s="217"/>
      <c r="ALI70" s="201"/>
      <c r="ALJ70" s="217"/>
      <c r="ALM70" s="201"/>
      <c r="ALN70" s="217"/>
      <c r="ALQ70" s="201"/>
      <c r="ALR70" s="217"/>
      <c r="ALU70" s="201"/>
      <c r="ALV70" s="217"/>
      <c r="ALY70" s="201"/>
      <c r="ALZ70" s="217"/>
      <c r="AMC70" s="201"/>
      <c r="AMD70" s="217"/>
      <c r="AMG70" s="201"/>
      <c r="AMH70" s="217"/>
      <c r="AMK70" s="201"/>
      <c r="AML70" s="217"/>
      <c r="AMO70" s="201"/>
      <c r="AMP70" s="217"/>
      <c r="AMS70" s="201"/>
      <c r="AMT70" s="217"/>
      <c r="AMW70" s="201"/>
      <c r="AMX70" s="217"/>
      <c r="ANA70" s="201"/>
      <c r="ANB70" s="217"/>
      <c r="ANE70" s="201"/>
      <c r="ANF70" s="217"/>
      <c r="ANI70" s="201"/>
      <c r="ANJ70" s="217"/>
      <c r="ANM70" s="201"/>
      <c r="ANN70" s="217"/>
      <c r="ANQ70" s="201"/>
      <c r="ANR70" s="217"/>
      <c r="ANU70" s="201"/>
      <c r="ANV70" s="217"/>
      <c r="ANY70" s="201"/>
      <c r="ANZ70" s="217"/>
      <c r="AOC70" s="201"/>
      <c r="AOD70" s="217"/>
      <c r="AOG70" s="201"/>
      <c r="AOH70" s="217"/>
      <c r="AOK70" s="201"/>
      <c r="AOL70" s="217"/>
      <c r="AOO70" s="201"/>
      <c r="AOP70" s="217"/>
      <c r="AOS70" s="201"/>
      <c r="AOT70" s="217"/>
      <c r="AOW70" s="201"/>
      <c r="AOX70" s="217"/>
      <c r="APA70" s="201"/>
      <c r="APB70" s="217"/>
      <c r="APE70" s="201"/>
      <c r="APF70" s="217"/>
      <c r="API70" s="201"/>
      <c r="APJ70" s="217"/>
      <c r="APM70" s="201"/>
      <c r="APN70" s="217"/>
      <c r="APQ70" s="201"/>
      <c r="APR70" s="217"/>
      <c r="APU70" s="201"/>
      <c r="APV70" s="217"/>
      <c r="APY70" s="201"/>
      <c r="APZ70" s="217"/>
      <c r="AQC70" s="201"/>
      <c r="AQD70" s="217"/>
      <c r="AQG70" s="201"/>
      <c r="AQH70" s="217"/>
      <c r="AQK70" s="201"/>
      <c r="AQL70" s="217"/>
      <c r="AQO70" s="201"/>
      <c r="AQP70" s="217"/>
      <c r="AQS70" s="201"/>
      <c r="AQT70" s="217"/>
      <c r="AQW70" s="201"/>
      <c r="AQX70" s="217"/>
      <c r="ARA70" s="201"/>
      <c r="ARB70" s="217"/>
      <c r="ARE70" s="201"/>
      <c r="ARF70" s="217"/>
      <c r="ARI70" s="201"/>
      <c r="ARJ70" s="217"/>
      <c r="ARM70" s="201"/>
      <c r="ARN70" s="217"/>
      <c r="ARQ70" s="201"/>
      <c r="ARR70" s="217"/>
      <c r="ARU70" s="201"/>
      <c r="ARV70" s="217"/>
      <c r="ARY70" s="201"/>
      <c r="ARZ70" s="217"/>
      <c r="ASC70" s="201"/>
      <c r="ASD70" s="217"/>
      <c r="ASG70" s="201"/>
      <c r="ASH70" s="217"/>
      <c r="ASK70" s="201"/>
      <c r="ASL70" s="217"/>
      <c r="ASO70" s="201"/>
      <c r="ASP70" s="217"/>
      <c r="ASS70" s="201"/>
      <c r="AST70" s="217"/>
      <c r="ASW70" s="201"/>
      <c r="ASX70" s="217"/>
      <c r="ATA70" s="201"/>
      <c r="ATB70" s="217"/>
      <c r="ATE70" s="201"/>
      <c r="ATF70" s="217"/>
      <c r="ATI70" s="201"/>
      <c r="ATJ70" s="217"/>
      <c r="ATM70" s="201"/>
      <c r="ATN70" s="217"/>
      <c r="ATQ70" s="201"/>
      <c r="ATR70" s="217"/>
      <c r="ATU70" s="201"/>
      <c r="ATV70" s="217"/>
      <c r="ATY70" s="201"/>
      <c r="ATZ70" s="217"/>
      <c r="AUC70" s="201"/>
      <c r="AUD70" s="217"/>
      <c r="AUG70" s="201"/>
      <c r="AUH70" s="217"/>
      <c r="AUK70" s="201"/>
      <c r="AUL70" s="217"/>
      <c r="AUO70" s="201"/>
      <c r="AUP70" s="217"/>
      <c r="AUS70" s="201"/>
      <c r="AUT70" s="217"/>
      <c r="AUW70" s="201"/>
      <c r="AUX70" s="217"/>
      <c r="AVA70" s="201"/>
      <c r="AVB70" s="217"/>
      <c r="AVE70" s="201"/>
      <c r="AVF70" s="217"/>
      <c r="AVI70" s="201"/>
      <c r="AVJ70" s="217"/>
      <c r="AVM70" s="201"/>
      <c r="AVN70" s="217"/>
      <c r="AVQ70" s="201"/>
      <c r="AVR70" s="217"/>
      <c r="AVU70" s="201"/>
      <c r="AVV70" s="217"/>
      <c r="AVY70" s="201"/>
      <c r="AVZ70" s="217"/>
      <c r="AWC70" s="201"/>
      <c r="AWD70" s="217"/>
      <c r="AWG70" s="201"/>
      <c r="AWH70" s="217"/>
      <c r="AWK70" s="201"/>
      <c r="AWL70" s="217"/>
      <c r="AWO70" s="201"/>
      <c r="AWP70" s="217"/>
      <c r="AWS70" s="201"/>
      <c r="AWT70" s="217"/>
      <c r="AWW70" s="201"/>
      <c r="AWX70" s="217"/>
      <c r="AXA70" s="201"/>
      <c r="AXB70" s="217"/>
      <c r="AXE70" s="201"/>
      <c r="AXF70" s="217"/>
      <c r="AXI70" s="201"/>
      <c r="AXJ70" s="217"/>
      <c r="AXM70" s="201"/>
      <c r="AXN70" s="217"/>
      <c r="AXQ70" s="201"/>
      <c r="AXR70" s="217"/>
      <c r="AXU70" s="201"/>
      <c r="AXV70" s="217"/>
      <c r="AXY70" s="201"/>
      <c r="AXZ70" s="217"/>
      <c r="AYC70" s="201"/>
      <c r="AYD70" s="217"/>
      <c r="AYG70" s="201"/>
      <c r="AYH70" s="217"/>
      <c r="AYK70" s="201"/>
      <c r="AYL70" s="217"/>
      <c r="AYO70" s="201"/>
      <c r="AYP70" s="217"/>
      <c r="AYS70" s="201"/>
      <c r="AYT70" s="217"/>
      <c r="AYW70" s="201"/>
      <c r="AYX70" s="217"/>
      <c r="AZA70" s="201"/>
      <c r="AZB70" s="217"/>
      <c r="AZE70" s="201"/>
      <c r="AZF70" s="217"/>
      <c r="AZI70" s="201"/>
      <c r="AZJ70" s="217"/>
      <c r="AZM70" s="201"/>
      <c r="AZN70" s="217"/>
      <c r="AZQ70" s="201"/>
      <c r="AZR70" s="217"/>
      <c r="AZU70" s="201"/>
      <c r="AZV70" s="217"/>
      <c r="AZY70" s="201"/>
      <c r="AZZ70" s="217"/>
      <c r="BAC70" s="201"/>
      <c r="BAD70" s="217"/>
      <c r="BAG70" s="201"/>
      <c r="BAH70" s="217"/>
      <c r="BAK70" s="201"/>
      <c r="BAL70" s="217"/>
      <c r="BAO70" s="201"/>
      <c r="BAP70" s="217"/>
      <c r="BAS70" s="201"/>
      <c r="BAT70" s="217"/>
      <c r="BAW70" s="201"/>
      <c r="BAX70" s="217"/>
      <c r="BBA70" s="201"/>
      <c r="BBB70" s="217"/>
      <c r="BBE70" s="201"/>
      <c r="BBF70" s="217"/>
      <c r="BBI70" s="201"/>
      <c r="BBJ70" s="217"/>
      <c r="BBM70" s="201"/>
      <c r="BBN70" s="217"/>
      <c r="BBQ70" s="201"/>
      <c r="BBR70" s="217"/>
      <c r="BBU70" s="201"/>
      <c r="BBV70" s="217"/>
      <c r="BBY70" s="201"/>
      <c r="BBZ70" s="217"/>
      <c r="BCC70" s="201"/>
      <c r="BCD70" s="217"/>
      <c r="BCG70" s="201"/>
      <c r="BCH70" s="217"/>
      <c r="BCK70" s="201"/>
      <c r="BCL70" s="217"/>
      <c r="BCO70" s="201"/>
      <c r="BCP70" s="217"/>
      <c r="BCS70" s="201"/>
      <c r="BCT70" s="217"/>
      <c r="BCW70" s="201"/>
      <c r="BCX70" s="217"/>
      <c r="BDA70" s="201"/>
      <c r="BDB70" s="217"/>
      <c r="BDE70" s="201"/>
      <c r="BDF70" s="217"/>
      <c r="BDI70" s="201"/>
      <c r="BDJ70" s="217"/>
      <c r="BDM70" s="201"/>
      <c r="BDN70" s="217"/>
      <c r="BDQ70" s="201"/>
      <c r="BDR70" s="217"/>
      <c r="BDU70" s="201"/>
      <c r="BDV70" s="217"/>
      <c r="BDY70" s="201"/>
      <c r="BDZ70" s="217"/>
      <c r="BEC70" s="201"/>
      <c r="BED70" s="217"/>
      <c r="BEG70" s="201"/>
      <c r="BEH70" s="217"/>
      <c r="BEK70" s="201"/>
      <c r="BEL70" s="217"/>
      <c r="BEO70" s="201"/>
      <c r="BEP70" s="217"/>
      <c r="BES70" s="201"/>
      <c r="BET70" s="217"/>
      <c r="BEW70" s="201"/>
      <c r="BEX70" s="217"/>
      <c r="BFA70" s="201"/>
      <c r="BFB70" s="217"/>
      <c r="BFE70" s="201"/>
      <c r="BFF70" s="217"/>
      <c r="BFI70" s="201"/>
      <c r="BFJ70" s="217"/>
      <c r="BFM70" s="201"/>
      <c r="BFN70" s="217"/>
      <c r="BFQ70" s="201"/>
      <c r="BFR70" s="217"/>
      <c r="BFU70" s="201"/>
      <c r="BFV70" s="217"/>
      <c r="BFY70" s="201"/>
      <c r="BFZ70" s="217"/>
      <c r="BGC70" s="201"/>
      <c r="BGD70" s="217"/>
      <c r="BGG70" s="201"/>
      <c r="BGH70" s="217"/>
      <c r="BGK70" s="201"/>
      <c r="BGL70" s="217"/>
      <c r="BGO70" s="201"/>
      <c r="BGP70" s="217"/>
      <c r="BGS70" s="201"/>
      <c r="BGT70" s="217"/>
      <c r="BGW70" s="201"/>
      <c r="BGX70" s="217"/>
      <c r="BHA70" s="201"/>
      <c r="BHB70" s="217"/>
      <c r="BHE70" s="201"/>
      <c r="BHF70" s="217"/>
      <c r="BHI70" s="201"/>
      <c r="BHJ70" s="217"/>
      <c r="BHM70" s="201"/>
      <c r="BHN70" s="217"/>
      <c r="BHQ70" s="201"/>
      <c r="BHR70" s="217"/>
      <c r="BHU70" s="201"/>
      <c r="BHV70" s="217"/>
      <c r="BHY70" s="201"/>
      <c r="BHZ70" s="217"/>
      <c r="BIC70" s="201"/>
      <c r="BID70" s="217"/>
      <c r="BIG70" s="201"/>
      <c r="BIH70" s="217"/>
      <c r="BIK70" s="201"/>
      <c r="BIL70" s="217"/>
      <c r="BIO70" s="201"/>
      <c r="BIP70" s="217"/>
      <c r="BIS70" s="201"/>
      <c r="BIT70" s="217"/>
      <c r="BIW70" s="201"/>
      <c r="BIX70" s="217"/>
      <c r="BJA70" s="201"/>
      <c r="BJB70" s="217"/>
      <c r="BJE70" s="201"/>
      <c r="BJF70" s="217"/>
      <c r="BJI70" s="201"/>
      <c r="BJJ70" s="217"/>
      <c r="BJM70" s="201"/>
      <c r="BJN70" s="217"/>
      <c r="BJQ70" s="201"/>
      <c r="BJR70" s="217"/>
      <c r="BJU70" s="201"/>
      <c r="BJV70" s="217"/>
      <c r="BJY70" s="201"/>
      <c r="BJZ70" s="217"/>
      <c r="BKC70" s="201"/>
      <c r="BKD70" s="217"/>
      <c r="BKG70" s="201"/>
      <c r="BKH70" s="217"/>
      <c r="BKK70" s="201"/>
      <c r="BKL70" s="217"/>
      <c r="BKO70" s="201"/>
      <c r="BKP70" s="217"/>
      <c r="BKS70" s="201"/>
      <c r="BKT70" s="217"/>
      <c r="BKW70" s="201"/>
      <c r="BKX70" s="217"/>
      <c r="BLA70" s="201"/>
      <c r="BLB70" s="217"/>
      <c r="BLE70" s="201"/>
      <c r="BLF70" s="217"/>
      <c r="BLI70" s="201"/>
      <c r="BLJ70" s="217"/>
      <c r="BLM70" s="201"/>
      <c r="BLN70" s="217"/>
      <c r="BLQ70" s="201"/>
      <c r="BLR70" s="217"/>
      <c r="BLU70" s="201"/>
      <c r="BLV70" s="217"/>
      <c r="BLY70" s="201"/>
      <c r="BLZ70" s="217"/>
      <c r="BMC70" s="201"/>
      <c r="BMD70" s="217"/>
      <c r="BMG70" s="201"/>
      <c r="BMH70" s="217"/>
      <c r="BMK70" s="201"/>
      <c r="BML70" s="217"/>
      <c r="BMO70" s="201"/>
      <c r="BMP70" s="217"/>
      <c r="BMS70" s="201"/>
      <c r="BMT70" s="217"/>
      <c r="BMW70" s="201"/>
      <c r="BMX70" s="217"/>
      <c r="BNA70" s="201"/>
      <c r="BNB70" s="217"/>
      <c r="BNE70" s="201"/>
      <c r="BNF70" s="217"/>
      <c r="BNI70" s="201"/>
      <c r="BNJ70" s="217"/>
      <c r="BNM70" s="201"/>
      <c r="BNN70" s="217"/>
      <c r="BNQ70" s="201"/>
      <c r="BNR70" s="217"/>
      <c r="BNU70" s="201"/>
      <c r="BNV70" s="217"/>
      <c r="BNY70" s="201"/>
      <c r="BNZ70" s="217"/>
      <c r="BOC70" s="201"/>
      <c r="BOD70" s="217"/>
      <c r="BOG70" s="201"/>
      <c r="BOH70" s="217"/>
      <c r="BOK70" s="201"/>
      <c r="BOL70" s="217"/>
      <c r="BOO70" s="201"/>
      <c r="BOP70" s="217"/>
      <c r="BOS70" s="201"/>
      <c r="BOT70" s="217"/>
      <c r="BOW70" s="201"/>
      <c r="BOX70" s="217"/>
      <c r="BPA70" s="201"/>
      <c r="BPB70" s="217"/>
      <c r="BPE70" s="201"/>
      <c r="BPF70" s="217"/>
      <c r="BPI70" s="201"/>
      <c r="BPJ70" s="217"/>
      <c r="BPM70" s="201"/>
      <c r="BPN70" s="217"/>
      <c r="BPQ70" s="201"/>
      <c r="BPR70" s="217"/>
      <c r="BPU70" s="201"/>
      <c r="BPV70" s="217"/>
      <c r="BPY70" s="201"/>
      <c r="BPZ70" s="217"/>
      <c r="BQC70" s="201"/>
      <c r="BQD70" s="217"/>
      <c r="BQG70" s="201"/>
      <c r="BQH70" s="217"/>
      <c r="BQK70" s="201"/>
      <c r="BQL70" s="217"/>
      <c r="BQO70" s="201"/>
      <c r="BQP70" s="217"/>
      <c r="BQS70" s="201"/>
      <c r="BQT70" s="217"/>
      <c r="BQW70" s="201"/>
      <c r="BQX70" s="217"/>
      <c r="BRA70" s="201"/>
      <c r="BRB70" s="217"/>
      <c r="BRE70" s="201"/>
      <c r="BRF70" s="217"/>
      <c r="BRI70" s="201"/>
      <c r="BRJ70" s="217"/>
      <c r="BRM70" s="201"/>
      <c r="BRN70" s="217"/>
      <c r="BRQ70" s="201"/>
      <c r="BRR70" s="217"/>
      <c r="BRU70" s="201"/>
      <c r="BRV70" s="217"/>
      <c r="BRY70" s="201"/>
      <c r="BRZ70" s="217"/>
      <c r="BSC70" s="201"/>
      <c r="BSD70" s="217"/>
      <c r="BSG70" s="201"/>
      <c r="BSH70" s="217"/>
      <c r="BSK70" s="201"/>
      <c r="BSL70" s="217"/>
      <c r="BSO70" s="201"/>
      <c r="BSP70" s="217"/>
      <c r="BSS70" s="201"/>
      <c r="BST70" s="217"/>
      <c r="BSW70" s="201"/>
      <c r="BSX70" s="217"/>
      <c r="BTA70" s="201"/>
      <c r="BTB70" s="217"/>
      <c r="BTE70" s="201"/>
      <c r="BTF70" s="217"/>
      <c r="BTI70" s="201"/>
      <c r="BTJ70" s="217"/>
      <c r="BTM70" s="201"/>
      <c r="BTN70" s="217"/>
      <c r="BTQ70" s="201"/>
      <c r="BTR70" s="217"/>
      <c r="BTU70" s="201"/>
      <c r="BTV70" s="217"/>
      <c r="BTY70" s="201"/>
      <c r="BTZ70" s="217"/>
      <c r="BUC70" s="201"/>
      <c r="BUD70" s="217"/>
      <c r="BUG70" s="201"/>
      <c r="BUH70" s="217"/>
      <c r="BUK70" s="201"/>
      <c r="BUL70" s="217"/>
      <c r="BUO70" s="201"/>
      <c r="BUP70" s="217"/>
      <c r="BUS70" s="201"/>
      <c r="BUT70" s="217"/>
      <c r="BUW70" s="201"/>
      <c r="BUX70" s="217"/>
      <c r="BVA70" s="201"/>
      <c r="BVB70" s="217"/>
      <c r="BVE70" s="201"/>
      <c r="BVF70" s="217"/>
      <c r="BVI70" s="201"/>
      <c r="BVJ70" s="217"/>
      <c r="BVM70" s="201"/>
      <c r="BVN70" s="217"/>
      <c r="BVQ70" s="201"/>
      <c r="BVR70" s="217"/>
      <c r="BVU70" s="201"/>
      <c r="BVV70" s="217"/>
      <c r="BVY70" s="201"/>
      <c r="BVZ70" s="217"/>
      <c r="BWC70" s="201"/>
      <c r="BWD70" s="217"/>
      <c r="BWG70" s="201"/>
      <c r="BWH70" s="217"/>
      <c r="BWK70" s="201"/>
      <c r="BWL70" s="217"/>
      <c r="BWO70" s="201"/>
      <c r="BWP70" s="217"/>
      <c r="BWS70" s="201"/>
      <c r="BWT70" s="217"/>
      <c r="BWW70" s="201"/>
      <c r="BWX70" s="217"/>
      <c r="BXA70" s="201"/>
      <c r="BXB70" s="217"/>
      <c r="BXE70" s="201"/>
      <c r="BXF70" s="217"/>
      <c r="BXI70" s="201"/>
      <c r="BXJ70" s="217"/>
      <c r="BXM70" s="201"/>
      <c r="BXN70" s="217"/>
      <c r="BXQ70" s="201"/>
      <c r="BXR70" s="217"/>
      <c r="BXU70" s="201"/>
      <c r="BXV70" s="217"/>
      <c r="BXY70" s="201"/>
      <c r="BXZ70" s="217"/>
      <c r="BYC70" s="201"/>
      <c r="BYD70" s="217"/>
      <c r="BYG70" s="201"/>
      <c r="BYH70" s="217"/>
      <c r="BYK70" s="201"/>
      <c r="BYL70" s="217"/>
      <c r="BYO70" s="201"/>
      <c r="BYP70" s="217"/>
      <c r="BYS70" s="201"/>
      <c r="BYT70" s="217"/>
      <c r="BYW70" s="201"/>
      <c r="BYX70" s="217"/>
      <c r="BZA70" s="201"/>
      <c r="BZB70" s="217"/>
      <c r="BZE70" s="201"/>
      <c r="BZF70" s="217"/>
      <c r="BZI70" s="201"/>
      <c r="BZJ70" s="217"/>
      <c r="BZM70" s="201"/>
      <c r="BZN70" s="217"/>
      <c r="BZQ70" s="201"/>
      <c r="BZR70" s="217"/>
      <c r="BZU70" s="201"/>
      <c r="BZV70" s="217"/>
      <c r="BZY70" s="201"/>
      <c r="BZZ70" s="217"/>
      <c r="CAC70" s="201"/>
      <c r="CAD70" s="217"/>
      <c r="CAG70" s="201"/>
      <c r="CAH70" s="217"/>
      <c r="CAK70" s="201"/>
      <c r="CAL70" s="217"/>
      <c r="CAO70" s="201"/>
      <c r="CAP70" s="217"/>
      <c r="CAS70" s="201"/>
      <c r="CAT70" s="217"/>
      <c r="CAW70" s="201"/>
      <c r="CAX70" s="217"/>
      <c r="CBA70" s="201"/>
      <c r="CBB70" s="217"/>
      <c r="CBE70" s="201"/>
      <c r="CBF70" s="217"/>
      <c r="CBI70" s="201"/>
      <c r="CBJ70" s="217"/>
      <c r="CBM70" s="201"/>
      <c r="CBN70" s="217"/>
      <c r="CBQ70" s="201"/>
      <c r="CBR70" s="217"/>
      <c r="CBU70" s="201"/>
      <c r="CBV70" s="217"/>
      <c r="CBY70" s="201"/>
      <c r="CBZ70" s="217"/>
      <c r="CCC70" s="201"/>
      <c r="CCD70" s="217"/>
      <c r="CCG70" s="201"/>
      <c r="CCH70" s="217"/>
      <c r="CCK70" s="201"/>
      <c r="CCL70" s="217"/>
      <c r="CCO70" s="201"/>
      <c r="CCP70" s="217"/>
      <c r="CCS70" s="201"/>
      <c r="CCT70" s="217"/>
      <c r="CCW70" s="201"/>
      <c r="CCX70" s="217"/>
      <c r="CDA70" s="201"/>
      <c r="CDB70" s="217"/>
      <c r="CDE70" s="201"/>
      <c r="CDF70" s="217"/>
      <c r="CDI70" s="201"/>
      <c r="CDJ70" s="217"/>
      <c r="CDM70" s="201"/>
      <c r="CDN70" s="217"/>
      <c r="CDQ70" s="201"/>
      <c r="CDR70" s="217"/>
      <c r="CDU70" s="201"/>
      <c r="CDV70" s="217"/>
      <c r="CDY70" s="201"/>
      <c r="CDZ70" s="217"/>
      <c r="CEC70" s="201"/>
      <c r="CED70" s="217"/>
      <c r="CEG70" s="201"/>
      <c r="CEH70" s="217"/>
      <c r="CEK70" s="201"/>
      <c r="CEL70" s="217"/>
      <c r="CEO70" s="201"/>
      <c r="CEP70" s="217"/>
      <c r="CES70" s="201"/>
      <c r="CET70" s="217"/>
      <c r="CEW70" s="201"/>
      <c r="CEX70" s="217"/>
      <c r="CFA70" s="201"/>
      <c r="CFB70" s="217"/>
      <c r="CFE70" s="201"/>
      <c r="CFF70" s="217"/>
      <c r="CFI70" s="201"/>
      <c r="CFJ70" s="217"/>
      <c r="CFM70" s="201"/>
      <c r="CFN70" s="217"/>
      <c r="CFQ70" s="201"/>
      <c r="CFR70" s="217"/>
      <c r="CFU70" s="201"/>
      <c r="CFV70" s="217"/>
      <c r="CFY70" s="201"/>
      <c r="CFZ70" s="217"/>
      <c r="CGC70" s="201"/>
      <c r="CGD70" s="217"/>
      <c r="CGG70" s="201"/>
      <c r="CGH70" s="217"/>
      <c r="CGK70" s="201"/>
      <c r="CGL70" s="217"/>
      <c r="CGO70" s="201"/>
      <c r="CGP70" s="217"/>
      <c r="CGS70" s="201"/>
      <c r="CGT70" s="217"/>
      <c r="CGW70" s="201"/>
      <c r="CGX70" s="217"/>
      <c r="CHA70" s="201"/>
      <c r="CHB70" s="217"/>
      <c r="CHE70" s="201"/>
      <c r="CHF70" s="217"/>
      <c r="CHI70" s="201"/>
      <c r="CHJ70" s="217"/>
      <c r="CHM70" s="201"/>
      <c r="CHN70" s="217"/>
      <c r="CHQ70" s="201"/>
      <c r="CHR70" s="217"/>
      <c r="CHU70" s="201"/>
      <c r="CHV70" s="217"/>
      <c r="CHY70" s="201"/>
      <c r="CHZ70" s="217"/>
      <c r="CIC70" s="201"/>
      <c r="CID70" s="217"/>
      <c r="CIG70" s="201"/>
      <c r="CIH70" s="217"/>
      <c r="CIK70" s="201"/>
      <c r="CIL70" s="217"/>
      <c r="CIO70" s="201"/>
      <c r="CIP70" s="217"/>
      <c r="CIS70" s="201"/>
      <c r="CIT70" s="217"/>
      <c r="CIW70" s="201"/>
      <c r="CIX70" s="217"/>
      <c r="CJA70" s="201"/>
      <c r="CJB70" s="217"/>
      <c r="CJE70" s="201"/>
      <c r="CJF70" s="217"/>
      <c r="CJI70" s="201"/>
      <c r="CJJ70" s="217"/>
      <c r="CJM70" s="201"/>
      <c r="CJN70" s="217"/>
      <c r="CJQ70" s="201"/>
      <c r="CJR70" s="217"/>
      <c r="CJU70" s="201"/>
      <c r="CJV70" s="217"/>
      <c r="CJY70" s="201"/>
      <c r="CJZ70" s="217"/>
      <c r="CKC70" s="201"/>
      <c r="CKD70" s="217"/>
      <c r="CKG70" s="201"/>
      <c r="CKH70" s="217"/>
      <c r="CKK70" s="201"/>
      <c r="CKL70" s="217"/>
      <c r="CKO70" s="201"/>
      <c r="CKP70" s="217"/>
      <c r="CKS70" s="201"/>
      <c r="CKT70" s="217"/>
      <c r="CKW70" s="201"/>
      <c r="CKX70" s="217"/>
      <c r="CLA70" s="201"/>
      <c r="CLB70" s="217"/>
      <c r="CLE70" s="201"/>
      <c r="CLF70" s="217"/>
      <c r="CLI70" s="201"/>
      <c r="CLJ70" s="217"/>
      <c r="CLM70" s="201"/>
      <c r="CLN70" s="217"/>
      <c r="CLQ70" s="201"/>
      <c r="CLR70" s="217"/>
      <c r="CLU70" s="201"/>
      <c r="CLV70" s="217"/>
      <c r="CLY70" s="201"/>
      <c r="CLZ70" s="217"/>
      <c r="CMC70" s="201"/>
      <c r="CMD70" s="217"/>
      <c r="CMG70" s="201"/>
      <c r="CMH70" s="217"/>
      <c r="CMK70" s="201"/>
      <c r="CML70" s="217"/>
      <c r="CMO70" s="201"/>
      <c r="CMP70" s="217"/>
      <c r="CMS70" s="201"/>
      <c r="CMT70" s="217"/>
      <c r="CMW70" s="201"/>
      <c r="CMX70" s="217"/>
      <c r="CNA70" s="201"/>
      <c r="CNB70" s="217"/>
      <c r="CNE70" s="201"/>
      <c r="CNF70" s="217"/>
      <c r="CNI70" s="201"/>
      <c r="CNJ70" s="217"/>
      <c r="CNM70" s="201"/>
      <c r="CNN70" s="217"/>
      <c r="CNQ70" s="201"/>
      <c r="CNR70" s="217"/>
      <c r="CNU70" s="201"/>
      <c r="CNV70" s="217"/>
      <c r="CNY70" s="201"/>
      <c r="CNZ70" s="217"/>
      <c r="COC70" s="201"/>
      <c r="COD70" s="217"/>
      <c r="COG70" s="201"/>
      <c r="COH70" s="217"/>
      <c r="COK70" s="201"/>
      <c r="COL70" s="217"/>
      <c r="COO70" s="201"/>
      <c r="COP70" s="217"/>
      <c r="COS70" s="201"/>
      <c r="COT70" s="217"/>
      <c r="COW70" s="201"/>
      <c r="COX70" s="217"/>
      <c r="CPA70" s="201"/>
      <c r="CPB70" s="217"/>
      <c r="CPE70" s="201"/>
      <c r="CPF70" s="217"/>
      <c r="CPI70" s="201"/>
      <c r="CPJ70" s="217"/>
      <c r="CPM70" s="201"/>
      <c r="CPN70" s="217"/>
      <c r="CPQ70" s="201"/>
      <c r="CPR70" s="217"/>
      <c r="CPU70" s="201"/>
      <c r="CPV70" s="217"/>
      <c r="CPY70" s="201"/>
      <c r="CPZ70" s="217"/>
      <c r="CQC70" s="201"/>
      <c r="CQD70" s="217"/>
      <c r="CQG70" s="201"/>
      <c r="CQH70" s="217"/>
      <c r="CQK70" s="201"/>
      <c r="CQL70" s="217"/>
      <c r="CQO70" s="201"/>
      <c r="CQP70" s="217"/>
      <c r="CQS70" s="201"/>
      <c r="CQT70" s="217"/>
      <c r="CQW70" s="201"/>
      <c r="CQX70" s="217"/>
      <c r="CRA70" s="201"/>
      <c r="CRB70" s="217"/>
      <c r="CRE70" s="201"/>
      <c r="CRF70" s="217"/>
      <c r="CRI70" s="201"/>
      <c r="CRJ70" s="217"/>
      <c r="CRM70" s="201"/>
      <c r="CRN70" s="217"/>
      <c r="CRQ70" s="201"/>
      <c r="CRR70" s="217"/>
      <c r="CRU70" s="201"/>
      <c r="CRV70" s="217"/>
      <c r="CRY70" s="201"/>
      <c r="CRZ70" s="217"/>
      <c r="CSC70" s="201"/>
      <c r="CSD70" s="217"/>
      <c r="CSG70" s="201"/>
      <c r="CSH70" s="217"/>
      <c r="CSK70" s="201"/>
      <c r="CSL70" s="217"/>
      <c r="CSO70" s="201"/>
      <c r="CSP70" s="217"/>
      <c r="CSS70" s="201"/>
      <c r="CST70" s="217"/>
      <c r="CSW70" s="201"/>
      <c r="CSX70" s="217"/>
      <c r="CTA70" s="201"/>
      <c r="CTB70" s="217"/>
      <c r="CTE70" s="201"/>
      <c r="CTF70" s="217"/>
      <c r="CTI70" s="201"/>
      <c r="CTJ70" s="217"/>
      <c r="CTM70" s="201"/>
      <c r="CTN70" s="217"/>
      <c r="CTQ70" s="201"/>
      <c r="CTR70" s="217"/>
      <c r="CTU70" s="201"/>
      <c r="CTV70" s="217"/>
      <c r="CTY70" s="201"/>
      <c r="CTZ70" s="217"/>
      <c r="CUC70" s="201"/>
      <c r="CUD70" s="217"/>
      <c r="CUG70" s="201"/>
      <c r="CUH70" s="217"/>
      <c r="CUK70" s="201"/>
      <c r="CUL70" s="217"/>
      <c r="CUO70" s="201"/>
      <c r="CUP70" s="217"/>
      <c r="CUS70" s="201"/>
      <c r="CUT70" s="217"/>
      <c r="CUW70" s="201"/>
      <c r="CUX70" s="217"/>
      <c r="CVA70" s="201"/>
      <c r="CVB70" s="217"/>
      <c r="CVE70" s="201"/>
      <c r="CVF70" s="217"/>
      <c r="CVI70" s="201"/>
      <c r="CVJ70" s="217"/>
      <c r="CVM70" s="201"/>
      <c r="CVN70" s="217"/>
      <c r="CVQ70" s="201"/>
      <c r="CVR70" s="217"/>
      <c r="CVU70" s="201"/>
      <c r="CVV70" s="217"/>
      <c r="CVY70" s="201"/>
      <c r="CVZ70" s="217"/>
      <c r="CWC70" s="201"/>
      <c r="CWD70" s="217"/>
      <c r="CWG70" s="201"/>
      <c r="CWH70" s="217"/>
      <c r="CWK70" s="201"/>
      <c r="CWL70" s="217"/>
      <c r="CWO70" s="201"/>
      <c r="CWP70" s="217"/>
      <c r="CWS70" s="201"/>
      <c r="CWT70" s="217"/>
      <c r="CWW70" s="201"/>
      <c r="CWX70" s="217"/>
      <c r="CXA70" s="201"/>
      <c r="CXB70" s="217"/>
      <c r="CXE70" s="201"/>
      <c r="CXF70" s="217"/>
      <c r="CXI70" s="201"/>
      <c r="CXJ70" s="217"/>
      <c r="CXM70" s="201"/>
      <c r="CXN70" s="217"/>
      <c r="CXQ70" s="201"/>
      <c r="CXR70" s="217"/>
      <c r="CXU70" s="201"/>
      <c r="CXV70" s="217"/>
      <c r="CXY70" s="201"/>
      <c r="CXZ70" s="217"/>
      <c r="CYC70" s="201"/>
      <c r="CYD70" s="217"/>
      <c r="CYG70" s="201"/>
      <c r="CYH70" s="217"/>
      <c r="CYK70" s="201"/>
      <c r="CYL70" s="217"/>
      <c r="CYO70" s="201"/>
      <c r="CYP70" s="217"/>
      <c r="CYS70" s="201"/>
      <c r="CYT70" s="217"/>
      <c r="CYW70" s="201"/>
      <c r="CYX70" s="217"/>
      <c r="CZA70" s="201"/>
      <c r="CZB70" s="217"/>
      <c r="CZE70" s="201"/>
      <c r="CZF70" s="217"/>
      <c r="CZI70" s="201"/>
      <c r="CZJ70" s="217"/>
      <c r="CZM70" s="201"/>
      <c r="CZN70" s="217"/>
      <c r="CZQ70" s="201"/>
      <c r="CZR70" s="217"/>
      <c r="CZU70" s="201"/>
      <c r="CZV70" s="217"/>
      <c r="CZY70" s="201"/>
      <c r="CZZ70" s="217"/>
      <c r="DAC70" s="201"/>
      <c r="DAD70" s="217"/>
      <c r="DAG70" s="201"/>
      <c r="DAH70" s="217"/>
      <c r="DAK70" s="201"/>
      <c r="DAL70" s="217"/>
      <c r="DAO70" s="201"/>
      <c r="DAP70" s="217"/>
      <c r="DAS70" s="201"/>
      <c r="DAT70" s="217"/>
      <c r="DAW70" s="201"/>
      <c r="DAX70" s="217"/>
      <c r="DBA70" s="201"/>
      <c r="DBB70" s="217"/>
      <c r="DBE70" s="201"/>
      <c r="DBF70" s="217"/>
      <c r="DBI70" s="201"/>
      <c r="DBJ70" s="217"/>
      <c r="DBM70" s="201"/>
      <c r="DBN70" s="217"/>
      <c r="DBQ70" s="201"/>
      <c r="DBR70" s="217"/>
      <c r="DBU70" s="201"/>
      <c r="DBV70" s="217"/>
      <c r="DBY70" s="201"/>
      <c r="DBZ70" s="217"/>
      <c r="DCC70" s="201"/>
      <c r="DCD70" s="217"/>
      <c r="DCG70" s="201"/>
      <c r="DCH70" s="217"/>
      <c r="DCK70" s="201"/>
      <c r="DCL70" s="217"/>
      <c r="DCO70" s="201"/>
      <c r="DCP70" s="217"/>
      <c r="DCS70" s="201"/>
      <c r="DCT70" s="217"/>
      <c r="DCW70" s="201"/>
      <c r="DCX70" s="217"/>
      <c r="DDA70" s="201"/>
      <c r="DDB70" s="217"/>
      <c r="DDE70" s="201"/>
      <c r="DDF70" s="217"/>
      <c r="DDI70" s="201"/>
      <c r="DDJ70" s="217"/>
      <c r="DDM70" s="201"/>
      <c r="DDN70" s="217"/>
      <c r="DDQ70" s="201"/>
      <c r="DDR70" s="217"/>
      <c r="DDU70" s="201"/>
      <c r="DDV70" s="217"/>
      <c r="DDY70" s="201"/>
      <c r="DDZ70" s="217"/>
      <c r="DEC70" s="201"/>
      <c r="DED70" s="217"/>
      <c r="DEG70" s="201"/>
      <c r="DEH70" s="217"/>
      <c r="DEK70" s="201"/>
      <c r="DEL70" s="217"/>
      <c r="DEO70" s="201"/>
      <c r="DEP70" s="217"/>
      <c r="DES70" s="201"/>
      <c r="DET70" s="217"/>
      <c r="DEW70" s="201"/>
      <c r="DEX70" s="217"/>
      <c r="DFA70" s="201"/>
      <c r="DFB70" s="217"/>
      <c r="DFE70" s="201"/>
      <c r="DFF70" s="217"/>
      <c r="DFI70" s="201"/>
      <c r="DFJ70" s="217"/>
      <c r="DFM70" s="201"/>
      <c r="DFN70" s="217"/>
      <c r="DFQ70" s="201"/>
      <c r="DFR70" s="217"/>
      <c r="DFU70" s="201"/>
      <c r="DFV70" s="217"/>
      <c r="DFY70" s="201"/>
      <c r="DFZ70" s="217"/>
      <c r="DGC70" s="201"/>
      <c r="DGD70" s="217"/>
      <c r="DGG70" s="201"/>
      <c r="DGH70" s="217"/>
      <c r="DGK70" s="201"/>
      <c r="DGL70" s="217"/>
      <c r="DGO70" s="201"/>
      <c r="DGP70" s="217"/>
      <c r="DGS70" s="201"/>
      <c r="DGT70" s="217"/>
      <c r="DGW70" s="201"/>
      <c r="DGX70" s="217"/>
      <c r="DHA70" s="201"/>
      <c r="DHB70" s="217"/>
      <c r="DHE70" s="201"/>
      <c r="DHF70" s="217"/>
      <c r="DHI70" s="201"/>
      <c r="DHJ70" s="217"/>
      <c r="DHM70" s="201"/>
      <c r="DHN70" s="217"/>
      <c r="DHQ70" s="201"/>
      <c r="DHR70" s="217"/>
      <c r="DHU70" s="201"/>
      <c r="DHV70" s="217"/>
      <c r="DHY70" s="201"/>
      <c r="DHZ70" s="217"/>
      <c r="DIC70" s="201"/>
      <c r="DID70" s="217"/>
      <c r="DIG70" s="201"/>
      <c r="DIH70" s="217"/>
      <c r="DIK70" s="201"/>
      <c r="DIL70" s="217"/>
      <c r="DIO70" s="201"/>
      <c r="DIP70" s="217"/>
      <c r="DIS70" s="201"/>
      <c r="DIT70" s="217"/>
      <c r="DIW70" s="201"/>
      <c r="DIX70" s="217"/>
      <c r="DJA70" s="201"/>
      <c r="DJB70" s="217"/>
      <c r="DJE70" s="201"/>
      <c r="DJF70" s="217"/>
      <c r="DJI70" s="201"/>
      <c r="DJJ70" s="217"/>
      <c r="DJM70" s="201"/>
      <c r="DJN70" s="217"/>
      <c r="DJQ70" s="201"/>
      <c r="DJR70" s="217"/>
      <c r="DJU70" s="201"/>
      <c r="DJV70" s="217"/>
      <c r="DJY70" s="201"/>
      <c r="DJZ70" s="217"/>
      <c r="DKC70" s="201"/>
      <c r="DKD70" s="217"/>
      <c r="DKG70" s="201"/>
      <c r="DKH70" s="217"/>
      <c r="DKK70" s="201"/>
      <c r="DKL70" s="217"/>
      <c r="DKO70" s="201"/>
      <c r="DKP70" s="217"/>
      <c r="DKS70" s="201"/>
      <c r="DKT70" s="217"/>
      <c r="DKW70" s="201"/>
      <c r="DKX70" s="217"/>
      <c r="DLA70" s="201"/>
      <c r="DLB70" s="217"/>
      <c r="DLE70" s="201"/>
      <c r="DLF70" s="217"/>
      <c r="DLI70" s="201"/>
      <c r="DLJ70" s="217"/>
      <c r="DLM70" s="201"/>
      <c r="DLN70" s="217"/>
      <c r="DLQ70" s="201"/>
      <c r="DLR70" s="217"/>
      <c r="DLU70" s="201"/>
      <c r="DLV70" s="217"/>
      <c r="DLY70" s="201"/>
      <c r="DLZ70" s="217"/>
      <c r="DMC70" s="201"/>
      <c r="DMD70" s="217"/>
      <c r="DMG70" s="201"/>
      <c r="DMH70" s="217"/>
      <c r="DMK70" s="201"/>
      <c r="DML70" s="217"/>
      <c r="DMO70" s="201"/>
      <c r="DMP70" s="217"/>
      <c r="DMS70" s="201"/>
      <c r="DMT70" s="217"/>
      <c r="DMW70" s="201"/>
      <c r="DMX70" s="217"/>
      <c r="DNA70" s="201"/>
      <c r="DNB70" s="217"/>
      <c r="DNE70" s="201"/>
      <c r="DNF70" s="217"/>
      <c r="DNI70" s="201"/>
      <c r="DNJ70" s="217"/>
      <c r="DNM70" s="201"/>
      <c r="DNN70" s="217"/>
      <c r="DNQ70" s="201"/>
      <c r="DNR70" s="217"/>
      <c r="DNU70" s="201"/>
      <c r="DNV70" s="217"/>
      <c r="DNY70" s="201"/>
      <c r="DNZ70" s="217"/>
      <c r="DOC70" s="201"/>
      <c r="DOD70" s="217"/>
      <c r="DOG70" s="201"/>
      <c r="DOH70" s="217"/>
      <c r="DOK70" s="201"/>
      <c r="DOL70" s="217"/>
      <c r="DOO70" s="201"/>
      <c r="DOP70" s="217"/>
      <c r="DOS70" s="201"/>
      <c r="DOT70" s="217"/>
      <c r="DOW70" s="201"/>
      <c r="DOX70" s="217"/>
      <c r="DPA70" s="201"/>
      <c r="DPB70" s="217"/>
      <c r="DPE70" s="201"/>
      <c r="DPF70" s="217"/>
      <c r="DPI70" s="201"/>
      <c r="DPJ70" s="217"/>
      <c r="DPM70" s="201"/>
      <c r="DPN70" s="217"/>
      <c r="DPQ70" s="201"/>
      <c r="DPR70" s="217"/>
      <c r="DPU70" s="201"/>
      <c r="DPV70" s="217"/>
      <c r="DPY70" s="201"/>
      <c r="DPZ70" s="217"/>
      <c r="DQC70" s="201"/>
      <c r="DQD70" s="217"/>
      <c r="DQG70" s="201"/>
      <c r="DQH70" s="217"/>
      <c r="DQK70" s="201"/>
      <c r="DQL70" s="217"/>
      <c r="DQO70" s="201"/>
      <c r="DQP70" s="217"/>
      <c r="DQS70" s="201"/>
      <c r="DQT70" s="217"/>
      <c r="DQW70" s="201"/>
      <c r="DQX70" s="217"/>
      <c r="DRA70" s="201"/>
      <c r="DRB70" s="217"/>
      <c r="DRE70" s="201"/>
      <c r="DRF70" s="217"/>
      <c r="DRI70" s="201"/>
      <c r="DRJ70" s="217"/>
      <c r="DRM70" s="201"/>
      <c r="DRN70" s="217"/>
      <c r="DRQ70" s="201"/>
      <c r="DRR70" s="217"/>
      <c r="DRU70" s="201"/>
      <c r="DRV70" s="217"/>
      <c r="DRY70" s="201"/>
      <c r="DRZ70" s="217"/>
      <c r="DSC70" s="201"/>
      <c r="DSD70" s="217"/>
      <c r="DSG70" s="201"/>
      <c r="DSH70" s="217"/>
      <c r="DSK70" s="201"/>
      <c r="DSL70" s="217"/>
      <c r="DSO70" s="201"/>
      <c r="DSP70" s="217"/>
      <c r="DSS70" s="201"/>
      <c r="DST70" s="217"/>
      <c r="DSW70" s="201"/>
      <c r="DSX70" s="217"/>
      <c r="DTA70" s="201"/>
      <c r="DTB70" s="217"/>
      <c r="DTE70" s="201"/>
      <c r="DTF70" s="217"/>
      <c r="DTI70" s="201"/>
      <c r="DTJ70" s="217"/>
      <c r="DTM70" s="201"/>
      <c r="DTN70" s="217"/>
      <c r="DTQ70" s="201"/>
      <c r="DTR70" s="217"/>
      <c r="DTU70" s="201"/>
      <c r="DTV70" s="217"/>
      <c r="DTY70" s="201"/>
      <c r="DTZ70" s="217"/>
      <c r="DUC70" s="201"/>
      <c r="DUD70" s="217"/>
      <c r="DUG70" s="201"/>
      <c r="DUH70" s="217"/>
      <c r="DUK70" s="201"/>
      <c r="DUL70" s="217"/>
      <c r="DUO70" s="201"/>
      <c r="DUP70" s="217"/>
      <c r="DUS70" s="201"/>
      <c r="DUT70" s="217"/>
      <c r="DUW70" s="201"/>
      <c r="DUX70" s="217"/>
      <c r="DVA70" s="201"/>
      <c r="DVB70" s="217"/>
      <c r="DVE70" s="201"/>
      <c r="DVF70" s="217"/>
      <c r="DVI70" s="201"/>
      <c r="DVJ70" s="217"/>
      <c r="DVM70" s="201"/>
      <c r="DVN70" s="217"/>
      <c r="DVQ70" s="201"/>
      <c r="DVR70" s="217"/>
      <c r="DVU70" s="201"/>
      <c r="DVV70" s="217"/>
      <c r="DVY70" s="201"/>
      <c r="DVZ70" s="217"/>
      <c r="DWC70" s="201"/>
      <c r="DWD70" s="217"/>
      <c r="DWG70" s="201"/>
      <c r="DWH70" s="217"/>
      <c r="DWK70" s="201"/>
      <c r="DWL70" s="217"/>
      <c r="DWO70" s="201"/>
      <c r="DWP70" s="217"/>
      <c r="DWS70" s="201"/>
      <c r="DWT70" s="217"/>
      <c r="DWW70" s="201"/>
      <c r="DWX70" s="217"/>
      <c r="DXA70" s="201"/>
      <c r="DXB70" s="217"/>
      <c r="DXE70" s="201"/>
      <c r="DXF70" s="217"/>
      <c r="DXI70" s="201"/>
      <c r="DXJ70" s="217"/>
      <c r="DXM70" s="201"/>
      <c r="DXN70" s="217"/>
      <c r="DXQ70" s="201"/>
      <c r="DXR70" s="217"/>
      <c r="DXU70" s="201"/>
      <c r="DXV70" s="217"/>
      <c r="DXY70" s="201"/>
      <c r="DXZ70" s="217"/>
      <c r="DYC70" s="201"/>
      <c r="DYD70" s="217"/>
      <c r="DYG70" s="201"/>
      <c r="DYH70" s="217"/>
      <c r="DYK70" s="201"/>
      <c r="DYL70" s="217"/>
      <c r="DYO70" s="201"/>
      <c r="DYP70" s="217"/>
      <c r="DYS70" s="201"/>
      <c r="DYT70" s="217"/>
      <c r="DYW70" s="201"/>
      <c r="DYX70" s="217"/>
      <c r="DZA70" s="201"/>
      <c r="DZB70" s="217"/>
      <c r="DZE70" s="201"/>
      <c r="DZF70" s="217"/>
      <c r="DZI70" s="201"/>
      <c r="DZJ70" s="217"/>
      <c r="DZM70" s="201"/>
      <c r="DZN70" s="217"/>
      <c r="DZQ70" s="201"/>
      <c r="DZR70" s="217"/>
      <c r="DZU70" s="201"/>
      <c r="DZV70" s="217"/>
      <c r="DZY70" s="201"/>
      <c r="DZZ70" s="217"/>
      <c r="EAC70" s="201"/>
      <c r="EAD70" s="217"/>
      <c r="EAG70" s="201"/>
      <c r="EAH70" s="217"/>
      <c r="EAK70" s="201"/>
      <c r="EAL70" s="217"/>
      <c r="EAO70" s="201"/>
      <c r="EAP70" s="217"/>
      <c r="EAS70" s="201"/>
      <c r="EAT70" s="217"/>
      <c r="EAW70" s="201"/>
      <c r="EAX70" s="217"/>
      <c r="EBA70" s="201"/>
      <c r="EBB70" s="217"/>
      <c r="EBE70" s="201"/>
      <c r="EBF70" s="217"/>
      <c r="EBI70" s="201"/>
      <c r="EBJ70" s="217"/>
      <c r="EBM70" s="201"/>
      <c r="EBN70" s="217"/>
      <c r="EBQ70" s="201"/>
      <c r="EBR70" s="217"/>
      <c r="EBU70" s="201"/>
      <c r="EBV70" s="217"/>
      <c r="EBY70" s="201"/>
      <c r="EBZ70" s="217"/>
      <c r="ECC70" s="201"/>
      <c r="ECD70" s="217"/>
      <c r="ECG70" s="201"/>
      <c r="ECH70" s="217"/>
      <c r="ECK70" s="201"/>
      <c r="ECL70" s="217"/>
      <c r="ECO70" s="201"/>
      <c r="ECP70" s="217"/>
      <c r="ECS70" s="201"/>
      <c r="ECT70" s="217"/>
      <c r="ECW70" s="201"/>
      <c r="ECX70" s="217"/>
      <c r="EDA70" s="201"/>
      <c r="EDB70" s="217"/>
      <c r="EDE70" s="201"/>
      <c r="EDF70" s="217"/>
      <c r="EDI70" s="201"/>
      <c r="EDJ70" s="217"/>
      <c r="EDM70" s="201"/>
      <c r="EDN70" s="217"/>
      <c r="EDQ70" s="201"/>
      <c r="EDR70" s="217"/>
      <c r="EDU70" s="201"/>
      <c r="EDV70" s="217"/>
      <c r="EDY70" s="201"/>
      <c r="EDZ70" s="217"/>
      <c r="EEC70" s="201"/>
      <c r="EED70" s="217"/>
      <c r="EEG70" s="201"/>
      <c r="EEH70" s="217"/>
      <c r="EEK70" s="201"/>
      <c r="EEL70" s="217"/>
      <c r="EEO70" s="201"/>
      <c r="EEP70" s="217"/>
      <c r="EES70" s="201"/>
      <c r="EET70" s="217"/>
      <c r="EEW70" s="201"/>
      <c r="EEX70" s="217"/>
      <c r="EFA70" s="201"/>
      <c r="EFB70" s="217"/>
      <c r="EFE70" s="201"/>
      <c r="EFF70" s="217"/>
      <c r="EFI70" s="201"/>
      <c r="EFJ70" s="217"/>
      <c r="EFM70" s="201"/>
      <c r="EFN70" s="217"/>
      <c r="EFQ70" s="201"/>
      <c r="EFR70" s="217"/>
      <c r="EFU70" s="201"/>
      <c r="EFV70" s="217"/>
      <c r="EFY70" s="201"/>
      <c r="EFZ70" s="217"/>
      <c r="EGC70" s="201"/>
      <c r="EGD70" s="217"/>
      <c r="EGG70" s="201"/>
      <c r="EGH70" s="217"/>
      <c r="EGK70" s="201"/>
      <c r="EGL70" s="217"/>
      <c r="EGO70" s="201"/>
      <c r="EGP70" s="217"/>
      <c r="EGS70" s="201"/>
      <c r="EGT70" s="217"/>
      <c r="EGW70" s="201"/>
      <c r="EGX70" s="217"/>
      <c r="EHA70" s="201"/>
      <c r="EHB70" s="217"/>
      <c r="EHE70" s="201"/>
      <c r="EHF70" s="217"/>
      <c r="EHI70" s="201"/>
      <c r="EHJ70" s="217"/>
      <c r="EHM70" s="201"/>
      <c r="EHN70" s="217"/>
      <c r="EHQ70" s="201"/>
      <c r="EHR70" s="217"/>
      <c r="EHU70" s="201"/>
      <c r="EHV70" s="217"/>
      <c r="EHY70" s="201"/>
      <c r="EHZ70" s="217"/>
      <c r="EIC70" s="201"/>
      <c r="EID70" s="217"/>
      <c r="EIG70" s="201"/>
      <c r="EIH70" s="217"/>
      <c r="EIK70" s="201"/>
      <c r="EIL70" s="217"/>
      <c r="EIO70" s="201"/>
      <c r="EIP70" s="217"/>
      <c r="EIS70" s="201"/>
      <c r="EIT70" s="217"/>
      <c r="EIW70" s="201"/>
      <c r="EIX70" s="217"/>
      <c r="EJA70" s="201"/>
      <c r="EJB70" s="217"/>
      <c r="EJE70" s="201"/>
      <c r="EJF70" s="217"/>
      <c r="EJI70" s="201"/>
      <c r="EJJ70" s="217"/>
      <c r="EJM70" s="201"/>
      <c r="EJN70" s="217"/>
      <c r="EJQ70" s="201"/>
      <c r="EJR70" s="217"/>
      <c r="EJU70" s="201"/>
      <c r="EJV70" s="217"/>
      <c r="EJY70" s="201"/>
      <c r="EJZ70" s="217"/>
      <c r="EKC70" s="201"/>
      <c r="EKD70" s="217"/>
      <c r="EKG70" s="201"/>
      <c r="EKH70" s="217"/>
      <c r="EKK70" s="201"/>
      <c r="EKL70" s="217"/>
      <c r="EKO70" s="201"/>
      <c r="EKP70" s="217"/>
      <c r="EKS70" s="201"/>
      <c r="EKT70" s="217"/>
      <c r="EKW70" s="201"/>
      <c r="EKX70" s="217"/>
      <c r="ELA70" s="201"/>
      <c r="ELB70" s="217"/>
      <c r="ELE70" s="201"/>
      <c r="ELF70" s="217"/>
      <c r="ELI70" s="201"/>
      <c r="ELJ70" s="217"/>
      <c r="ELM70" s="201"/>
      <c r="ELN70" s="217"/>
      <c r="ELQ70" s="201"/>
      <c r="ELR70" s="217"/>
      <c r="ELU70" s="201"/>
      <c r="ELV70" s="217"/>
      <c r="ELY70" s="201"/>
      <c r="ELZ70" s="217"/>
      <c r="EMC70" s="201"/>
      <c r="EMD70" s="217"/>
      <c r="EMG70" s="201"/>
      <c r="EMH70" s="217"/>
      <c r="EMK70" s="201"/>
      <c r="EML70" s="217"/>
      <c r="EMO70" s="201"/>
      <c r="EMP70" s="217"/>
      <c r="EMS70" s="201"/>
      <c r="EMT70" s="217"/>
      <c r="EMW70" s="201"/>
      <c r="EMX70" s="217"/>
      <c r="ENA70" s="201"/>
      <c r="ENB70" s="217"/>
      <c r="ENE70" s="201"/>
      <c r="ENF70" s="217"/>
      <c r="ENI70" s="201"/>
      <c r="ENJ70" s="217"/>
      <c r="ENM70" s="201"/>
      <c r="ENN70" s="217"/>
      <c r="ENQ70" s="201"/>
      <c r="ENR70" s="217"/>
      <c r="ENU70" s="201"/>
      <c r="ENV70" s="217"/>
      <c r="ENY70" s="201"/>
      <c r="ENZ70" s="217"/>
      <c r="EOC70" s="201"/>
      <c r="EOD70" s="217"/>
      <c r="EOG70" s="201"/>
      <c r="EOH70" s="217"/>
      <c r="EOK70" s="201"/>
      <c r="EOL70" s="217"/>
      <c r="EOO70" s="201"/>
      <c r="EOP70" s="217"/>
      <c r="EOS70" s="201"/>
      <c r="EOT70" s="217"/>
      <c r="EOW70" s="201"/>
      <c r="EOX70" s="217"/>
      <c r="EPA70" s="201"/>
      <c r="EPB70" s="217"/>
      <c r="EPE70" s="201"/>
      <c r="EPF70" s="217"/>
      <c r="EPI70" s="201"/>
      <c r="EPJ70" s="217"/>
      <c r="EPM70" s="201"/>
      <c r="EPN70" s="217"/>
      <c r="EPQ70" s="201"/>
      <c r="EPR70" s="217"/>
      <c r="EPU70" s="201"/>
      <c r="EPV70" s="217"/>
      <c r="EPY70" s="201"/>
      <c r="EPZ70" s="217"/>
      <c r="EQC70" s="201"/>
      <c r="EQD70" s="217"/>
      <c r="EQG70" s="201"/>
      <c r="EQH70" s="217"/>
      <c r="EQK70" s="201"/>
      <c r="EQL70" s="217"/>
      <c r="EQO70" s="201"/>
      <c r="EQP70" s="217"/>
      <c r="EQS70" s="201"/>
      <c r="EQT70" s="217"/>
      <c r="EQW70" s="201"/>
      <c r="EQX70" s="217"/>
      <c r="ERA70" s="201"/>
      <c r="ERB70" s="217"/>
      <c r="ERE70" s="201"/>
      <c r="ERF70" s="217"/>
      <c r="ERI70" s="201"/>
      <c r="ERJ70" s="217"/>
      <c r="ERM70" s="201"/>
      <c r="ERN70" s="217"/>
      <c r="ERQ70" s="201"/>
      <c r="ERR70" s="217"/>
      <c r="ERU70" s="201"/>
      <c r="ERV70" s="217"/>
      <c r="ERY70" s="201"/>
      <c r="ERZ70" s="217"/>
      <c r="ESC70" s="201"/>
      <c r="ESD70" s="217"/>
      <c r="ESG70" s="201"/>
      <c r="ESH70" s="217"/>
      <c r="ESK70" s="201"/>
      <c r="ESL70" s="217"/>
      <c r="ESO70" s="201"/>
      <c r="ESP70" s="217"/>
      <c r="ESS70" s="201"/>
      <c r="EST70" s="217"/>
      <c r="ESW70" s="201"/>
      <c r="ESX70" s="217"/>
      <c r="ETA70" s="201"/>
      <c r="ETB70" s="217"/>
      <c r="ETE70" s="201"/>
      <c r="ETF70" s="217"/>
      <c r="ETI70" s="201"/>
      <c r="ETJ70" s="217"/>
      <c r="ETM70" s="201"/>
      <c r="ETN70" s="217"/>
      <c r="ETQ70" s="201"/>
      <c r="ETR70" s="217"/>
      <c r="ETU70" s="201"/>
      <c r="ETV70" s="217"/>
      <c r="ETY70" s="201"/>
      <c r="ETZ70" s="217"/>
      <c r="EUC70" s="201"/>
      <c r="EUD70" s="217"/>
      <c r="EUG70" s="201"/>
      <c r="EUH70" s="217"/>
      <c r="EUK70" s="201"/>
      <c r="EUL70" s="217"/>
      <c r="EUO70" s="201"/>
      <c r="EUP70" s="217"/>
      <c r="EUS70" s="201"/>
      <c r="EUT70" s="217"/>
      <c r="EUW70" s="201"/>
      <c r="EUX70" s="217"/>
      <c r="EVA70" s="201"/>
      <c r="EVB70" s="217"/>
      <c r="EVE70" s="201"/>
      <c r="EVF70" s="217"/>
      <c r="EVI70" s="201"/>
      <c r="EVJ70" s="217"/>
      <c r="EVM70" s="201"/>
      <c r="EVN70" s="217"/>
      <c r="EVQ70" s="201"/>
      <c r="EVR70" s="217"/>
      <c r="EVU70" s="201"/>
      <c r="EVV70" s="217"/>
      <c r="EVY70" s="201"/>
      <c r="EVZ70" s="217"/>
      <c r="EWC70" s="201"/>
      <c r="EWD70" s="217"/>
      <c r="EWG70" s="201"/>
      <c r="EWH70" s="217"/>
      <c r="EWK70" s="201"/>
      <c r="EWL70" s="217"/>
      <c r="EWO70" s="201"/>
      <c r="EWP70" s="217"/>
      <c r="EWS70" s="201"/>
      <c r="EWT70" s="217"/>
      <c r="EWW70" s="201"/>
      <c r="EWX70" s="217"/>
      <c r="EXA70" s="201"/>
      <c r="EXB70" s="217"/>
      <c r="EXE70" s="201"/>
      <c r="EXF70" s="217"/>
      <c r="EXI70" s="201"/>
      <c r="EXJ70" s="217"/>
      <c r="EXM70" s="201"/>
      <c r="EXN70" s="217"/>
      <c r="EXQ70" s="201"/>
      <c r="EXR70" s="217"/>
      <c r="EXU70" s="201"/>
      <c r="EXV70" s="217"/>
      <c r="EXY70" s="201"/>
      <c r="EXZ70" s="217"/>
      <c r="EYC70" s="201"/>
      <c r="EYD70" s="217"/>
      <c r="EYG70" s="201"/>
      <c r="EYH70" s="217"/>
      <c r="EYK70" s="201"/>
      <c r="EYL70" s="217"/>
      <c r="EYO70" s="201"/>
      <c r="EYP70" s="217"/>
      <c r="EYS70" s="201"/>
      <c r="EYT70" s="217"/>
      <c r="EYW70" s="201"/>
      <c r="EYX70" s="217"/>
      <c r="EZA70" s="201"/>
      <c r="EZB70" s="217"/>
      <c r="EZE70" s="201"/>
      <c r="EZF70" s="217"/>
      <c r="EZI70" s="201"/>
      <c r="EZJ70" s="217"/>
      <c r="EZM70" s="201"/>
      <c r="EZN70" s="217"/>
      <c r="EZQ70" s="201"/>
      <c r="EZR70" s="217"/>
      <c r="EZU70" s="201"/>
      <c r="EZV70" s="217"/>
      <c r="EZY70" s="201"/>
      <c r="EZZ70" s="217"/>
      <c r="FAC70" s="201"/>
      <c r="FAD70" s="217"/>
      <c r="FAG70" s="201"/>
      <c r="FAH70" s="217"/>
      <c r="FAK70" s="201"/>
      <c r="FAL70" s="217"/>
      <c r="FAO70" s="201"/>
      <c r="FAP70" s="217"/>
      <c r="FAS70" s="201"/>
      <c r="FAT70" s="217"/>
      <c r="FAW70" s="201"/>
      <c r="FAX70" s="217"/>
      <c r="FBA70" s="201"/>
      <c r="FBB70" s="217"/>
      <c r="FBE70" s="201"/>
      <c r="FBF70" s="217"/>
      <c r="FBI70" s="201"/>
      <c r="FBJ70" s="217"/>
      <c r="FBM70" s="201"/>
      <c r="FBN70" s="217"/>
      <c r="FBQ70" s="201"/>
      <c r="FBR70" s="217"/>
      <c r="FBU70" s="201"/>
      <c r="FBV70" s="217"/>
      <c r="FBY70" s="201"/>
      <c r="FBZ70" s="217"/>
      <c r="FCC70" s="201"/>
      <c r="FCD70" s="217"/>
      <c r="FCG70" s="201"/>
      <c r="FCH70" s="217"/>
      <c r="FCK70" s="201"/>
      <c r="FCL70" s="217"/>
      <c r="FCO70" s="201"/>
      <c r="FCP70" s="217"/>
      <c r="FCS70" s="201"/>
      <c r="FCT70" s="217"/>
      <c r="FCW70" s="201"/>
      <c r="FCX70" s="217"/>
      <c r="FDA70" s="201"/>
      <c r="FDB70" s="217"/>
      <c r="FDE70" s="201"/>
      <c r="FDF70" s="217"/>
      <c r="FDI70" s="201"/>
      <c r="FDJ70" s="217"/>
      <c r="FDM70" s="201"/>
      <c r="FDN70" s="217"/>
      <c r="FDQ70" s="201"/>
      <c r="FDR70" s="217"/>
      <c r="FDU70" s="201"/>
      <c r="FDV70" s="217"/>
      <c r="FDY70" s="201"/>
      <c r="FDZ70" s="217"/>
      <c r="FEC70" s="201"/>
      <c r="FED70" s="217"/>
      <c r="FEG70" s="201"/>
      <c r="FEH70" s="217"/>
      <c r="FEK70" s="201"/>
      <c r="FEL70" s="217"/>
      <c r="FEO70" s="201"/>
      <c r="FEP70" s="217"/>
      <c r="FES70" s="201"/>
      <c r="FET70" s="217"/>
      <c r="FEW70" s="201"/>
      <c r="FEX70" s="217"/>
      <c r="FFA70" s="201"/>
      <c r="FFB70" s="217"/>
      <c r="FFE70" s="201"/>
      <c r="FFF70" s="217"/>
      <c r="FFI70" s="201"/>
      <c r="FFJ70" s="217"/>
      <c r="FFM70" s="201"/>
      <c r="FFN70" s="217"/>
      <c r="FFQ70" s="201"/>
      <c r="FFR70" s="217"/>
      <c r="FFU70" s="201"/>
      <c r="FFV70" s="217"/>
      <c r="FFY70" s="201"/>
      <c r="FFZ70" s="217"/>
      <c r="FGC70" s="201"/>
      <c r="FGD70" s="217"/>
      <c r="FGG70" s="201"/>
      <c r="FGH70" s="217"/>
      <c r="FGK70" s="201"/>
      <c r="FGL70" s="217"/>
      <c r="FGO70" s="201"/>
      <c r="FGP70" s="217"/>
      <c r="FGS70" s="201"/>
      <c r="FGT70" s="217"/>
      <c r="FGW70" s="201"/>
      <c r="FGX70" s="217"/>
      <c r="FHA70" s="201"/>
      <c r="FHB70" s="217"/>
      <c r="FHE70" s="201"/>
      <c r="FHF70" s="217"/>
      <c r="FHI70" s="201"/>
      <c r="FHJ70" s="217"/>
      <c r="FHM70" s="201"/>
      <c r="FHN70" s="217"/>
      <c r="FHQ70" s="201"/>
      <c r="FHR70" s="217"/>
      <c r="FHU70" s="201"/>
      <c r="FHV70" s="217"/>
      <c r="FHY70" s="201"/>
      <c r="FHZ70" s="217"/>
      <c r="FIC70" s="201"/>
      <c r="FID70" s="217"/>
      <c r="FIG70" s="201"/>
      <c r="FIH70" s="217"/>
      <c r="FIK70" s="201"/>
      <c r="FIL70" s="217"/>
      <c r="FIO70" s="201"/>
      <c r="FIP70" s="217"/>
      <c r="FIS70" s="201"/>
      <c r="FIT70" s="217"/>
      <c r="FIW70" s="201"/>
      <c r="FIX70" s="217"/>
      <c r="FJA70" s="201"/>
      <c r="FJB70" s="217"/>
      <c r="FJE70" s="201"/>
      <c r="FJF70" s="217"/>
      <c r="FJI70" s="201"/>
      <c r="FJJ70" s="217"/>
      <c r="FJM70" s="201"/>
      <c r="FJN70" s="217"/>
      <c r="FJQ70" s="201"/>
      <c r="FJR70" s="217"/>
      <c r="FJU70" s="201"/>
      <c r="FJV70" s="217"/>
      <c r="FJY70" s="201"/>
      <c r="FJZ70" s="217"/>
      <c r="FKC70" s="201"/>
      <c r="FKD70" s="217"/>
      <c r="FKG70" s="201"/>
      <c r="FKH70" s="217"/>
      <c r="FKK70" s="201"/>
      <c r="FKL70" s="217"/>
      <c r="FKO70" s="201"/>
      <c r="FKP70" s="217"/>
      <c r="FKS70" s="201"/>
      <c r="FKT70" s="217"/>
      <c r="FKW70" s="201"/>
      <c r="FKX70" s="217"/>
      <c r="FLA70" s="201"/>
      <c r="FLB70" s="217"/>
      <c r="FLE70" s="201"/>
      <c r="FLF70" s="217"/>
      <c r="FLI70" s="201"/>
      <c r="FLJ70" s="217"/>
      <c r="FLM70" s="201"/>
      <c r="FLN70" s="217"/>
      <c r="FLQ70" s="201"/>
      <c r="FLR70" s="217"/>
      <c r="FLU70" s="201"/>
      <c r="FLV70" s="217"/>
      <c r="FLY70" s="201"/>
      <c r="FLZ70" s="217"/>
      <c r="FMC70" s="201"/>
      <c r="FMD70" s="217"/>
      <c r="FMG70" s="201"/>
      <c r="FMH70" s="217"/>
      <c r="FMK70" s="201"/>
      <c r="FML70" s="217"/>
      <c r="FMO70" s="201"/>
      <c r="FMP70" s="217"/>
      <c r="FMS70" s="201"/>
      <c r="FMT70" s="217"/>
      <c r="FMW70" s="201"/>
      <c r="FMX70" s="217"/>
      <c r="FNA70" s="201"/>
      <c r="FNB70" s="217"/>
      <c r="FNE70" s="201"/>
      <c r="FNF70" s="217"/>
      <c r="FNI70" s="201"/>
      <c r="FNJ70" s="217"/>
      <c r="FNM70" s="201"/>
      <c r="FNN70" s="217"/>
      <c r="FNQ70" s="201"/>
      <c r="FNR70" s="217"/>
      <c r="FNU70" s="201"/>
      <c r="FNV70" s="217"/>
      <c r="FNY70" s="201"/>
      <c r="FNZ70" s="217"/>
      <c r="FOC70" s="201"/>
      <c r="FOD70" s="217"/>
      <c r="FOG70" s="201"/>
      <c r="FOH70" s="217"/>
      <c r="FOK70" s="201"/>
      <c r="FOL70" s="217"/>
      <c r="FOO70" s="201"/>
      <c r="FOP70" s="217"/>
      <c r="FOS70" s="201"/>
      <c r="FOT70" s="217"/>
      <c r="FOW70" s="201"/>
      <c r="FOX70" s="217"/>
      <c r="FPA70" s="201"/>
      <c r="FPB70" s="217"/>
      <c r="FPE70" s="201"/>
      <c r="FPF70" s="217"/>
      <c r="FPI70" s="201"/>
      <c r="FPJ70" s="217"/>
      <c r="FPM70" s="201"/>
      <c r="FPN70" s="217"/>
      <c r="FPQ70" s="201"/>
      <c r="FPR70" s="217"/>
      <c r="FPU70" s="201"/>
      <c r="FPV70" s="217"/>
      <c r="FPY70" s="201"/>
      <c r="FPZ70" s="217"/>
      <c r="FQC70" s="201"/>
      <c r="FQD70" s="217"/>
      <c r="FQG70" s="201"/>
      <c r="FQH70" s="217"/>
      <c r="FQK70" s="201"/>
      <c r="FQL70" s="217"/>
      <c r="FQO70" s="201"/>
      <c r="FQP70" s="217"/>
      <c r="FQS70" s="201"/>
      <c r="FQT70" s="217"/>
      <c r="FQW70" s="201"/>
      <c r="FQX70" s="217"/>
      <c r="FRA70" s="201"/>
      <c r="FRB70" s="217"/>
      <c r="FRE70" s="201"/>
      <c r="FRF70" s="217"/>
      <c r="FRI70" s="201"/>
      <c r="FRJ70" s="217"/>
      <c r="FRM70" s="201"/>
      <c r="FRN70" s="217"/>
      <c r="FRQ70" s="201"/>
      <c r="FRR70" s="217"/>
      <c r="FRU70" s="201"/>
      <c r="FRV70" s="217"/>
      <c r="FRY70" s="201"/>
      <c r="FRZ70" s="217"/>
      <c r="FSC70" s="201"/>
      <c r="FSD70" s="217"/>
      <c r="FSG70" s="201"/>
      <c r="FSH70" s="217"/>
      <c r="FSK70" s="201"/>
      <c r="FSL70" s="217"/>
      <c r="FSO70" s="201"/>
      <c r="FSP70" s="217"/>
      <c r="FSS70" s="201"/>
      <c r="FST70" s="217"/>
      <c r="FSW70" s="201"/>
      <c r="FSX70" s="217"/>
      <c r="FTA70" s="201"/>
      <c r="FTB70" s="217"/>
      <c r="FTE70" s="201"/>
      <c r="FTF70" s="217"/>
      <c r="FTI70" s="201"/>
      <c r="FTJ70" s="217"/>
      <c r="FTM70" s="201"/>
      <c r="FTN70" s="217"/>
      <c r="FTQ70" s="201"/>
      <c r="FTR70" s="217"/>
      <c r="FTU70" s="201"/>
      <c r="FTV70" s="217"/>
      <c r="FTY70" s="201"/>
      <c r="FTZ70" s="217"/>
      <c r="FUC70" s="201"/>
      <c r="FUD70" s="217"/>
      <c r="FUG70" s="201"/>
      <c r="FUH70" s="217"/>
      <c r="FUK70" s="201"/>
      <c r="FUL70" s="217"/>
      <c r="FUO70" s="201"/>
      <c r="FUP70" s="217"/>
      <c r="FUS70" s="201"/>
      <c r="FUT70" s="217"/>
      <c r="FUW70" s="201"/>
      <c r="FUX70" s="217"/>
      <c r="FVA70" s="201"/>
      <c r="FVB70" s="217"/>
      <c r="FVE70" s="201"/>
      <c r="FVF70" s="217"/>
      <c r="FVI70" s="201"/>
      <c r="FVJ70" s="217"/>
      <c r="FVM70" s="201"/>
      <c r="FVN70" s="217"/>
      <c r="FVQ70" s="201"/>
      <c r="FVR70" s="217"/>
      <c r="FVU70" s="201"/>
      <c r="FVV70" s="217"/>
      <c r="FVY70" s="201"/>
      <c r="FVZ70" s="217"/>
      <c r="FWC70" s="201"/>
      <c r="FWD70" s="217"/>
      <c r="FWG70" s="201"/>
      <c r="FWH70" s="217"/>
      <c r="FWK70" s="201"/>
      <c r="FWL70" s="217"/>
      <c r="FWO70" s="201"/>
      <c r="FWP70" s="217"/>
      <c r="FWS70" s="201"/>
      <c r="FWT70" s="217"/>
      <c r="FWW70" s="201"/>
      <c r="FWX70" s="217"/>
      <c r="FXA70" s="201"/>
      <c r="FXB70" s="217"/>
      <c r="FXE70" s="201"/>
      <c r="FXF70" s="217"/>
      <c r="FXI70" s="201"/>
      <c r="FXJ70" s="217"/>
      <c r="FXM70" s="201"/>
      <c r="FXN70" s="217"/>
      <c r="FXQ70" s="201"/>
      <c r="FXR70" s="217"/>
      <c r="FXU70" s="201"/>
      <c r="FXV70" s="217"/>
      <c r="FXY70" s="201"/>
      <c r="FXZ70" s="217"/>
      <c r="FYC70" s="201"/>
      <c r="FYD70" s="217"/>
      <c r="FYG70" s="201"/>
      <c r="FYH70" s="217"/>
      <c r="FYK70" s="201"/>
      <c r="FYL70" s="217"/>
      <c r="FYO70" s="201"/>
      <c r="FYP70" s="217"/>
      <c r="FYS70" s="201"/>
      <c r="FYT70" s="217"/>
      <c r="FYW70" s="201"/>
      <c r="FYX70" s="217"/>
      <c r="FZA70" s="201"/>
      <c r="FZB70" s="217"/>
      <c r="FZE70" s="201"/>
      <c r="FZF70" s="217"/>
      <c r="FZI70" s="201"/>
      <c r="FZJ70" s="217"/>
      <c r="FZM70" s="201"/>
      <c r="FZN70" s="217"/>
      <c r="FZQ70" s="201"/>
      <c r="FZR70" s="217"/>
      <c r="FZU70" s="201"/>
      <c r="FZV70" s="217"/>
      <c r="FZY70" s="201"/>
      <c r="FZZ70" s="217"/>
      <c r="GAC70" s="201"/>
      <c r="GAD70" s="217"/>
      <c r="GAG70" s="201"/>
      <c r="GAH70" s="217"/>
      <c r="GAK70" s="201"/>
      <c r="GAL70" s="217"/>
      <c r="GAO70" s="201"/>
      <c r="GAP70" s="217"/>
      <c r="GAS70" s="201"/>
      <c r="GAT70" s="217"/>
      <c r="GAW70" s="201"/>
      <c r="GAX70" s="217"/>
      <c r="GBA70" s="201"/>
      <c r="GBB70" s="217"/>
      <c r="GBE70" s="201"/>
      <c r="GBF70" s="217"/>
      <c r="GBI70" s="201"/>
      <c r="GBJ70" s="217"/>
      <c r="GBM70" s="201"/>
      <c r="GBN70" s="217"/>
      <c r="GBQ70" s="201"/>
      <c r="GBR70" s="217"/>
      <c r="GBU70" s="201"/>
      <c r="GBV70" s="217"/>
      <c r="GBY70" s="201"/>
      <c r="GBZ70" s="217"/>
      <c r="GCC70" s="201"/>
      <c r="GCD70" s="217"/>
      <c r="GCG70" s="201"/>
      <c r="GCH70" s="217"/>
      <c r="GCK70" s="201"/>
      <c r="GCL70" s="217"/>
      <c r="GCO70" s="201"/>
      <c r="GCP70" s="217"/>
      <c r="GCS70" s="201"/>
      <c r="GCT70" s="217"/>
      <c r="GCW70" s="201"/>
      <c r="GCX70" s="217"/>
      <c r="GDA70" s="201"/>
      <c r="GDB70" s="217"/>
      <c r="GDE70" s="201"/>
      <c r="GDF70" s="217"/>
      <c r="GDI70" s="201"/>
      <c r="GDJ70" s="217"/>
      <c r="GDM70" s="201"/>
      <c r="GDN70" s="217"/>
      <c r="GDQ70" s="201"/>
      <c r="GDR70" s="217"/>
      <c r="GDU70" s="201"/>
      <c r="GDV70" s="217"/>
      <c r="GDY70" s="201"/>
      <c r="GDZ70" s="217"/>
      <c r="GEC70" s="201"/>
      <c r="GED70" s="217"/>
      <c r="GEG70" s="201"/>
      <c r="GEH70" s="217"/>
      <c r="GEK70" s="201"/>
      <c r="GEL70" s="217"/>
      <c r="GEO70" s="201"/>
      <c r="GEP70" s="217"/>
      <c r="GES70" s="201"/>
      <c r="GET70" s="217"/>
      <c r="GEW70" s="201"/>
      <c r="GEX70" s="217"/>
      <c r="GFA70" s="201"/>
      <c r="GFB70" s="217"/>
      <c r="GFE70" s="201"/>
      <c r="GFF70" s="217"/>
      <c r="GFI70" s="201"/>
      <c r="GFJ70" s="217"/>
      <c r="GFM70" s="201"/>
      <c r="GFN70" s="217"/>
      <c r="GFQ70" s="201"/>
      <c r="GFR70" s="217"/>
      <c r="GFU70" s="201"/>
      <c r="GFV70" s="217"/>
      <c r="GFY70" s="201"/>
      <c r="GFZ70" s="217"/>
      <c r="GGC70" s="201"/>
      <c r="GGD70" s="217"/>
      <c r="GGG70" s="201"/>
      <c r="GGH70" s="217"/>
      <c r="GGK70" s="201"/>
      <c r="GGL70" s="217"/>
      <c r="GGO70" s="201"/>
      <c r="GGP70" s="217"/>
      <c r="GGS70" s="201"/>
      <c r="GGT70" s="217"/>
      <c r="GGW70" s="201"/>
      <c r="GGX70" s="217"/>
      <c r="GHA70" s="201"/>
      <c r="GHB70" s="217"/>
      <c r="GHE70" s="201"/>
      <c r="GHF70" s="217"/>
      <c r="GHI70" s="201"/>
      <c r="GHJ70" s="217"/>
      <c r="GHM70" s="201"/>
      <c r="GHN70" s="217"/>
      <c r="GHQ70" s="201"/>
      <c r="GHR70" s="217"/>
      <c r="GHU70" s="201"/>
      <c r="GHV70" s="217"/>
      <c r="GHY70" s="201"/>
      <c r="GHZ70" s="217"/>
      <c r="GIC70" s="201"/>
      <c r="GID70" s="217"/>
      <c r="GIG70" s="201"/>
      <c r="GIH70" s="217"/>
      <c r="GIK70" s="201"/>
      <c r="GIL70" s="217"/>
      <c r="GIO70" s="201"/>
      <c r="GIP70" s="217"/>
      <c r="GIS70" s="201"/>
      <c r="GIT70" s="217"/>
      <c r="GIW70" s="201"/>
      <c r="GIX70" s="217"/>
      <c r="GJA70" s="201"/>
      <c r="GJB70" s="217"/>
      <c r="GJE70" s="201"/>
      <c r="GJF70" s="217"/>
      <c r="GJI70" s="201"/>
      <c r="GJJ70" s="217"/>
      <c r="GJM70" s="201"/>
      <c r="GJN70" s="217"/>
      <c r="GJQ70" s="201"/>
      <c r="GJR70" s="217"/>
      <c r="GJU70" s="201"/>
      <c r="GJV70" s="217"/>
      <c r="GJY70" s="201"/>
      <c r="GJZ70" s="217"/>
      <c r="GKC70" s="201"/>
      <c r="GKD70" s="217"/>
      <c r="GKG70" s="201"/>
      <c r="GKH70" s="217"/>
      <c r="GKK70" s="201"/>
      <c r="GKL70" s="217"/>
      <c r="GKO70" s="201"/>
      <c r="GKP70" s="217"/>
      <c r="GKS70" s="201"/>
      <c r="GKT70" s="217"/>
      <c r="GKW70" s="201"/>
      <c r="GKX70" s="217"/>
      <c r="GLA70" s="201"/>
      <c r="GLB70" s="217"/>
      <c r="GLE70" s="201"/>
      <c r="GLF70" s="217"/>
      <c r="GLI70" s="201"/>
      <c r="GLJ70" s="217"/>
      <c r="GLM70" s="201"/>
      <c r="GLN70" s="217"/>
      <c r="GLQ70" s="201"/>
      <c r="GLR70" s="217"/>
      <c r="GLU70" s="201"/>
      <c r="GLV70" s="217"/>
      <c r="GLY70" s="201"/>
      <c r="GLZ70" s="217"/>
      <c r="GMC70" s="201"/>
      <c r="GMD70" s="217"/>
      <c r="GMG70" s="201"/>
      <c r="GMH70" s="217"/>
      <c r="GMK70" s="201"/>
      <c r="GML70" s="217"/>
      <c r="GMO70" s="201"/>
      <c r="GMP70" s="217"/>
      <c r="GMS70" s="201"/>
      <c r="GMT70" s="217"/>
      <c r="GMW70" s="201"/>
      <c r="GMX70" s="217"/>
      <c r="GNA70" s="201"/>
      <c r="GNB70" s="217"/>
      <c r="GNE70" s="201"/>
      <c r="GNF70" s="217"/>
      <c r="GNI70" s="201"/>
      <c r="GNJ70" s="217"/>
      <c r="GNM70" s="201"/>
      <c r="GNN70" s="217"/>
      <c r="GNQ70" s="201"/>
      <c r="GNR70" s="217"/>
      <c r="GNU70" s="201"/>
      <c r="GNV70" s="217"/>
      <c r="GNY70" s="201"/>
      <c r="GNZ70" s="217"/>
      <c r="GOC70" s="201"/>
      <c r="GOD70" s="217"/>
      <c r="GOG70" s="201"/>
      <c r="GOH70" s="217"/>
      <c r="GOK70" s="201"/>
      <c r="GOL70" s="217"/>
      <c r="GOO70" s="201"/>
      <c r="GOP70" s="217"/>
      <c r="GOS70" s="201"/>
      <c r="GOT70" s="217"/>
      <c r="GOW70" s="201"/>
      <c r="GOX70" s="217"/>
      <c r="GPA70" s="201"/>
      <c r="GPB70" s="217"/>
      <c r="GPE70" s="201"/>
      <c r="GPF70" s="217"/>
      <c r="GPI70" s="201"/>
      <c r="GPJ70" s="217"/>
      <c r="GPM70" s="201"/>
      <c r="GPN70" s="217"/>
      <c r="GPQ70" s="201"/>
      <c r="GPR70" s="217"/>
      <c r="GPU70" s="201"/>
      <c r="GPV70" s="217"/>
      <c r="GPY70" s="201"/>
      <c r="GPZ70" s="217"/>
      <c r="GQC70" s="201"/>
      <c r="GQD70" s="217"/>
      <c r="GQG70" s="201"/>
      <c r="GQH70" s="217"/>
      <c r="GQK70" s="201"/>
      <c r="GQL70" s="217"/>
      <c r="GQO70" s="201"/>
      <c r="GQP70" s="217"/>
      <c r="GQS70" s="201"/>
      <c r="GQT70" s="217"/>
      <c r="GQW70" s="201"/>
      <c r="GQX70" s="217"/>
      <c r="GRA70" s="201"/>
      <c r="GRB70" s="217"/>
      <c r="GRE70" s="201"/>
      <c r="GRF70" s="217"/>
      <c r="GRI70" s="201"/>
      <c r="GRJ70" s="217"/>
      <c r="GRM70" s="201"/>
      <c r="GRN70" s="217"/>
      <c r="GRQ70" s="201"/>
      <c r="GRR70" s="217"/>
      <c r="GRU70" s="201"/>
      <c r="GRV70" s="217"/>
      <c r="GRY70" s="201"/>
      <c r="GRZ70" s="217"/>
      <c r="GSC70" s="201"/>
      <c r="GSD70" s="217"/>
      <c r="GSG70" s="201"/>
      <c r="GSH70" s="217"/>
      <c r="GSK70" s="201"/>
      <c r="GSL70" s="217"/>
      <c r="GSO70" s="201"/>
      <c r="GSP70" s="217"/>
      <c r="GSS70" s="201"/>
      <c r="GST70" s="217"/>
      <c r="GSW70" s="201"/>
      <c r="GSX70" s="217"/>
      <c r="GTA70" s="201"/>
      <c r="GTB70" s="217"/>
      <c r="GTE70" s="201"/>
      <c r="GTF70" s="217"/>
      <c r="GTI70" s="201"/>
      <c r="GTJ70" s="217"/>
      <c r="GTM70" s="201"/>
      <c r="GTN70" s="217"/>
      <c r="GTQ70" s="201"/>
      <c r="GTR70" s="217"/>
      <c r="GTU70" s="201"/>
      <c r="GTV70" s="217"/>
      <c r="GTY70" s="201"/>
      <c r="GTZ70" s="217"/>
      <c r="GUC70" s="201"/>
      <c r="GUD70" s="217"/>
      <c r="GUG70" s="201"/>
      <c r="GUH70" s="217"/>
      <c r="GUK70" s="201"/>
      <c r="GUL70" s="217"/>
      <c r="GUO70" s="201"/>
      <c r="GUP70" s="217"/>
      <c r="GUS70" s="201"/>
      <c r="GUT70" s="217"/>
      <c r="GUW70" s="201"/>
      <c r="GUX70" s="217"/>
      <c r="GVA70" s="201"/>
      <c r="GVB70" s="217"/>
      <c r="GVE70" s="201"/>
      <c r="GVF70" s="217"/>
      <c r="GVI70" s="201"/>
      <c r="GVJ70" s="217"/>
      <c r="GVM70" s="201"/>
      <c r="GVN70" s="217"/>
      <c r="GVQ70" s="201"/>
      <c r="GVR70" s="217"/>
      <c r="GVU70" s="201"/>
      <c r="GVV70" s="217"/>
      <c r="GVY70" s="201"/>
      <c r="GVZ70" s="217"/>
      <c r="GWC70" s="201"/>
      <c r="GWD70" s="217"/>
      <c r="GWG70" s="201"/>
      <c r="GWH70" s="217"/>
      <c r="GWK70" s="201"/>
      <c r="GWL70" s="217"/>
      <c r="GWO70" s="201"/>
      <c r="GWP70" s="217"/>
      <c r="GWS70" s="201"/>
      <c r="GWT70" s="217"/>
      <c r="GWW70" s="201"/>
      <c r="GWX70" s="217"/>
      <c r="GXA70" s="201"/>
      <c r="GXB70" s="217"/>
      <c r="GXE70" s="201"/>
      <c r="GXF70" s="217"/>
      <c r="GXI70" s="201"/>
      <c r="GXJ70" s="217"/>
      <c r="GXM70" s="201"/>
      <c r="GXN70" s="217"/>
      <c r="GXQ70" s="201"/>
      <c r="GXR70" s="217"/>
      <c r="GXU70" s="201"/>
      <c r="GXV70" s="217"/>
      <c r="GXY70" s="201"/>
      <c r="GXZ70" s="217"/>
      <c r="GYC70" s="201"/>
      <c r="GYD70" s="217"/>
      <c r="GYG70" s="201"/>
      <c r="GYH70" s="217"/>
      <c r="GYK70" s="201"/>
      <c r="GYL70" s="217"/>
      <c r="GYO70" s="201"/>
      <c r="GYP70" s="217"/>
      <c r="GYS70" s="201"/>
      <c r="GYT70" s="217"/>
      <c r="GYW70" s="201"/>
      <c r="GYX70" s="217"/>
      <c r="GZA70" s="201"/>
      <c r="GZB70" s="217"/>
      <c r="GZE70" s="201"/>
      <c r="GZF70" s="217"/>
      <c r="GZI70" s="201"/>
      <c r="GZJ70" s="217"/>
      <c r="GZM70" s="201"/>
      <c r="GZN70" s="217"/>
      <c r="GZQ70" s="201"/>
      <c r="GZR70" s="217"/>
      <c r="GZU70" s="201"/>
      <c r="GZV70" s="217"/>
      <c r="GZY70" s="201"/>
      <c r="GZZ70" s="217"/>
      <c r="HAC70" s="201"/>
      <c r="HAD70" s="217"/>
      <c r="HAG70" s="201"/>
      <c r="HAH70" s="217"/>
      <c r="HAK70" s="201"/>
      <c r="HAL70" s="217"/>
      <c r="HAO70" s="201"/>
      <c r="HAP70" s="217"/>
      <c r="HAS70" s="201"/>
      <c r="HAT70" s="217"/>
      <c r="HAW70" s="201"/>
      <c r="HAX70" s="217"/>
      <c r="HBA70" s="201"/>
      <c r="HBB70" s="217"/>
      <c r="HBE70" s="201"/>
      <c r="HBF70" s="217"/>
      <c r="HBI70" s="201"/>
      <c r="HBJ70" s="217"/>
      <c r="HBM70" s="201"/>
      <c r="HBN70" s="217"/>
      <c r="HBQ70" s="201"/>
      <c r="HBR70" s="217"/>
      <c r="HBU70" s="201"/>
      <c r="HBV70" s="217"/>
      <c r="HBY70" s="201"/>
      <c r="HBZ70" s="217"/>
      <c r="HCC70" s="201"/>
      <c r="HCD70" s="217"/>
      <c r="HCG70" s="201"/>
      <c r="HCH70" s="217"/>
      <c r="HCK70" s="201"/>
      <c r="HCL70" s="217"/>
      <c r="HCO70" s="201"/>
      <c r="HCP70" s="217"/>
      <c r="HCS70" s="201"/>
      <c r="HCT70" s="217"/>
      <c r="HCW70" s="201"/>
      <c r="HCX70" s="217"/>
      <c r="HDA70" s="201"/>
      <c r="HDB70" s="217"/>
      <c r="HDE70" s="201"/>
      <c r="HDF70" s="217"/>
      <c r="HDI70" s="201"/>
      <c r="HDJ70" s="217"/>
      <c r="HDM70" s="201"/>
      <c r="HDN70" s="217"/>
      <c r="HDQ70" s="201"/>
      <c r="HDR70" s="217"/>
      <c r="HDU70" s="201"/>
      <c r="HDV70" s="217"/>
      <c r="HDY70" s="201"/>
      <c r="HDZ70" s="217"/>
      <c r="HEC70" s="201"/>
      <c r="HED70" s="217"/>
      <c r="HEG70" s="201"/>
      <c r="HEH70" s="217"/>
      <c r="HEK70" s="201"/>
      <c r="HEL70" s="217"/>
      <c r="HEO70" s="201"/>
      <c r="HEP70" s="217"/>
      <c r="HES70" s="201"/>
      <c r="HET70" s="217"/>
      <c r="HEW70" s="201"/>
      <c r="HEX70" s="217"/>
      <c r="HFA70" s="201"/>
      <c r="HFB70" s="217"/>
      <c r="HFE70" s="201"/>
      <c r="HFF70" s="217"/>
      <c r="HFI70" s="201"/>
      <c r="HFJ70" s="217"/>
      <c r="HFM70" s="201"/>
      <c r="HFN70" s="217"/>
      <c r="HFQ70" s="201"/>
      <c r="HFR70" s="217"/>
      <c r="HFU70" s="201"/>
      <c r="HFV70" s="217"/>
      <c r="HFY70" s="201"/>
      <c r="HFZ70" s="217"/>
      <c r="HGC70" s="201"/>
      <c r="HGD70" s="217"/>
      <c r="HGG70" s="201"/>
      <c r="HGH70" s="217"/>
      <c r="HGK70" s="201"/>
      <c r="HGL70" s="217"/>
      <c r="HGO70" s="201"/>
      <c r="HGP70" s="217"/>
      <c r="HGS70" s="201"/>
      <c r="HGT70" s="217"/>
      <c r="HGW70" s="201"/>
      <c r="HGX70" s="217"/>
      <c r="HHA70" s="201"/>
      <c r="HHB70" s="217"/>
      <c r="HHE70" s="201"/>
      <c r="HHF70" s="217"/>
      <c r="HHI70" s="201"/>
      <c r="HHJ70" s="217"/>
      <c r="HHM70" s="201"/>
      <c r="HHN70" s="217"/>
      <c r="HHQ70" s="201"/>
      <c r="HHR70" s="217"/>
      <c r="HHU70" s="201"/>
      <c r="HHV70" s="217"/>
      <c r="HHY70" s="201"/>
      <c r="HHZ70" s="217"/>
      <c r="HIC70" s="201"/>
      <c r="HID70" s="217"/>
      <c r="HIG70" s="201"/>
      <c r="HIH70" s="217"/>
      <c r="HIK70" s="201"/>
      <c r="HIL70" s="217"/>
      <c r="HIO70" s="201"/>
      <c r="HIP70" s="217"/>
      <c r="HIS70" s="201"/>
      <c r="HIT70" s="217"/>
      <c r="HIW70" s="201"/>
      <c r="HIX70" s="217"/>
      <c r="HJA70" s="201"/>
      <c r="HJB70" s="217"/>
      <c r="HJE70" s="201"/>
      <c r="HJF70" s="217"/>
      <c r="HJI70" s="201"/>
      <c r="HJJ70" s="217"/>
      <c r="HJM70" s="201"/>
      <c r="HJN70" s="217"/>
      <c r="HJQ70" s="201"/>
      <c r="HJR70" s="217"/>
      <c r="HJU70" s="201"/>
      <c r="HJV70" s="217"/>
      <c r="HJY70" s="201"/>
      <c r="HJZ70" s="217"/>
      <c r="HKC70" s="201"/>
      <c r="HKD70" s="217"/>
      <c r="HKG70" s="201"/>
      <c r="HKH70" s="217"/>
      <c r="HKK70" s="201"/>
      <c r="HKL70" s="217"/>
      <c r="HKO70" s="201"/>
      <c r="HKP70" s="217"/>
      <c r="HKS70" s="201"/>
      <c r="HKT70" s="217"/>
      <c r="HKW70" s="201"/>
      <c r="HKX70" s="217"/>
      <c r="HLA70" s="201"/>
      <c r="HLB70" s="217"/>
      <c r="HLE70" s="201"/>
      <c r="HLF70" s="217"/>
      <c r="HLI70" s="201"/>
      <c r="HLJ70" s="217"/>
      <c r="HLM70" s="201"/>
      <c r="HLN70" s="217"/>
      <c r="HLQ70" s="201"/>
      <c r="HLR70" s="217"/>
      <c r="HLU70" s="201"/>
      <c r="HLV70" s="217"/>
      <c r="HLY70" s="201"/>
      <c r="HLZ70" s="217"/>
      <c r="HMC70" s="201"/>
      <c r="HMD70" s="217"/>
      <c r="HMG70" s="201"/>
      <c r="HMH70" s="217"/>
      <c r="HMK70" s="201"/>
      <c r="HML70" s="217"/>
      <c r="HMO70" s="201"/>
      <c r="HMP70" s="217"/>
      <c r="HMS70" s="201"/>
      <c r="HMT70" s="217"/>
      <c r="HMW70" s="201"/>
      <c r="HMX70" s="217"/>
      <c r="HNA70" s="201"/>
      <c r="HNB70" s="217"/>
      <c r="HNE70" s="201"/>
      <c r="HNF70" s="217"/>
      <c r="HNI70" s="201"/>
      <c r="HNJ70" s="217"/>
      <c r="HNM70" s="201"/>
      <c r="HNN70" s="217"/>
      <c r="HNQ70" s="201"/>
      <c r="HNR70" s="217"/>
      <c r="HNU70" s="201"/>
      <c r="HNV70" s="217"/>
      <c r="HNY70" s="201"/>
      <c r="HNZ70" s="217"/>
      <c r="HOC70" s="201"/>
      <c r="HOD70" s="217"/>
      <c r="HOG70" s="201"/>
      <c r="HOH70" s="217"/>
      <c r="HOK70" s="201"/>
      <c r="HOL70" s="217"/>
      <c r="HOO70" s="201"/>
      <c r="HOP70" s="217"/>
      <c r="HOS70" s="201"/>
      <c r="HOT70" s="217"/>
      <c r="HOW70" s="201"/>
      <c r="HOX70" s="217"/>
      <c r="HPA70" s="201"/>
      <c r="HPB70" s="217"/>
      <c r="HPE70" s="201"/>
      <c r="HPF70" s="217"/>
      <c r="HPI70" s="201"/>
      <c r="HPJ70" s="217"/>
      <c r="HPM70" s="201"/>
      <c r="HPN70" s="217"/>
      <c r="HPQ70" s="201"/>
      <c r="HPR70" s="217"/>
      <c r="HPU70" s="201"/>
      <c r="HPV70" s="217"/>
      <c r="HPY70" s="201"/>
      <c r="HPZ70" s="217"/>
      <c r="HQC70" s="201"/>
      <c r="HQD70" s="217"/>
      <c r="HQG70" s="201"/>
      <c r="HQH70" s="217"/>
      <c r="HQK70" s="201"/>
      <c r="HQL70" s="217"/>
      <c r="HQO70" s="201"/>
      <c r="HQP70" s="217"/>
      <c r="HQS70" s="201"/>
      <c r="HQT70" s="217"/>
      <c r="HQW70" s="201"/>
      <c r="HQX70" s="217"/>
      <c r="HRA70" s="201"/>
      <c r="HRB70" s="217"/>
      <c r="HRE70" s="201"/>
      <c r="HRF70" s="217"/>
      <c r="HRI70" s="201"/>
      <c r="HRJ70" s="217"/>
      <c r="HRM70" s="201"/>
      <c r="HRN70" s="217"/>
      <c r="HRQ70" s="201"/>
      <c r="HRR70" s="217"/>
      <c r="HRU70" s="201"/>
      <c r="HRV70" s="217"/>
      <c r="HRY70" s="201"/>
      <c r="HRZ70" s="217"/>
      <c r="HSC70" s="201"/>
      <c r="HSD70" s="217"/>
      <c r="HSG70" s="201"/>
      <c r="HSH70" s="217"/>
      <c r="HSK70" s="201"/>
      <c r="HSL70" s="217"/>
      <c r="HSO70" s="201"/>
      <c r="HSP70" s="217"/>
      <c r="HSS70" s="201"/>
      <c r="HST70" s="217"/>
      <c r="HSW70" s="201"/>
      <c r="HSX70" s="217"/>
      <c r="HTA70" s="201"/>
      <c r="HTB70" s="217"/>
      <c r="HTE70" s="201"/>
      <c r="HTF70" s="217"/>
      <c r="HTI70" s="201"/>
      <c r="HTJ70" s="217"/>
      <c r="HTM70" s="201"/>
      <c r="HTN70" s="217"/>
      <c r="HTQ70" s="201"/>
      <c r="HTR70" s="217"/>
      <c r="HTU70" s="201"/>
      <c r="HTV70" s="217"/>
      <c r="HTY70" s="201"/>
      <c r="HTZ70" s="217"/>
      <c r="HUC70" s="201"/>
      <c r="HUD70" s="217"/>
      <c r="HUG70" s="201"/>
      <c r="HUH70" s="217"/>
      <c r="HUK70" s="201"/>
      <c r="HUL70" s="217"/>
      <c r="HUO70" s="201"/>
      <c r="HUP70" s="217"/>
      <c r="HUS70" s="201"/>
      <c r="HUT70" s="217"/>
      <c r="HUW70" s="201"/>
      <c r="HUX70" s="217"/>
      <c r="HVA70" s="201"/>
      <c r="HVB70" s="217"/>
      <c r="HVE70" s="201"/>
      <c r="HVF70" s="217"/>
      <c r="HVI70" s="201"/>
      <c r="HVJ70" s="217"/>
      <c r="HVM70" s="201"/>
      <c r="HVN70" s="217"/>
      <c r="HVQ70" s="201"/>
      <c r="HVR70" s="217"/>
      <c r="HVU70" s="201"/>
      <c r="HVV70" s="217"/>
      <c r="HVY70" s="201"/>
      <c r="HVZ70" s="217"/>
      <c r="HWC70" s="201"/>
      <c r="HWD70" s="217"/>
      <c r="HWG70" s="201"/>
      <c r="HWH70" s="217"/>
      <c r="HWK70" s="201"/>
      <c r="HWL70" s="217"/>
      <c r="HWO70" s="201"/>
      <c r="HWP70" s="217"/>
      <c r="HWS70" s="201"/>
      <c r="HWT70" s="217"/>
      <c r="HWW70" s="201"/>
      <c r="HWX70" s="217"/>
      <c r="HXA70" s="201"/>
      <c r="HXB70" s="217"/>
      <c r="HXE70" s="201"/>
      <c r="HXF70" s="217"/>
      <c r="HXI70" s="201"/>
      <c r="HXJ70" s="217"/>
      <c r="HXM70" s="201"/>
      <c r="HXN70" s="217"/>
      <c r="HXQ70" s="201"/>
      <c r="HXR70" s="217"/>
      <c r="HXU70" s="201"/>
      <c r="HXV70" s="217"/>
      <c r="HXY70" s="201"/>
      <c r="HXZ70" s="217"/>
      <c r="HYC70" s="201"/>
      <c r="HYD70" s="217"/>
      <c r="HYG70" s="201"/>
      <c r="HYH70" s="217"/>
      <c r="HYK70" s="201"/>
      <c r="HYL70" s="217"/>
      <c r="HYO70" s="201"/>
      <c r="HYP70" s="217"/>
      <c r="HYS70" s="201"/>
      <c r="HYT70" s="217"/>
      <c r="HYW70" s="201"/>
      <c r="HYX70" s="217"/>
      <c r="HZA70" s="201"/>
      <c r="HZB70" s="217"/>
      <c r="HZE70" s="201"/>
      <c r="HZF70" s="217"/>
      <c r="HZI70" s="201"/>
      <c r="HZJ70" s="217"/>
      <c r="HZM70" s="201"/>
      <c r="HZN70" s="217"/>
      <c r="HZQ70" s="201"/>
      <c r="HZR70" s="217"/>
      <c r="HZU70" s="201"/>
      <c r="HZV70" s="217"/>
      <c r="HZY70" s="201"/>
      <c r="HZZ70" s="217"/>
      <c r="IAC70" s="201"/>
      <c r="IAD70" s="217"/>
      <c r="IAG70" s="201"/>
      <c r="IAH70" s="217"/>
      <c r="IAK70" s="201"/>
      <c r="IAL70" s="217"/>
      <c r="IAO70" s="201"/>
      <c r="IAP70" s="217"/>
      <c r="IAS70" s="201"/>
      <c r="IAT70" s="217"/>
      <c r="IAW70" s="201"/>
      <c r="IAX70" s="217"/>
      <c r="IBA70" s="201"/>
      <c r="IBB70" s="217"/>
      <c r="IBE70" s="201"/>
      <c r="IBF70" s="217"/>
      <c r="IBI70" s="201"/>
      <c r="IBJ70" s="217"/>
      <c r="IBM70" s="201"/>
      <c r="IBN70" s="217"/>
      <c r="IBQ70" s="201"/>
      <c r="IBR70" s="217"/>
      <c r="IBU70" s="201"/>
      <c r="IBV70" s="217"/>
      <c r="IBY70" s="201"/>
      <c r="IBZ70" s="217"/>
      <c r="ICC70" s="201"/>
      <c r="ICD70" s="217"/>
      <c r="ICG70" s="201"/>
      <c r="ICH70" s="217"/>
      <c r="ICK70" s="201"/>
      <c r="ICL70" s="217"/>
      <c r="ICO70" s="201"/>
      <c r="ICP70" s="217"/>
      <c r="ICS70" s="201"/>
      <c r="ICT70" s="217"/>
      <c r="ICW70" s="201"/>
      <c r="ICX70" s="217"/>
      <c r="IDA70" s="201"/>
      <c r="IDB70" s="217"/>
      <c r="IDE70" s="201"/>
      <c r="IDF70" s="217"/>
      <c r="IDI70" s="201"/>
      <c r="IDJ70" s="217"/>
      <c r="IDM70" s="201"/>
      <c r="IDN70" s="217"/>
      <c r="IDQ70" s="201"/>
      <c r="IDR70" s="217"/>
      <c r="IDU70" s="201"/>
      <c r="IDV70" s="217"/>
      <c r="IDY70" s="201"/>
      <c r="IDZ70" s="217"/>
      <c r="IEC70" s="201"/>
      <c r="IED70" s="217"/>
      <c r="IEG70" s="201"/>
      <c r="IEH70" s="217"/>
      <c r="IEK70" s="201"/>
      <c r="IEL70" s="217"/>
      <c r="IEO70" s="201"/>
      <c r="IEP70" s="217"/>
      <c r="IES70" s="201"/>
      <c r="IET70" s="217"/>
      <c r="IEW70" s="201"/>
      <c r="IEX70" s="217"/>
      <c r="IFA70" s="201"/>
      <c r="IFB70" s="217"/>
      <c r="IFE70" s="201"/>
      <c r="IFF70" s="217"/>
      <c r="IFI70" s="201"/>
      <c r="IFJ70" s="217"/>
      <c r="IFM70" s="201"/>
      <c r="IFN70" s="217"/>
      <c r="IFQ70" s="201"/>
      <c r="IFR70" s="217"/>
      <c r="IFU70" s="201"/>
      <c r="IFV70" s="217"/>
      <c r="IFY70" s="201"/>
      <c r="IFZ70" s="217"/>
      <c r="IGC70" s="201"/>
      <c r="IGD70" s="217"/>
      <c r="IGG70" s="201"/>
      <c r="IGH70" s="217"/>
      <c r="IGK70" s="201"/>
      <c r="IGL70" s="217"/>
      <c r="IGO70" s="201"/>
      <c r="IGP70" s="217"/>
      <c r="IGS70" s="201"/>
      <c r="IGT70" s="217"/>
      <c r="IGW70" s="201"/>
      <c r="IGX70" s="217"/>
      <c r="IHA70" s="201"/>
      <c r="IHB70" s="217"/>
      <c r="IHE70" s="201"/>
      <c r="IHF70" s="217"/>
      <c r="IHI70" s="201"/>
      <c r="IHJ70" s="217"/>
      <c r="IHM70" s="201"/>
      <c r="IHN70" s="217"/>
      <c r="IHQ70" s="201"/>
      <c r="IHR70" s="217"/>
      <c r="IHU70" s="201"/>
      <c r="IHV70" s="217"/>
      <c r="IHY70" s="201"/>
      <c r="IHZ70" s="217"/>
      <c r="IIC70" s="201"/>
      <c r="IID70" s="217"/>
      <c r="IIG70" s="201"/>
      <c r="IIH70" s="217"/>
      <c r="IIK70" s="201"/>
      <c r="IIL70" s="217"/>
      <c r="IIO70" s="201"/>
      <c r="IIP70" s="217"/>
      <c r="IIS70" s="201"/>
      <c r="IIT70" s="217"/>
      <c r="IIW70" s="201"/>
      <c r="IIX70" s="217"/>
      <c r="IJA70" s="201"/>
      <c r="IJB70" s="217"/>
      <c r="IJE70" s="201"/>
      <c r="IJF70" s="217"/>
      <c r="IJI70" s="201"/>
      <c r="IJJ70" s="217"/>
      <c r="IJM70" s="201"/>
      <c r="IJN70" s="217"/>
      <c r="IJQ70" s="201"/>
      <c r="IJR70" s="217"/>
      <c r="IJU70" s="201"/>
      <c r="IJV70" s="217"/>
      <c r="IJY70" s="201"/>
      <c r="IJZ70" s="217"/>
      <c r="IKC70" s="201"/>
      <c r="IKD70" s="217"/>
      <c r="IKG70" s="201"/>
      <c r="IKH70" s="217"/>
      <c r="IKK70" s="201"/>
      <c r="IKL70" s="217"/>
      <c r="IKO70" s="201"/>
      <c r="IKP70" s="217"/>
      <c r="IKS70" s="201"/>
      <c r="IKT70" s="217"/>
      <c r="IKW70" s="201"/>
      <c r="IKX70" s="217"/>
      <c r="ILA70" s="201"/>
      <c r="ILB70" s="217"/>
      <c r="ILE70" s="201"/>
      <c r="ILF70" s="217"/>
      <c r="ILI70" s="201"/>
      <c r="ILJ70" s="217"/>
      <c r="ILM70" s="201"/>
      <c r="ILN70" s="217"/>
      <c r="ILQ70" s="201"/>
      <c r="ILR70" s="217"/>
      <c r="ILU70" s="201"/>
      <c r="ILV70" s="217"/>
      <c r="ILY70" s="201"/>
      <c r="ILZ70" s="217"/>
      <c r="IMC70" s="201"/>
      <c r="IMD70" s="217"/>
      <c r="IMG70" s="201"/>
      <c r="IMH70" s="217"/>
      <c r="IMK70" s="201"/>
      <c r="IML70" s="217"/>
      <c r="IMO70" s="201"/>
      <c r="IMP70" s="217"/>
      <c r="IMS70" s="201"/>
      <c r="IMT70" s="217"/>
      <c r="IMW70" s="201"/>
      <c r="IMX70" s="217"/>
      <c r="INA70" s="201"/>
      <c r="INB70" s="217"/>
      <c r="INE70" s="201"/>
      <c r="INF70" s="217"/>
      <c r="INI70" s="201"/>
      <c r="INJ70" s="217"/>
      <c r="INM70" s="201"/>
      <c r="INN70" s="217"/>
      <c r="INQ70" s="201"/>
      <c r="INR70" s="217"/>
      <c r="INU70" s="201"/>
      <c r="INV70" s="217"/>
      <c r="INY70" s="201"/>
      <c r="INZ70" s="217"/>
      <c r="IOC70" s="201"/>
      <c r="IOD70" s="217"/>
      <c r="IOG70" s="201"/>
      <c r="IOH70" s="217"/>
      <c r="IOK70" s="201"/>
      <c r="IOL70" s="217"/>
      <c r="IOO70" s="201"/>
      <c r="IOP70" s="217"/>
      <c r="IOS70" s="201"/>
      <c r="IOT70" s="217"/>
      <c r="IOW70" s="201"/>
      <c r="IOX70" s="217"/>
      <c r="IPA70" s="201"/>
      <c r="IPB70" s="217"/>
      <c r="IPE70" s="201"/>
      <c r="IPF70" s="217"/>
      <c r="IPI70" s="201"/>
      <c r="IPJ70" s="217"/>
      <c r="IPM70" s="201"/>
      <c r="IPN70" s="217"/>
      <c r="IPQ70" s="201"/>
      <c r="IPR70" s="217"/>
      <c r="IPU70" s="201"/>
      <c r="IPV70" s="217"/>
      <c r="IPY70" s="201"/>
      <c r="IPZ70" s="217"/>
      <c r="IQC70" s="201"/>
      <c r="IQD70" s="217"/>
      <c r="IQG70" s="201"/>
      <c r="IQH70" s="217"/>
      <c r="IQK70" s="201"/>
      <c r="IQL70" s="217"/>
      <c r="IQO70" s="201"/>
      <c r="IQP70" s="217"/>
      <c r="IQS70" s="201"/>
      <c r="IQT70" s="217"/>
      <c r="IQW70" s="201"/>
      <c r="IQX70" s="217"/>
      <c r="IRA70" s="201"/>
      <c r="IRB70" s="217"/>
      <c r="IRE70" s="201"/>
      <c r="IRF70" s="217"/>
      <c r="IRI70" s="201"/>
      <c r="IRJ70" s="217"/>
      <c r="IRM70" s="201"/>
      <c r="IRN70" s="217"/>
      <c r="IRQ70" s="201"/>
      <c r="IRR70" s="217"/>
      <c r="IRU70" s="201"/>
      <c r="IRV70" s="217"/>
      <c r="IRY70" s="201"/>
      <c r="IRZ70" s="217"/>
      <c r="ISC70" s="201"/>
      <c r="ISD70" s="217"/>
      <c r="ISG70" s="201"/>
      <c r="ISH70" s="217"/>
      <c r="ISK70" s="201"/>
      <c r="ISL70" s="217"/>
      <c r="ISO70" s="201"/>
      <c r="ISP70" s="217"/>
      <c r="ISS70" s="201"/>
      <c r="IST70" s="217"/>
      <c r="ISW70" s="201"/>
      <c r="ISX70" s="217"/>
      <c r="ITA70" s="201"/>
      <c r="ITB70" s="217"/>
      <c r="ITE70" s="201"/>
      <c r="ITF70" s="217"/>
      <c r="ITI70" s="201"/>
      <c r="ITJ70" s="217"/>
      <c r="ITM70" s="201"/>
      <c r="ITN70" s="217"/>
      <c r="ITQ70" s="201"/>
      <c r="ITR70" s="217"/>
      <c r="ITU70" s="201"/>
      <c r="ITV70" s="217"/>
      <c r="ITY70" s="201"/>
      <c r="ITZ70" s="217"/>
      <c r="IUC70" s="201"/>
      <c r="IUD70" s="217"/>
      <c r="IUG70" s="201"/>
      <c r="IUH70" s="217"/>
      <c r="IUK70" s="201"/>
      <c r="IUL70" s="217"/>
      <c r="IUO70" s="201"/>
      <c r="IUP70" s="217"/>
      <c r="IUS70" s="201"/>
      <c r="IUT70" s="217"/>
      <c r="IUW70" s="201"/>
      <c r="IUX70" s="217"/>
      <c r="IVA70" s="201"/>
      <c r="IVB70" s="217"/>
      <c r="IVE70" s="201"/>
      <c r="IVF70" s="217"/>
      <c r="IVI70" s="201"/>
      <c r="IVJ70" s="217"/>
      <c r="IVM70" s="201"/>
      <c r="IVN70" s="217"/>
      <c r="IVQ70" s="201"/>
      <c r="IVR70" s="217"/>
      <c r="IVU70" s="201"/>
      <c r="IVV70" s="217"/>
      <c r="IVY70" s="201"/>
      <c r="IVZ70" s="217"/>
      <c r="IWC70" s="201"/>
      <c r="IWD70" s="217"/>
      <c r="IWG70" s="201"/>
      <c r="IWH70" s="217"/>
      <c r="IWK70" s="201"/>
      <c r="IWL70" s="217"/>
      <c r="IWO70" s="201"/>
      <c r="IWP70" s="217"/>
      <c r="IWS70" s="201"/>
      <c r="IWT70" s="217"/>
      <c r="IWW70" s="201"/>
      <c r="IWX70" s="217"/>
      <c r="IXA70" s="201"/>
      <c r="IXB70" s="217"/>
      <c r="IXE70" s="201"/>
      <c r="IXF70" s="217"/>
      <c r="IXI70" s="201"/>
      <c r="IXJ70" s="217"/>
      <c r="IXM70" s="201"/>
      <c r="IXN70" s="217"/>
      <c r="IXQ70" s="201"/>
      <c r="IXR70" s="217"/>
      <c r="IXU70" s="201"/>
      <c r="IXV70" s="217"/>
      <c r="IXY70" s="201"/>
      <c r="IXZ70" s="217"/>
      <c r="IYC70" s="201"/>
      <c r="IYD70" s="217"/>
      <c r="IYG70" s="201"/>
      <c r="IYH70" s="217"/>
      <c r="IYK70" s="201"/>
      <c r="IYL70" s="217"/>
      <c r="IYO70" s="201"/>
      <c r="IYP70" s="217"/>
      <c r="IYS70" s="201"/>
      <c r="IYT70" s="217"/>
      <c r="IYW70" s="201"/>
      <c r="IYX70" s="217"/>
      <c r="IZA70" s="201"/>
      <c r="IZB70" s="217"/>
      <c r="IZE70" s="201"/>
      <c r="IZF70" s="217"/>
      <c r="IZI70" s="201"/>
      <c r="IZJ70" s="217"/>
      <c r="IZM70" s="201"/>
      <c r="IZN70" s="217"/>
      <c r="IZQ70" s="201"/>
      <c r="IZR70" s="217"/>
      <c r="IZU70" s="201"/>
      <c r="IZV70" s="217"/>
      <c r="IZY70" s="201"/>
      <c r="IZZ70" s="217"/>
      <c r="JAC70" s="201"/>
      <c r="JAD70" s="217"/>
      <c r="JAG70" s="201"/>
      <c r="JAH70" s="217"/>
      <c r="JAK70" s="201"/>
      <c r="JAL70" s="217"/>
      <c r="JAO70" s="201"/>
      <c r="JAP70" s="217"/>
      <c r="JAS70" s="201"/>
      <c r="JAT70" s="217"/>
      <c r="JAW70" s="201"/>
      <c r="JAX70" s="217"/>
      <c r="JBA70" s="201"/>
      <c r="JBB70" s="217"/>
      <c r="JBE70" s="201"/>
      <c r="JBF70" s="217"/>
      <c r="JBI70" s="201"/>
      <c r="JBJ70" s="217"/>
      <c r="JBM70" s="201"/>
      <c r="JBN70" s="217"/>
      <c r="JBQ70" s="201"/>
      <c r="JBR70" s="217"/>
      <c r="JBU70" s="201"/>
      <c r="JBV70" s="217"/>
      <c r="JBY70" s="201"/>
      <c r="JBZ70" s="217"/>
      <c r="JCC70" s="201"/>
      <c r="JCD70" s="217"/>
      <c r="JCG70" s="201"/>
      <c r="JCH70" s="217"/>
      <c r="JCK70" s="201"/>
      <c r="JCL70" s="217"/>
      <c r="JCO70" s="201"/>
      <c r="JCP70" s="217"/>
      <c r="JCS70" s="201"/>
      <c r="JCT70" s="217"/>
      <c r="JCW70" s="201"/>
      <c r="JCX70" s="217"/>
      <c r="JDA70" s="201"/>
      <c r="JDB70" s="217"/>
      <c r="JDE70" s="201"/>
      <c r="JDF70" s="217"/>
      <c r="JDI70" s="201"/>
      <c r="JDJ70" s="217"/>
      <c r="JDM70" s="201"/>
      <c r="JDN70" s="217"/>
      <c r="JDQ70" s="201"/>
      <c r="JDR70" s="217"/>
      <c r="JDU70" s="201"/>
      <c r="JDV70" s="217"/>
      <c r="JDY70" s="201"/>
      <c r="JDZ70" s="217"/>
      <c r="JEC70" s="201"/>
      <c r="JED70" s="217"/>
      <c r="JEG70" s="201"/>
      <c r="JEH70" s="217"/>
      <c r="JEK70" s="201"/>
      <c r="JEL70" s="217"/>
      <c r="JEO70" s="201"/>
      <c r="JEP70" s="217"/>
      <c r="JES70" s="201"/>
      <c r="JET70" s="217"/>
      <c r="JEW70" s="201"/>
      <c r="JEX70" s="217"/>
      <c r="JFA70" s="201"/>
      <c r="JFB70" s="217"/>
      <c r="JFE70" s="201"/>
      <c r="JFF70" s="217"/>
      <c r="JFI70" s="201"/>
      <c r="JFJ70" s="217"/>
      <c r="JFM70" s="201"/>
      <c r="JFN70" s="217"/>
      <c r="JFQ70" s="201"/>
      <c r="JFR70" s="217"/>
      <c r="JFU70" s="201"/>
      <c r="JFV70" s="217"/>
      <c r="JFY70" s="201"/>
      <c r="JFZ70" s="217"/>
      <c r="JGC70" s="201"/>
      <c r="JGD70" s="217"/>
      <c r="JGG70" s="201"/>
      <c r="JGH70" s="217"/>
      <c r="JGK70" s="201"/>
      <c r="JGL70" s="217"/>
      <c r="JGO70" s="201"/>
      <c r="JGP70" s="217"/>
      <c r="JGS70" s="201"/>
      <c r="JGT70" s="217"/>
      <c r="JGW70" s="201"/>
      <c r="JGX70" s="217"/>
      <c r="JHA70" s="201"/>
      <c r="JHB70" s="217"/>
      <c r="JHE70" s="201"/>
      <c r="JHF70" s="217"/>
      <c r="JHI70" s="201"/>
      <c r="JHJ70" s="217"/>
      <c r="JHM70" s="201"/>
      <c r="JHN70" s="217"/>
      <c r="JHQ70" s="201"/>
      <c r="JHR70" s="217"/>
      <c r="JHU70" s="201"/>
      <c r="JHV70" s="217"/>
      <c r="JHY70" s="201"/>
      <c r="JHZ70" s="217"/>
      <c r="JIC70" s="201"/>
      <c r="JID70" s="217"/>
      <c r="JIG70" s="201"/>
      <c r="JIH70" s="217"/>
      <c r="JIK70" s="201"/>
      <c r="JIL70" s="217"/>
      <c r="JIO70" s="201"/>
      <c r="JIP70" s="217"/>
      <c r="JIS70" s="201"/>
      <c r="JIT70" s="217"/>
      <c r="JIW70" s="201"/>
      <c r="JIX70" s="217"/>
      <c r="JJA70" s="201"/>
      <c r="JJB70" s="217"/>
      <c r="JJE70" s="201"/>
      <c r="JJF70" s="217"/>
      <c r="JJI70" s="201"/>
      <c r="JJJ70" s="217"/>
      <c r="JJM70" s="201"/>
      <c r="JJN70" s="217"/>
      <c r="JJQ70" s="201"/>
      <c r="JJR70" s="217"/>
      <c r="JJU70" s="201"/>
      <c r="JJV70" s="217"/>
      <c r="JJY70" s="201"/>
      <c r="JJZ70" s="217"/>
      <c r="JKC70" s="201"/>
      <c r="JKD70" s="217"/>
      <c r="JKG70" s="201"/>
      <c r="JKH70" s="217"/>
      <c r="JKK70" s="201"/>
      <c r="JKL70" s="217"/>
      <c r="JKO70" s="201"/>
      <c r="JKP70" s="217"/>
      <c r="JKS70" s="201"/>
      <c r="JKT70" s="217"/>
      <c r="JKW70" s="201"/>
      <c r="JKX70" s="217"/>
      <c r="JLA70" s="201"/>
      <c r="JLB70" s="217"/>
      <c r="JLE70" s="201"/>
      <c r="JLF70" s="217"/>
      <c r="JLI70" s="201"/>
      <c r="JLJ70" s="217"/>
      <c r="JLM70" s="201"/>
      <c r="JLN70" s="217"/>
      <c r="JLQ70" s="201"/>
      <c r="JLR70" s="217"/>
      <c r="JLU70" s="201"/>
      <c r="JLV70" s="217"/>
      <c r="JLY70" s="201"/>
      <c r="JLZ70" s="217"/>
      <c r="JMC70" s="201"/>
      <c r="JMD70" s="217"/>
      <c r="JMG70" s="201"/>
      <c r="JMH70" s="217"/>
      <c r="JMK70" s="201"/>
      <c r="JML70" s="217"/>
      <c r="JMO70" s="201"/>
      <c r="JMP70" s="217"/>
      <c r="JMS70" s="201"/>
      <c r="JMT70" s="217"/>
      <c r="JMW70" s="201"/>
      <c r="JMX70" s="217"/>
      <c r="JNA70" s="201"/>
      <c r="JNB70" s="217"/>
      <c r="JNE70" s="201"/>
      <c r="JNF70" s="217"/>
      <c r="JNI70" s="201"/>
      <c r="JNJ70" s="217"/>
      <c r="JNM70" s="201"/>
      <c r="JNN70" s="217"/>
      <c r="JNQ70" s="201"/>
      <c r="JNR70" s="217"/>
      <c r="JNU70" s="201"/>
      <c r="JNV70" s="217"/>
      <c r="JNY70" s="201"/>
      <c r="JNZ70" s="217"/>
      <c r="JOC70" s="201"/>
      <c r="JOD70" s="217"/>
      <c r="JOG70" s="201"/>
      <c r="JOH70" s="217"/>
      <c r="JOK70" s="201"/>
      <c r="JOL70" s="217"/>
      <c r="JOO70" s="201"/>
      <c r="JOP70" s="217"/>
      <c r="JOS70" s="201"/>
      <c r="JOT70" s="217"/>
      <c r="JOW70" s="201"/>
      <c r="JOX70" s="217"/>
      <c r="JPA70" s="201"/>
      <c r="JPB70" s="217"/>
      <c r="JPE70" s="201"/>
      <c r="JPF70" s="217"/>
      <c r="JPI70" s="201"/>
      <c r="JPJ70" s="217"/>
      <c r="JPM70" s="201"/>
      <c r="JPN70" s="217"/>
      <c r="JPQ70" s="201"/>
      <c r="JPR70" s="217"/>
      <c r="JPU70" s="201"/>
      <c r="JPV70" s="217"/>
      <c r="JPY70" s="201"/>
      <c r="JPZ70" s="217"/>
      <c r="JQC70" s="201"/>
      <c r="JQD70" s="217"/>
      <c r="JQG70" s="201"/>
      <c r="JQH70" s="217"/>
      <c r="JQK70" s="201"/>
      <c r="JQL70" s="217"/>
      <c r="JQO70" s="201"/>
      <c r="JQP70" s="217"/>
      <c r="JQS70" s="201"/>
      <c r="JQT70" s="217"/>
      <c r="JQW70" s="201"/>
      <c r="JQX70" s="217"/>
      <c r="JRA70" s="201"/>
      <c r="JRB70" s="217"/>
      <c r="JRE70" s="201"/>
      <c r="JRF70" s="217"/>
      <c r="JRI70" s="201"/>
      <c r="JRJ70" s="217"/>
      <c r="JRM70" s="201"/>
      <c r="JRN70" s="217"/>
      <c r="JRQ70" s="201"/>
      <c r="JRR70" s="217"/>
      <c r="JRU70" s="201"/>
      <c r="JRV70" s="217"/>
      <c r="JRY70" s="201"/>
      <c r="JRZ70" s="217"/>
      <c r="JSC70" s="201"/>
      <c r="JSD70" s="217"/>
      <c r="JSG70" s="201"/>
      <c r="JSH70" s="217"/>
      <c r="JSK70" s="201"/>
      <c r="JSL70" s="217"/>
      <c r="JSO70" s="201"/>
      <c r="JSP70" s="217"/>
      <c r="JSS70" s="201"/>
      <c r="JST70" s="217"/>
      <c r="JSW70" s="201"/>
      <c r="JSX70" s="217"/>
      <c r="JTA70" s="201"/>
      <c r="JTB70" s="217"/>
      <c r="JTE70" s="201"/>
      <c r="JTF70" s="217"/>
      <c r="JTI70" s="201"/>
      <c r="JTJ70" s="217"/>
      <c r="JTM70" s="201"/>
      <c r="JTN70" s="217"/>
      <c r="JTQ70" s="201"/>
      <c r="JTR70" s="217"/>
      <c r="JTU70" s="201"/>
      <c r="JTV70" s="217"/>
      <c r="JTY70" s="201"/>
      <c r="JTZ70" s="217"/>
      <c r="JUC70" s="201"/>
      <c r="JUD70" s="217"/>
      <c r="JUG70" s="201"/>
      <c r="JUH70" s="217"/>
      <c r="JUK70" s="201"/>
      <c r="JUL70" s="217"/>
      <c r="JUO70" s="201"/>
      <c r="JUP70" s="217"/>
      <c r="JUS70" s="201"/>
      <c r="JUT70" s="217"/>
      <c r="JUW70" s="201"/>
      <c r="JUX70" s="217"/>
      <c r="JVA70" s="201"/>
      <c r="JVB70" s="217"/>
      <c r="JVE70" s="201"/>
      <c r="JVF70" s="217"/>
      <c r="JVI70" s="201"/>
      <c r="JVJ70" s="217"/>
      <c r="JVM70" s="201"/>
      <c r="JVN70" s="217"/>
      <c r="JVQ70" s="201"/>
      <c r="JVR70" s="217"/>
      <c r="JVU70" s="201"/>
      <c r="JVV70" s="217"/>
      <c r="JVY70" s="201"/>
      <c r="JVZ70" s="217"/>
      <c r="JWC70" s="201"/>
      <c r="JWD70" s="217"/>
      <c r="JWG70" s="201"/>
      <c r="JWH70" s="217"/>
      <c r="JWK70" s="201"/>
      <c r="JWL70" s="217"/>
      <c r="JWO70" s="201"/>
      <c r="JWP70" s="217"/>
      <c r="JWS70" s="201"/>
      <c r="JWT70" s="217"/>
      <c r="JWW70" s="201"/>
      <c r="JWX70" s="217"/>
      <c r="JXA70" s="201"/>
      <c r="JXB70" s="217"/>
      <c r="JXE70" s="201"/>
      <c r="JXF70" s="217"/>
      <c r="JXI70" s="201"/>
      <c r="JXJ70" s="217"/>
      <c r="JXM70" s="201"/>
      <c r="JXN70" s="217"/>
      <c r="JXQ70" s="201"/>
      <c r="JXR70" s="217"/>
      <c r="JXU70" s="201"/>
      <c r="JXV70" s="217"/>
      <c r="JXY70" s="201"/>
      <c r="JXZ70" s="217"/>
      <c r="JYC70" s="201"/>
      <c r="JYD70" s="217"/>
      <c r="JYG70" s="201"/>
      <c r="JYH70" s="217"/>
      <c r="JYK70" s="201"/>
      <c r="JYL70" s="217"/>
      <c r="JYO70" s="201"/>
      <c r="JYP70" s="217"/>
      <c r="JYS70" s="201"/>
      <c r="JYT70" s="217"/>
      <c r="JYW70" s="201"/>
      <c r="JYX70" s="217"/>
      <c r="JZA70" s="201"/>
      <c r="JZB70" s="217"/>
      <c r="JZE70" s="201"/>
      <c r="JZF70" s="217"/>
      <c r="JZI70" s="201"/>
      <c r="JZJ70" s="217"/>
      <c r="JZM70" s="201"/>
      <c r="JZN70" s="217"/>
      <c r="JZQ70" s="201"/>
      <c r="JZR70" s="217"/>
      <c r="JZU70" s="201"/>
      <c r="JZV70" s="217"/>
      <c r="JZY70" s="201"/>
      <c r="JZZ70" s="217"/>
      <c r="KAC70" s="201"/>
      <c r="KAD70" s="217"/>
      <c r="KAG70" s="201"/>
      <c r="KAH70" s="217"/>
      <c r="KAK70" s="201"/>
      <c r="KAL70" s="217"/>
      <c r="KAO70" s="201"/>
      <c r="KAP70" s="217"/>
      <c r="KAS70" s="201"/>
      <c r="KAT70" s="217"/>
      <c r="KAW70" s="201"/>
      <c r="KAX70" s="217"/>
      <c r="KBA70" s="201"/>
      <c r="KBB70" s="217"/>
      <c r="KBE70" s="201"/>
      <c r="KBF70" s="217"/>
      <c r="KBI70" s="201"/>
      <c r="KBJ70" s="217"/>
      <c r="KBM70" s="201"/>
      <c r="KBN70" s="217"/>
      <c r="KBQ70" s="201"/>
      <c r="KBR70" s="217"/>
      <c r="KBU70" s="201"/>
      <c r="KBV70" s="217"/>
      <c r="KBY70" s="201"/>
      <c r="KBZ70" s="217"/>
      <c r="KCC70" s="201"/>
      <c r="KCD70" s="217"/>
      <c r="KCG70" s="201"/>
      <c r="KCH70" s="217"/>
      <c r="KCK70" s="201"/>
      <c r="KCL70" s="217"/>
      <c r="KCO70" s="201"/>
      <c r="KCP70" s="217"/>
      <c r="KCS70" s="201"/>
      <c r="KCT70" s="217"/>
      <c r="KCW70" s="201"/>
      <c r="KCX70" s="217"/>
      <c r="KDA70" s="201"/>
      <c r="KDB70" s="217"/>
      <c r="KDE70" s="201"/>
      <c r="KDF70" s="217"/>
      <c r="KDI70" s="201"/>
      <c r="KDJ70" s="217"/>
      <c r="KDM70" s="201"/>
      <c r="KDN70" s="217"/>
      <c r="KDQ70" s="201"/>
      <c r="KDR70" s="217"/>
      <c r="KDU70" s="201"/>
      <c r="KDV70" s="217"/>
      <c r="KDY70" s="201"/>
      <c r="KDZ70" s="217"/>
      <c r="KEC70" s="201"/>
      <c r="KED70" s="217"/>
      <c r="KEG70" s="201"/>
      <c r="KEH70" s="217"/>
      <c r="KEK70" s="201"/>
      <c r="KEL70" s="217"/>
      <c r="KEO70" s="201"/>
      <c r="KEP70" s="217"/>
      <c r="KES70" s="201"/>
      <c r="KET70" s="217"/>
      <c r="KEW70" s="201"/>
      <c r="KEX70" s="217"/>
      <c r="KFA70" s="201"/>
      <c r="KFB70" s="217"/>
      <c r="KFE70" s="201"/>
      <c r="KFF70" s="217"/>
      <c r="KFI70" s="201"/>
      <c r="KFJ70" s="217"/>
      <c r="KFM70" s="201"/>
      <c r="KFN70" s="217"/>
      <c r="KFQ70" s="201"/>
      <c r="KFR70" s="217"/>
      <c r="KFU70" s="201"/>
      <c r="KFV70" s="217"/>
      <c r="KFY70" s="201"/>
      <c r="KFZ70" s="217"/>
      <c r="KGC70" s="201"/>
      <c r="KGD70" s="217"/>
      <c r="KGG70" s="201"/>
      <c r="KGH70" s="217"/>
      <c r="KGK70" s="201"/>
      <c r="KGL70" s="217"/>
      <c r="KGO70" s="201"/>
      <c r="KGP70" s="217"/>
      <c r="KGS70" s="201"/>
      <c r="KGT70" s="217"/>
      <c r="KGW70" s="201"/>
      <c r="KGX70" s="217"/>
      <c r="KHA70" s="201"/>
      <c r="KHB70" s="217"/>
      <c r="KHE70" s="201"/>
      <c r="KHF70" s="217"/>
      <c r="KHI70" s="201"/>
      <c r="KHJ70" s="217"/>
      <c r="KHM70" s="201"/>
      <c r="KHN70" s="217"/>
      <c r="KHQ70" s="201"/>
      <c r="KHR70" s="217"/>
      <c r="KHU70" s="201"/>
      <c r="KHV70" s="217"/>
      <c r="KHY70" s="201"/>
      <c r="KHZ70" s="217"/>
      <c r="KIC70" s="201"/>
      <c r="KID70" s="217"/>
      <c r="KIG70" s="201"/>
      <c r="KIH70" s="217"/>
      <c r="KIK70" s="201"/>
      <c r="KIL70" s="217"/>
      <c r="KIO70" s="201"/>
      <c r="KIP70" s="217"/>
      <c r="KIS70" s="201"/>
      <c r="KIT70" s="217"/>
      <c r="KIW70" s="201"/>
      <c r="KIX70" s="217"/>
      <c r="KJA70" s="201"/>
      <c r="KJB70" s="217"/>
      <c r="KJE70" s="201"/>
      <c r="KJF70" s="217"/>
      <c r="KJI70" s="201"/>
      <c r="KJJ70" s="217"/>
      <c r="KJM70" s="201"/>
      <c r="KJN70" s="217"/>
      <c r="KJQ70" s="201"/>
      <c r="KJR70" s="217"/>
      <c r="KJU70" s="201"/>
      <c r="KJV70" s="217"/>
      <c r="KJY70" s="201"/>
      <c r="KJZ70" s="217"/>
      <c r="KKC70" s="201"/>
      <c r="KKD70" s="217"/>
      <c r="KKG70" s="201"/>
      <c r="KKH70" s="217"/>
      <c r="KKK70" s="201"/>
      <c r="KKL70" s="217"/>
      <c r="KKO70" s="201"/>
      <c r="KKP70" s="217"/>
      <c r="KKS70" s="201"/>
      <c r="KKT70" s="217"/>
      <c r="KKW70" s="201"/>
      <c r="KKX70" s="217"/>
      <c r="KLA70" s="201"/>
      <c r="KLB70" s="217"/>
      <c r="KLE70" s="201"/>
      <c r="KLF70" s="217"/>
      <c r="KLI70" s="201"/>
      <c r="KLJ70" s="217"/>
      <c r="KLM70" s="201"/>
      <c r="KLN70" s="217"/>
      <c r="KLQ70" s="201"/>
      <c r="KLR70" s="217"/>
      <c r="KLU70" s="201"/>
      <c r="KLV70" s="217"/>
      <c r="KLY70" s="201"/>
      <c r="KLZ70" s="217"/>
      <c r="KMC70" s="201"/>
      <c r="KMD70" s="217"/>
      <c r="KMG70" s="201"/>
      <c r="KMH70" s="217"/>
      <c r="KMK70" s="201"/>
      <c r="KML70" s="217"/>
      <c r="KMO70" s="201"/>
      <c r="KMP70" s="217"/>
      <c r="KMS70" s="201"/>
      <c r="KMT70" s="217"/>
      <c r="KMW70" s="201"/>
      <c r="KMX70" s="217"/>
      <c r="KNA70" s="201"/>
      <c r="KNB70" s="217"/>
      <c r="KNE70" s="201"/>
      <c r="KNF70" s="217"/>
      <c r="KNI70" s="201"/>
      <c r="KNJ70" s="217"/>
      <c r="KNM70" s="201"/>
      <c r="KNN70" s="217"/>
      <c r="KNQ70" s="201"/>
      <c r="KNR70" s="217"/>
      <c r="KNU70" s="201"/>
      <c r="KNV70" s="217"/>
      <c r="KNY70" s="201"/>
      <c r="KNZ70" s="217"/>
      <c r="KOC70" s="201"/>
      <c r="KOD70" s="217"/>
      <c r="KOG70" s="201"/>
      <c r="KOH70" s="217"/>
      <c r="KOK70" s="201"/>
      <c r="KOL70" s="217"/>
      <c r="KOO70" s="201"/>
      <c r="KOP70" s="217"/>
      <c r="KOS70" s="201"/>
      <c r="KOT70" s="217"/>
      <c r="KOW70" s="201"/>
      <c r="KOX70" s="217"/>
      <c r="KPA70" s="201"/>
      <c r="KPB70" s="217"/>
      <c r="KPE70" s="201"/>
      <c r="KPF70" s="217"/>
      <c r="KPI70" s="201"/>
      <c r="KPJ70" s="217"/>
      <c r="KPM70" s="201"/>
      <c r="KPN70" s="217"/>
      <c r="KPQ70" s="201"/>
      <c r="KPR70" s="217"/>
      <c r="KPU70" s="201"/>
      <c r="KPV70" s="217"/>
      <c r="KPY70" s="201"/>
      <c r="KPZ70" s="217"/>
      <c r="KQC70" s="201"/>
      <c r="KQD70" s="217"/>
      <c r="KQG70" s="201"/>
      <c r="KQH70" s="217"/>
      <c r="KQK70" s="201"/>
      <c r="KQL70" s="217"/>
      <c r="KQO70" s="201"/>
      <c r="KQP70" s="217"/>
      <c r="KQS70" s="201"/>
      <c r="KQT70" s="217"/>
      <c r="KQW70" s="201"/>
      <c r="KQX70" s="217"/>
      <c r="KRA70" s="201"/>
      <c r="KRB70" s="217"/>
      <c r="KRE70" s="201"/>
      <c r="KRF70" s="217"/>
      <c r="KRI70" s="201"/>
      <c r="KRJ70" s="217"/>
      <c r="KRM70" s="201"/>
      <c r="KRN70" s="217"/>
      <c r="KRQ70" s="201"/>
      <c r="KRR70" s="217"/>
      <c r="KRU70" s="201"/>
      <c r="KRV70" s="217"/>
      <c r="KRY70" s="201"/>
      <c r="KRZ70" s="217"/>
      <c r="KSC70" s="201"/>
      <c r="KSD70" s="217"/>
      <c r="KSG70" s="201"/>
      <c r="KSH70" s="217"/>
      <c r="KSK70" s="201"/>
      <c r="KSL70" s="217"/>
      <c r="KSO70" s="201"/>
      <c r="KSP70" s="217"/>
      <c r="KSS70" s="201"/>
      <c r="KST70" s="217"/>
      <c r="KSW70" s="201"/>
      <c r="KSX70" s="217"/>
      <c r="KTA70" s="201"/>
      <c r="KTB70" s="217"/>
      <c r="KTE70" s="201"/>
      <c r="KTF70" s="217"/>
      <c r="KTI70" s="201"/>
      <c r="KTJ70" s="217"/>
      <c r="KTM70" s="201"/>
      <c r="KTN70" s="217"/>
      <c r="KTQ70" s="201"/>
      <c r="KTR70" s="217"/>
      <c r="KTU70" s="201"/>
      <c r="KTV70" s="217"/>
      <c r="KTY70" s="201"/>
      <c r="KTZ70" s="217"/>
      <c r="KUC70" s="201"/>
      <c r="KUD70" s="217"/>
      <c r="KUG70" s="201"/>
      <c r="KUH70" s="217"/>
      <c r="KUK70" s="201"/>
      <c r="KUL70" s="217"/>
      <c r="KUO70" s="201"/>
      <c r="KUP70" s="217"/>
      <c r="KUS70" s="201"/>
      <c r="KUT70" s="217"/>
      <c r="KUW70" s="201"/>
      <c r="KUX70" s="217"/>
      <c r="KVA70" s="201"/>
      <c r="KVB70" s="217"/>
      <c r="KVE70" s="201"/>
      <c r="KVF70" s="217"/>
      <c r="KVI70" s="201"/>
      <c r="KVJ70" s="217"/>
      <c r="KVM70" s="201"/>
      <c r="KVN70" s="217"/>
      <c r="KVQ70" s="201"/>
      <c r="KVR70" s="217"/>
      <c r="KVU70" s="201"/>
      <c r="KVV70" s="217"/>
      <c r="KVY70" s="201"/>
      <c r="KVZ70" s="217"/>
      <c r="KWC70" s="201"/>
      <c r="KWD70" s="217"/>
      <c r="KWG70" s="201"/>
      <c r="KWH70" s="217"/>
      <c r="KWK70" s="201"/>
      <c r="KWL70" s="217"/>
      <c r="KWO70" s="201"/>
      <c r="KWP70" s="217"/>
      <c r="KWS70" s="201"/>
      <c r="KWT70" s="217"/>
      <c r="KWW70" s="201"/>
      <c r="KWX70" s="217"/>
      <c r="KXA70" s="201"/>
      <c r="KXB70" s="217"/>
      <c r="KXE70" s="201"/>
      <c r="KXF70" s="217"/>
      <c r="KXI70" s="201"/>
      <c r="KXJ70" s="217"/>
      <c r="KXM70" s="201"/>
      <c r="KXN70" s="217"/>
      <c r="KXQ70" s="201"/>
      <c r="KXR70" s="217"/>
      <c r="KXU70" s="201"/>
      <c r="KXV70" s="217"/>
      <c r="KXY70" s="201"/>
      <c r="KXZ70" s="217"/>
      <c r="KYC70" s="201"/>
      <c r="KYD70" s="217"/>
      <c r="KYG70" s="201"/>
      <c r="KYH70" s="217"/>
      <c r="KYK70" s="201"/>
      <c r="KYL70" s="217"/>
      <c r="KYO70" s="201"/>
      <c r="KYP70" s="217"/>
      <c r="KYS70" s="201"/>
      <c r="KYT70" s="217"/>
      <c r="KYW70" s="201"/>
      <c r="KYX70" s="217"/>
      <c r="KZA70" s="201"/>
      <c r="KZB70" s="217"/>
      <c r="KZE70" s="201"/>
      <c r="KZF70" s="217"/>
      <c r="KZI70" s="201"/>
      <c r="KZJ70" s="217"/>
      <c r="KZM70" s="201"/>
      <c r="KZN70" s="217"/>
      <c r="KZQ70" s="201"/>
      <c r="KZR70" s="217"/>
      <c r="KZU70" s="201"/>
      <c r="KZV70" s="217"/>
      <c r="KZY70" s="201"/>
      <c r="KZZ70" s="217"/>
      <c r="LAC70" s="201"/>
      <c r="LAD70" s="217"/>
      <c r="LAG70" s="201"/>
      <c r="LAH70" s="217"/>
      <c r="LAK70" s="201"/>
      <c r="LAL70" s="217"/>
      <c r="LAO70" s="201"/>
      <c r="LAP70" s="217"/>
      <c r="LAS70" s="201"/>
      <c r="LAT70" s="217"/>
      <c r="LAW70" s="201"/>
      <c r="LAX70" s="217"/>
      <c r="LBA70" s="201"/>
      <c r="LBB70" s="217"/>
      <c r="LBE70" s="201"/>
      <c r="LBF70" s="217"/>
      <c r="LBI70" s="201"/>
      <c r="LBJ70" s="217"/>
      <c r="LBM70" s="201"/>
      <c r="LBN70" s="217"/>
      <c r="LBQ70" s="201"/>
      <c r="LBR70" s="217"/>
      <c r="LBU70" s="201"/>
      <c r="LBV70" s="217"/>
      <c r="LBY70" s="201"/>
      <c r="LBZ70" s="217"/>
      <c r="LCC70" s="201"/>
      <c r="LCD70" s="217"/>
      <c r="LCG70" s="201"/>
      <c r="LCH70" s="217"/>
      <c r="LCK70" s="201"/>
      <c r="LCL70" s="217"/>
      <c r="LCO70" s="201"/>
      <c r="LCP70" s="217"/>
      <c r="LCS70" s="201"/>
      <c r="LCT70" s="217"/>
      <c r="LCW70" s="201"/>
      <c r="LCX70" s="217"/>
      <c r="LDA70" s="201"/>
      <c r="LDB70" s="217"/>
      <c r="LDE70" s="201"/>
      <c r="LDF70" s="217"/>
      <c r="LDI70" s="201"/>
      <c r="LDJ70" s="217"/>
      <c r="LDM70" s="201"/>
      <c r="LDN70" s="217"/>
      <c r="LDQ70" s="201"/>
      <c r="LDR70" s="217"/>
      <c r="LDU70" s="201"/>
      <c r="LDV70" s="217"/>
      <c r="LDY70" s="201"/>
      <c r="LDZ70" s="217"/>
      <c r="LEC70" s="201"/>
      <c r="LED70" s="217"/>
      <c r="LEG70" s="201"/>
      <c r="LEH70" s="217"/>
      <c r="LEK70" s="201"/>
      <c r="LEL70" s="217"/>
      <c r="LEO70" s="201"/>
      <c r="LEP70" s="217"/>
      <c r="LES70" s="201"/>
      <c r="LET70" s="217"/>
      <c r="LEW70" s="201"/>
      <c r="LEX70" s="217"/>
      <c r="LFA70" s="201"/>
      <c r="LFB70" s="217"/>
      <c r="LFE70" s="201"/>
      <c r="LFF70" s="217"/>
      <c r="LFI70" s="201"/>
      <c r="LFJ70" s="217"/>
      <c r="LFM70" s="201"/>
      <c r="LFN70" s="217"/>
      <c r="LFQ70" s="201"/>
      <c r="LFR70" s="217"/>
      <c r="LFU70" s="201"/>
      <c r="LFV70" s="217"/>
      <c r="LFY70" s="201"/>
      <c r="LFZ70" s="217"/>
      <c r="LGC70" s="201"/>
      <c r="LGD70" s="217"/>
      <c r="LGG70" s="201"/>
      <c r="LGH70" s="217"/>
      <c r="LGK70" s="201"/>
      <c r="LGL70" s="217"/>
      <c r="LGO70" s="201"/>
      <c r="LGP70" s="217"/>
      <c r="LGS70" s="201"/>
      <c r="LGT70" s="217"/>
      <c r="LGW70" s="201"/>
      <c r="LGX70" s="217"/>
      <c r="LHA70" s="201"/>
      <c r="LHB70" s="217"/>
      <c r="LHE70" s="201"/>
      <c r="LHF70" s="217"/>
      <c r="LHI70" s="201"/>
      <c r="LHJ70" s="217"/>
      <c r="LHM70" s="201"/>
      <c r="LHN70" s="217"/>
      <c r="LHQ70" s="201"/>
      <c r="LHR70" s="217"/>
      <c r="LHU70" s="201"/>
      <c r="LHV70" s="217"/>
      <c r="LHY70" s="201"/>
      <c r="LHZ70" s="217"/>
      <c r="LIC70" s="201"/>
      <c r="LID70" s="217"/>
      <c r="LIG70" s="201"/>
      <c r="LIH70" s="217"/>
      <c r="LIK70" s="201"/>
      <c r="LIL70" s="217"/>
      <c r="LIO70" s="201"/>
      <c r="LIP70" s="217"/>
      <c r="LIS70" s="201"/>
      <c r="LIT70" s="217"/>
      <c r="LIW70" s="201"/>
      <c r="LIX70" s="217"/>
      <c r="LJA70" s="201"/>
      <c r="LJB70" s="217"/>
      <c r="LJE70" s="201"/>
      <c r="LJF70" s="217"/>
      <c r="LJI70" s="201"/>
      <c r="LJJ70" s="217"/>
      <c r="LJM70" s="201"/>
      <c r="LJN70" s="217"/>
      <c r="LJQ70" s="201"/>
      <c r="LJR70" s="217"/>
      <c r="LJU70" s="201"/>
      <c r="LJV70" s="217"/>
      <c r="LJY70" s="201"/>
      <c r="LJZ70" s="217"/>
      <c r="LKC70" s="201"/>
      <c r="LKD70" s="217"/>
      <c r="LKG70" s="201"/>
      <c r="LKH70" s="217"/>
      <c r="LKK70" s="201"/>
      <c r="LKL70" s="217"/>
      <c r="LKO70" s="201"/>
      <c r="LKP70" s="217"/>
      <c r="LKS70" s="201"/>
      <c r="LKT70" s="217"/>
      <c r="LKW70" s="201"/>
      <c r="LKX70" s="217"/>
      <c r="LLA70" s="201"/>
      <c r="LLB70" s="217"/>
      <c r="LLE70" s="201"/>
      <c r="LLF70" s="217"/>
      <c r="LLI70" s="201"/>
      <c r="LLJ70" s="217"/>
      <c r="LLM70" s="201"/>
      <c r="LLN70" s="217"/>
      <c r="LLQ70" s="201"/>
      <c r="LLR70" s="217"/>
      <c r="LLU70" s="201"/>
      <c r="LLV70" s="217"/>
      <c r="LLY70" s="201"/>
      <c r="LLZ70" s="217"/>
      <c r="LMC70" s="201"/>
      <c r="LMD70" s="217"/>
      <c r="LMG70" s="201"/>
      <c r="LMH70" s="217"/>
      <c r="LMK70" s="201"/>
      <c r="LML70" s="217"/>
      <c r="LMO70" s="201"/>
      <c r="LMP70" s="217"/>
      <c r="LMS70" s="201"/>
      <c r="LMT70" s="217"/>
      <c r="LMW70" s="201"/>
      <c r="LMX70" s="217"/>
      <c r="LNA70" s="201"/>
      <c r="LNB70" s="217"/>
      <c r="LNE70" s="201"/>
      <c r="LNF70" s="217"/>
      <c r="LNI70" s="201"/>
      <c r="LNJ70" s="217"/>
      <c r="LNM70" s="201"/>
      <c r="LNN70" s="217"/>
      <c r="LNQ70" s="201"/>
      <c r="LNR70" s="217"/>
      <c r="LNU70" s="201"/>
      <c r="LNV70" s="217"/>
      <c r="LNY70" s="201"/>
      <c r="LNZ70" s="217"/>
      <c r="LOC70" s="201"/>
      <c r="LOD70" s="217"/>
      <c r="LOG70" s="201"/>
      <c r="LOH70" s="217"/>
      <c r="LOK70" s="201"/>
      <c r="LOL70" s="217"/>
      <c r="LOO70" s="201"/>
      <c r="LOP70" s="217"/>
      <c r="LOS70" s="201"/>
      <c r="LOT70" s="217"/>
      <c r="LOW70" s="201"/>
      <c r="LOX70" s="217"/>
      <c r="LPA70" s="201"/>
      <c r="LPB70" s="217"/>
      <c r="LPE70" s="201"/>
      <c r="LPF70" s="217"/>
      <c r="LPI70" s="201"/>
      <c r="LPJ70" s="217"/>
      <c r="LPM70" s="201"/>
      <c r="LPN70" s="217"/>
      <c r="LPQ70" s="201"/>
      <c r="LPR70" s="217"/>
      <c r="LPU70" s="201"/>
      <c r="LPV70" s="217"/>
      <c r="LPY70" s="201"/>
      <c r="LPZ70" s="217"/>
      <c r="LQC70" s="201"/>
      <c r="LQD70" s="217"/>
      <c r="LQG70" s="201"/>
      <c r="LQH70" s="217"/>
      <c r="LQK70" s="201"/>
      <c r="LQL70" s="217"/>
      <c r="LQO70" s="201"/>
      <c r="LQP70" s="217"/>
      <c r="LQS70" s="201"/>
      <c r="LQT70" s="217"/>
      <c r="LQW70" s="201"/>
      <c r="LQX70" s="217"/>
      <c r="LRA70" s="201"/>
      <c r="LRB70" s="217"/>
      <c r="LRE70" s="201"/>
      <c r="LRF70" s="217"/>
      <c r="LRI70" s="201"/>
      <c r="LRJ70" s="217"/>
      <c r="LRM70" s="201"/>
      <c r="LRN70" s="217"/>
      <c r="LRQ70" s="201"/>
      <c r="LRR70" s="217"/>
      <c r="LRU70" s="201"/>
      <c r="LRV70" s="217"/>
      <c r="LRY70" s="201"/>
      <c r="LRZ70" s="217"/>
      <c r="LSC70" s="201"/>
      <c r="LSD70" s="217"/>
      <c r="LSG70" s="201"/>
      <c r="LSH70" s="217"/>
      <c r="LSK70" s="201"/>
      <c r="LSL70" s="217"/>
      <c r="LSO70" s="201"/>
      <c r="LSP70" s="217"/>
      <c r="LSS70" s="201"/>
      <c r="LST70" s="217"/>
      <c r="LSW70" s="201"/>
      <c r="LSX70" s="217"/>
      <c r="LTA70" s="201"/>
      <c r="LTB70" s="217"/>
      <c r="LTE70" s="201"/>
      <c r="LTF70" s="217"/>
      <c r="LTI70" s="201"/>
      <c r="LTJ70" s="217"/>
      <c r="LTM70" s="201"/>
      <c r="LTN70" s="217"/>
      <c r="LTQ70" s="201"/>
      <c r="LTR70" s="217"/>
      <c r="LTU70" s="201"/>
      <c r="LTV70" s="217"/>
      <c r="LTY70" s="201"/>
      <c r="LTZ70" s="217"/>
      <c r="LUC70" s="201"/>
      <c r="LUD70" s="217"/>
      <c r="LUG70" s="201"/>
      <c r="LUH70" s="217"/>
      <c r="LUK70" s="201"/>
      <c r="LUL70" s="217"/>
      <c r="LUO70" s="201"/>
      <c r="LUP70" s="217"/>
      <c r="LUS70" s="201"/>
      <c r="LUT70" s="217"/>
      <c r="LUW70" s="201"/>
      <c r="LUX70" s="217"/>
      <c r="LVA70" s="201"/>
      <c r="LVB70" s="217"/>
      <c r="LVE70" s="201"/>
      <c r="LVF70" s="217"/>
      <c r="LVI70" s="201"/>
      <c r="LVJ70" s="217"/>
      <c r="LVM70" s="201"/>
      <c r="LVN70" s="217"/>
      <c r="LVQ70" s="201"/>
      <c r="LVR70" s="217"/>
      <c r="LVU70" s="201"/>
      <c r="LVV70" s="217"/>
      <c r="LVY70" s="201"/>
      <c r="LVZ70" s="217"/>
      <c r="LWC70" s="201"/>
      <c r="LWD70" s="217"/>
      <c r="LWG70" s="201"/>
      <c r="LWH70" s="217"/>
      <c r="LWK70" s="201"/>
      <c r="LWL70" s="217"/>
      <c r="LWO70" s="201"/>
      <c r="LWP70" s="217"/>
      <c r="LWS70" s="201"/>
      <c r="LWT70" s="217"/>
      <c r="LWW70" s="201"/>
      <c r="LWX70" s="217"/>
      <c r="LXA70" s="201"/>
      <c r="LXB70" s="217"/>
      <c r="LXE70" s="201"/>
      <c r="LXF70" s="217"/>
      <c r="LXI70" s="201"/>
      <c r="LXJ70" s="217"/>
      <c r="LXM70" s="201"/>
      <c r="LXN70" s="217"/>
      <c r="LXQ70" s="201"/>
      <c r="LXR70" s="217"/>
      <c r="LXU70" s="201"/>
      <c r="LXV70" s="217"/>
      <c r="LXY70" s="201"/>
      <c r="LXZ70" s="217"/>
      <c r="LYC70" s="201"/>
      <c r="LYD70" s="217"/>
      <c r="LYG70" s="201"/>
      <c r="LYH70" s="217"/>
      <c r="LYK70" s="201"/>
      <c r="LYL70" s="217"/>
      <c r="LYO70" s="201"/>
      <c r="LYP70" s="217"/>
      <c r="LYS70" s="201"/>
      <c r="LYT70" s="217"/>
      <c r="LYW70" s="201"/>
      <c r="LYX70" s="217"/>
      <c r="LZA70" s="201"/>
      <c r="LZB70" s="217"/>
      <c r="LZE70" s="201"/>
      <c r="LZF70" s="217"/>
      <c r="LZI70" s="201"/>
      <c r="LZJ70" s="217"/>
      <c r="LZM70" s="201"/>
      <c r="LZN70" s="217"/>
      <c r="LZQ70" s="201"/>
      <c r="LZR70" s="217"/>
      <c r="LZU70" s="201"/>
      <c r="LZV70" s="217"/>
      <c r="LZY70" s="201"/>
      <c r="LZZ70" s="217"/>
      <c r="MAC70" s="201"/>
      <c r="MAD70" s="217"/>
      <c r="MAG70" s="201"/>
      <c r="MAH70" s="217"/>
      <c r="MAK70" s="201"/>
      <c r="MAL70" s="217"/>
      <c r="MAO70" s="201"/>
      <c r="MAP70" s="217"/>
      <c r="MAS70" s="201"/>
      <c r="MAT70" s="217"/>
      <c r="MAW70" s="201"/>
      <c r="MAX70" s="217"/>
      <c r="MBA70" s="201"/>
      <c r="MBB70" s="217"/>
      <c r="MBE70" s="201"/>
      <c r="MBF70" s="217"/>
      <c r="MBI70" s="201"/>
      <c r="MBJ70" s="217"/>
      <c r="MBM70" s="201"/>
      <c r="MBN70" s="217"/>
      <c r="MBQ70" s="201"/>
      <c r="MBR70" s="217"/>
      <c r="MBU70" s="201"/>
      <c r="MBV70" s="217"/>
      <c r="MBY70" s="201"/>
      <c r="MBZ70" s="217"/>
      <c r="MCC70" s="201"/>
      <c r="MCD70" s="217"/>
      <c r="MCG70" s="201"/>
      <c r="MCH70" s="217"/>
      <c r="MCK70" s="201"/>
      <c r="MCL70" s="217"/>
      <c r="MCO70" s="201"/>
      <c r="MCP70" s="217"/>
      <c r="MCS70" s="201"/>
      <c r="MCT70" s="217"/>
      <c r="MCW70" s="201"/>
      <c r="MCX70" s="217"/>
      <c r="MDA70" s="201"/>
      <c r="MDB70" s="217"/>
      <c r="MDE70" s="201"/>
      <c r="MDF70" s="217"/>
      <c r="MDI70" s="201"/>
      <c r="MDJ70" s="217"/>
      <c r="MDM70" s="201"/>
      <c r="MDN70" s="217"/>
      <c r="MDQ70" s="201"/>
      <c r="MDR70" s="217"/>
      <c r="MDU70" s="201"/>
      <c r="MDV70" s="217"/>
      <c r="MDY70" s="201"/>
      <c r="MDZ70" s="217"/>
      <c r="MEC70" s="201"/>
      <c r="MED70" s="217"/>
      <c r="MEG70" s="201"/>
      <c r="MEH70" s="217"/>
      <c r="MEK70" s="201"/>
      <c r="MEL70" s="217"/>
      <c r="MEO70" s="201"/>
      <c r="MEP70" s="217"/>
      <c r="MES70" s="201"/>
      <c r="MET70" s="217"/>
      <c r="MEW70" s="201"/>
      <c r="MEX70" s="217"/>
      <c r="MFA70" s="201"/>
      <c r="MFB70" s="217"/>
      <c r="MFE70" s="201"/>
      <c r="MFF70" s="217"/>
      <c r="MFI70" s="201"/>
      <c r="MFJ70" s="217"/>
      <c r="MFM70" s="201"/>
      <c r="MFN70" s="217"/>
      <c r="MFQ70" s="201"/>
      <c r="MFR70" s="217"/>
      <c r="MFU70" s="201"/>
      <c r="MFV70" s="217"/>
      <c r="MFY70" s="201"/>
      <c r="MFZ70" s="217"/>
      <c r="MGC70" s="201"/>
      <c r="MGD70" s="217"/>
      <c r="MGG70" s="201"/>
      <c r="MGH70" s="217"/>
      <c r="MGK70" s="201"/>
      <c r="MGL70" s="217"/>
      <c r="MGO70" s="201"/>
      <c r="MGP70" s="217"/>
      <c r="MGS70" s="201"/>
      <c r="MGT70" s="217"/>
      <c r="MGW70" s="201"/>
      <c r="MGX70" s="217"/>
      <c r="MHA70" s="201"/>
      <c r="MHB70" s="217"/>
      <c r="MHE70" s="201"/>
      <c r="MHF70" s="217"/>
      <c r="MHI70" s="201"/>
      <c r="MHJ70" s="217"/>
      <c r="MHM70" s="201"/>
      <c r="MHN70" s="217"/>
      <c r="MHQ70" s="201"/>
      <c r="MHR70" s="217"/>
      <c r="MHU70" s="201"/>
      <c r="MHV70" s="217"/>
      <c r="MHY70" s="201"/>
      <c r="MHZ70" s="217"/>
      <c r="MIC70" s="201"/>
      <c r="MID70" s="217"/>
      <c r="MIG70" s="201"/>
      <c r="MIH70" s="217"/>
      <c r="MIK70" s="201"/>
      <c r="MIL70" s="217"/>
      <c r="MIO70" s="201"/>
      <c r="MIP70" s="217"/>
      <c r="MIS70" s="201"/>
      <c r="MIT70" s="217"/>
      <c r="MIW70" s="201"/>
      <c r="MIX70" s="217"/>
      <c r="MJA70" s="201"/>
      <c r="MJB70" s="217"/>
      <c r="MJE70" s="201"/>
      <c r="MJF70" s="217"/>
      <c r="MJI70" s="201"/>
      <c r="MJJ70" s="217"/>
      <c r="MJM70" s="201"/>
      <c r="MJN70" s="217"/>
      <c r="MJQ70" s="201"/>
      <c r="MJR70" s="217"/>
      <c r="MJU70" s="201"/>
      <c r="MJV70" s="217"/>
      <c r="MJY70" s="201"/>
      <c r="MJZ70" s="217"/>
      <c r="MKC70" s="201"/>
      <c r="MKD70" s="217"/>
      <c r="MKG70" s="201"/>
      <c r="MKH70" s="217"/>
      <c r="MKK70" s="201"/>
      <c r="MKL70" s="217"/>
      <c r="MKO70" s="201"/>
      <c r="MKP70" s="217"/>
      <c r="MKS70" s="201"/>
      <c r="MKT70" s="217"/>
      <c r="MKW70" s="201"/>
      <c r="MKX70" s="217"/>
      <c r="MLA70" s="201"/>
      <c r="MLB70" s="217"/>
      <c r="MLE70" s="201"/>
      <c r="MLF70" s="217"/>
      <c r="MLI70" s="201"/>
      <c r="MLJ70" s="217"/>
      <c r="MLM70" s="201"/>
      <c r="MLN70" s="217"/>
      <c r="MLQ70" s="201"/>
      <c r="MLR70" s="217"/>
      <c r="MLU70" s="201"/>
      <c r="MLV70" s="217"/>
      <c r="MLY70" s="201"/>
      <c r="MLZ70" s="217"/>
      <c r="MMC70" s="201"/>
      <c r="MMD70" s="217"/>
      <c r="MMG70" s="201"/>
      <c r="MMH70" s="217"/>
      <c r="MMK70" s="201"/>
      <c r="MML70" s="217"/>
      <c r="MMO70" s="201"/>
      <c r="MMP70" s="217"/>
      <c r="MMS70" s="201"/>
      <c r="MMT70" s="217"/>
      <c r="MMW70" s="201"/>
      <c r="MMX70" s="217"/>
      <c r="MNA70" s="201"/>
      <c r="MNB70" s="217"/>
      <c r="MNE70" s="201"/>
      <c r="MNF70" s="217"/>
      <c r="MNI70" s="201"/>
      <c r="MNJ70" s="217"/>
      <c r="MNM70" s="201"/>
      <c r="MNN70" s="217"/>
      <c r="MNQ70" s="201"/>
      <c r="MNR70" s="217"/>
      <c r="MNU70" s="201"/>
      <c r="MNV70" s="217"/>
      <c r="MNY70" s="201"/>
      <c r="MNZ70" s="217"/>
      <c r="MOC70" s="201"/>
      <c r="MOD70" s="217"/>
      <c r="MOG70" s="201"/>
      <c r="MOH70" s="217"/>
      <c r="MOK70" s="201"/>
      <c r="MOL70" s="217"/>
      <c r="MOO70" s="201"/>
      <c r="MOP70" s="217"/>
      <c r="MOS70" s="201"/>
      <c r="MOT70" s="217"/>
      <c r="MOW70" s="201"/>
      <c r="MOX70" s="217"/>
      <c r="MPA70" s="201"/>
      <c r="MPB70" s="217"/>
      <c r="MPE70" s="201"/>
      <c r="MPF70" s="217"/>
      <c r="MPI70" s="201"/>
      <c r="MPJ70" s="217"/>
      <c r="MPM70" s="201"/>
      <c r="MPN70" s="217"/>
      <c r="MPQ70" s="201"/>
      <c r="MPR70" s="217"/>
      <c r="MPU70" s="201"/>
      <c r="MPV70" s="217"/>
      <c r="MPY70" s="201"/>
      <c r="MPZ70" s="217"/>
      <c r="MQC70" s="201"/>
      <c r="MQD70" s="217"/>
      <c r="MQG70" s="201"/>
      <c r="MQH70" s="217"/>
      <c r="MQK70" s="201"/>
      <c r="MQL70" s="217"/>
      <c r="MQO70" s="201"/>
      <c r="MQP70" s="217"/>
      <c r="MQS70" s="201"/>
      <c r="MQT70" s="217"/>
      <c r="MQW70" s="201"/>
      <c r="MQX70" s="217"/>
      <c r="MRA70" s="201"/>
      <c r="MRB70" s="217"/>
      <c r="MRE70" s="201"/>
      <c r="MRF70" s="217"/>
      <c r="MRI70" s="201"/>
      <c r="MRJ70" s="217"/>
      <c r="MRM70" s="201"/>
      <c r="MRN70" s="217"/>
      <c r="MRQ70" s="201"/>
      <c r="MRR70" s="217"/>
      <c r="MRU70" s="201"/>
      <c r="MRV70" s="217"/>
      <c r="MRY70" s="201"/>
      <c r="MRZ70" s="217"/>
      <c r="MSC70" s="201"/>
      <c r="MSD70" s="217"/>
      <c r="MSG70" s="201"/>
      <c r="MSH70" s="217"/>
      <c r="MSK70" s="201"/>
      <c r="MSL70" s="217"/>
      <c r="MSO70" s="201"/>
      <c r="MSP70" s="217"/>
      <c r="MSS70" s="201"/>
      <c r="MST70" s="217"/>
      <c r="MSW70" s="201"/>
      <c r="MSX70" s="217"/>
      <c r="MTA70" s="201"/>
      <c r="MTB70" s="217"/>
      <c r="MTE70" s="201"/>
      <c r="MTF70" s="217"/>
      <c r="MTI70" s="201"/>
      <c r="MTJ70" s="217"/>
      <c r="MTM70" s="201"/>
      <c r="MTN70" s="217"/>
      <c r="MTQ70" s="201"/>
      <c r="MTR70" s="217"/>
      <c r="MTU70" s="201"/>
      <c r="MTV70" s="217"/>
      <c r="MTY70" s="201"/>
      <c r="MTZ70" s="217"/>
      <c r="MUC70" s="201"/>
      <c r="MUD70" s="217"/>
      <c r="MUG70" s="201"/>
      <c r="MUH70" s="217"/>
      <c r="MUK70" s="201"/>
      <c r="MUL70" s="217"/>
      <c r="MUO70" s="201"/>
      <c r="MUP70" s="217"/>
      <c r="MUS70" s="201"/>
      <c r="MUT70" s="217"/>
      <c r="MUW70" s="201"/>
      <c r="MUX70" s="217"/>
      <c r="MVA70" s="201"/>
      <c r="MVB70" s="217"/>
      <c r="MVE70" s="201"/>
      <c r="MVF70" s="217"/>
      <c r="MVI70" s="201"/>
      <c r="MVJ70" s="217"/>
      <c r="MVM70" s="201"/>
      <c r="MVN70" s="217"/>
      <c r="MVQ70" s="201"/>
      <c r="MVR70" s="217"/>
      <c r="MVU70" s="201"/>
      <c r="MVV70" s="217"/>
      <c r="MVY70" s="201"/>
      <c r="MVZ70" s="217"/>
      <c r="MWC70" s="201"/>
      <c r="MWD70" s="217"/>
      <c r="MWG70" s="201"/>
      <c r="MWH70" s="217"/>
      <c r="MWK70" s="201"/>
      <c r="MWL70" s="217"/>
      <c r="MWO70" s="201"/>
      <c r="MWP70" s="217"/>
      <c r="MWS70" s="201"/>
      <c r="MWT70" s="217"/>
      <c r="MWW70" s="201"/>
      <c r="MWX70" s="217"/>
      <c r="MXA70" s="201"/>
      <c r="MXB70" s="217"/>
      <c r="MXE70" s="201"/>
      <c r="MXF70" s="217"/>
      <c r="MXI70" s="201"/>
      <c r="MXJ70" s="217"/>
      <c r="MXM70" s="201"/>
      <c r="MXN70" s="217"/>
      <c r="MXQ70" s="201"/>
      <c r="MXR70" s="217"/>
      <c r="MXU70" s="201"/>
      <c r="MXV70" s="217"/>
      <c r="MXY70" s="201"/>
      <c r="MXZ70" s="217"/>
      <c r="MYC70" s="201"/>
      <c r="MYD70" s="217"/>
      <c r="MYG70" s="201"/>
      <c r="MYH70" s="217"/>
      <c r="MYK70" s="201"/>
      <c r="MYL70" s="217"/>
      <c r="MYO70" s="201"/>
      <c r="MYP70" s="217"/>
      <c r="MYS70" s="201"/>
      <c r="MYT70" s="217"/>
      <c r="MYW70" s="201"/>
      <c r="MYX70" s="217"/>
      <c r="MZA70" s="201"/>
      <c r="MZB70" s="217"/>
      <c r="MZE70" s="201"/>
      <c r="MZF70" s="217"/>
      <c r="MZI70" s="201"/>
      <c r="MZJ70" s="217"/>
      <c r="MZM70" s="201"/>
      <c r="MZN70" s="217"/>
      <c r="MZQ70" s="201"/>
      <c r="MZR70" s="217"/>
      <c r="MZU70" s="201"/>
      <c r="MZV70" s="217"/>
      <c r="MZY70" s="201"/>
      <c r="MZZ70" s="217"/>
      <c r="NAC70" s="201"/>
      <c r="NAD70" s="217"/>
      <c r="NAG70" s="201"/>
      <c r="NAH70" s="217"/>
      <c r="NAK70" s="201"/>
      <c r="NAL70" s="217"/>
      <c r="NAO70" s="201"/>
      <c r="NAP70" s="217"/>
      <c r="NAS70" s="201"/>
      <c r="NAT70" s="217"/>
      <c r="NAW70" s="201"/>
      <c r="NAX70" s="217"/>
      <c r="NBA70" s="201"/>
      <c r="NBB70" s="217"/>
      <c r="NBE70" s="201"/>
      <c r="NBF70" s="217"/>
      <c r="NBI70" s="201"/>
      <c r="NBJ70" s="217"/>
      <c r="NBM70" s="201"/>
      <c r="NBN70" s="217"/>
      <c r="NBQ70" s="201"/>
      <c r="NBR70" s="217"/>
      <c r="NBU70" s="201"/>
      <c r="NBV70" s="217"/>
      <c r="NBY70" s="201"/>
      <c r="NBZ70" s="217"/>
      <c r="NCC70" s="201"/>
      <c r="NCD70" s="217"/>
      <c r="NCG70" s="201"/>
      <c r="NCH70" s="217"/>
      <c r="NCK70" s="201"/>
      <c r="NCL70" s="217"/>
      <c r="NCO70" s="201"/>
      <c r="NCP70" s="217"/>
      <c r="NCS70" s="201"/>
      <c r="NCT70" s="217"/>
      <c r="NCW70" s="201"/>
      <c r="NCX70" s="217"/>
      <c r="NDA70" s="201"/>
      <c r="NDB70" s="217"/>
      <c r="NDE70" s="201"/>
      <c r="NDF70" s="217"/>
      <c r="NDI70" s="201"/>
      <c r="NDJ70" s="217"/>
      <c r="NDM70" s="201"/>
      <c r="NDN70" s="217"/>
      <c r="NDQ70" s="201"/>
      <c r="NDR70" s="217"/>
      <c r="NDU70" s="201"/>
      <c r="NDV70" s="217"/>
      <c r="NDY70" s="201"/>
      <c r="NDZ70" s="217"/>
      <c r="NEC70" s="201"/>
      <c r="NED70" s="217"/>
      <c r="NEG70" s="201"/>
      <c r="NEH70" s="217"/>
      <c r="NEK70" s="201"/>
      <c r="NEL70" s="217"/>
      <c r="NEO70" s="201"/>
      <c r="NEP70" s="217"/>
      <c r="NES70" s="201"/>
      <c r="NET70" s="217"/>
      <c r="NEW70" s="201"/>
      <c r="NEX70" s="217"/>
      <c r="NFA70" s="201"/>
      <c r="NFB70" s="217"/>
      <c r="NFE70" s="201"/>
      <c r="NFF70" s="217"/>
      <c r="NFI70" s="201"/>
      <c r="NFJ70" s="217"/>
      <c r="NFM70" s="201"/>
      <c r="NFN70" s="217"/>
      <c r="NFQ70" s="201"/>
      <c r="NFR70" s="217"/>
      <c r="NFU70" s="201"/>
      <c r="NFV70" s="217"/>
      <c r="NFY70" s="201"/>
      <c r="NFZ70" s="217"/>
      <c r="NGC70" s="201"/>
      <c r="NGD70" s="217"/>
      <c r="NGG70" s="201"/>
      <c r="NGH70" s="217"/>
      <c r="NGK70" s="201"/>
      <c r="NGL70" s="217"/>
      <c r="NGO70" s="201"/>
      <c r="NGP70" s="217"/>
      <c r="NGS70" s="201"/>
      <c r="NGT70" s="217"/>
      <c r="NGW70" s="201"/>
      <c r="NGX70" s="217"/>
      <c r="NHA70" s="201"/>
      <c r="NHB70" s="217"/>
      <c r="NHE70" s="201"/>
      <c r="NHF70" s="217"/>
      <c r="NHI70" s="201"/>
      <c r="NHJ70" s="217"/>
      <c r="NHM70" s="201"/>
      <c r="NHN70" s="217"/>
      <c r="NHQ70" s="201"/>
      <c r="NHR70" s="217"/>
      <c r="NHU70" s="201"/>
      <c r="NHV70" s="217"/>
      <c r="NHY70" s="201"/>
      <c r="NHZ70" s="217"/>
      <c r="NIC70" s="201"/>
      <c r="NID70" s="217"/>
      <c r="NIG70" s="201"/>
      <c r="NIH70" s="217"/>
      <c r="NIK70" s="201"/>
      <c r="NIL70" s="217"/>
      <c r="NIO70" s="201"/>
      <c r="NIP70" s="217"/>
      <c r="NIS70" s="201"/>
      <c r="NIT70" s="217"/>
      <c r="NIW70" s="201"/>
      <c r="NIX70" s="217"/>
      <c r="NJA70" s="201"/>
      <c r="NJB70" s="217"/>
      <c r="NJE70" s="201"/>
      <c r="NJF70" s="217"/>
      <c r="NJI70" s="201"/>
      <c r="NJJ70" s="217"/>
      <c r="NJM70" s="201"/>
      <c r="NJN70" s="217"/>
      <c r="NJQ70" s="201"/>
      <c r="NJR70" s="217"/>
      <c r="NJU70" s="201"/>
      <c r="NJV70" s="217"/>
      <c r="NJY70" s="201"/>
      <c r="NJZ70" s="217"/>
      <c r="NKC70" s="201"/>
      <c r="NKD70" s="217"/>
      <c r="NKG70" s="201"/>
      <c r="NKH70" s="217"/>
      <c r="NKK70" s="201"/>
      <c r="NKL70" s="217"/>
      <c r="NKO70" s="201"/>
      <c r="NKP70" s="217"/>
      <c r="NKS70" s="201"/>
      <c r="NKT70" s="217"/>
      <c r="NKW70" s="201"/>
      <c r="NKX70" s="217"/>
      <c r="NLA70" s="201"/>
      <c r="NLB70" s="217"/>
      <c r="NLE70" s="201"/>
      <c r="NLF70" s="217"/>
      <c r="NLI70" s="201"/>
      <c r="NLJ70" s="217"/>
      <c r="NLM70" s="201"/>
      <c r="NLN70" s="217"/>
      <c r="NLQ70" s="201"/>
      <c r="NLR70" s="217"/>
      <c r="NLU70" s="201"/>
      <c r="NLV70" s="217"/>
      <c r="NLY70" s="201"/>
      <c r="NLZ70" s="217"/>
      <c r="NMC70" s="201"/>
      <c r="NMD70" s="217"/>
      <c r="NMG70" s="201"/>
      <c r="NMH70" s="217"/>
      <c r="NMK70" s="201"/>
      <c r="NML70" s="217"/>
      <c r="NMO70" s="201"/>
      <c r="NMP70" s="217"/>
      <c r="NMS70" s="201"/>
      <c r="NMT70" s="217"/>
      <c r="NMW70" s="201"/>
      <c r="NMX70" s="217"/>
      <c r="NNA70" s="201"/>
      <c r="NNB70" s="217"/>
      <c r="NNE70" s="201"/>
      <c r="NNF70" s="217"/>
      <c r="NNI70" s="201"/>
      <c r="NNJ70" s="217"/>
      <c r="NNM70" s="201"/>
      <c r="NNN70" s="217"/>
      <c r="NNQ70" s="201"/>
      <c r="NNR70" s="217"/>
      <c r="NNU70" s="201"/>
      <c r="NNV70" s="217"/>
      <c r="NNY70" s="201"/>
      <c r="NNZ70" s="217"/>
      <c r="NOC70" s="201"/>
      <c r="NOD70" s="217"/>
      <c r="NOG70" s="201"/>
      <c r="NOH70" s="217"/>
      <c r="NOK70" s="201"/>
      <c r="NOL70" s="217"/>
      <c r="NOO70" s="201"/>
      <c r="NOP70" s="217"/>
      <c r="NOS70" s="201"/>
      <c r="NOT70" s="217"/>
      <c r="NOW70" s="201"/>
      <c r="NOX70" s="217"/>
      <c r="NPA70" s="201"/>
      <c r="NPB70" s="217"/>
      <c r="NPE70" s="201"/>
      <c r="NPF70" s="217"/>
      <c r="NPI70" s="201"/>
      <c r="NPJ70" s="217"/>
      <c r="NPM70" s="201"/>
      <c r="NPN70" s="217"/>
      <c r="NPQ70" s="201"/>
      <c r="NPR70" s="217"/>
      <c r="NPU70" s="201"/>
      <c r="NPV70" s="217"/>
      <c r="NPY70" s="201"/>
      <c r="NPZ70" s="217"/>
      <c r="NQC70" s="201"/>
      <c r="NQD70" s="217"/>
      <c r="NQG70" s="201"/>
      <c r="NQH70" s="217"/>
      <c r="NQK70" s="201"/>
      <c r="NQL70" s="217"/>
      <c r="NQO70" s="201"/>
      <c r="NQP70" s="217"/>
      <c r="NQS70" s="201"/>
      <c r="NQT70" s="217"/>
      <c r="NQW70" s="201"/>
      <c r="NQX70" s="217"/>
      <c r="NRA70" s="201"/>
      <c r="NRB70" s="217"/>
      <c r="NRE70" s="201"/>
      <c r="NRF70" s="217"/>
      <c r="NRI70" s="201"/>
      <c r="NRJ70" s="217"/>
      <c r="NRM70" s="201"/>
      <c r="NRN70" s="217"/>
      <c r="NRQ70" s="201"/>
      <c r="NRR70" s="217"/>
      <c r="NRU70" s="201"/>
      <c r="NRV70" s="217"/>
      <c r="NRY70" s="201"/>
      <c r="NRZ70" s="217"/>
      <c r="NSC70" s="201"/>
      <c r="NSD70" s="217"/>
      <c r="NSG70" s="201"/>
      <c r="NSH70" s="217"/>
      <c r="NSK70" s="201"/>
      <c r="NSL70" s="217"/>
      <c r="NSO70" s="201"/>
      <c r="NSP70" s="217"/>
      <c r="NSS70" s="201"/>
      <c r="NST70" s="217"/>
      <c r="NSW70" s="201"/>
      <c r="NSX70" s="217"/>
      <c r="NTA70" s="201"/>
      <c r="NTB70" s="217"/>
      <c r="NTE70" s="201"/>
      <c r="NTF70" s="217"/>
      <c r="NTI70" s="201"/>
      <c r="NTJ70" s="217"/>
      <c r="NTM70" s="201"/>
      <c r="NTN70" s="217"/>
      <c r="NTQ70" s="201"/>
      <c r="NTR70" s="217"/>
      <c r="NTU70" s="201"/>
      <c r="NTV70" s="217"/>
      <c r="NTY70" s="201"/>
      <c r="NTZ70" s="217"/>
      <c r="NUC70" s="201"/>
      <c r="NUD70" s="217"/>
      <c r="NUG70" s="201"/>
      <c r="NUH70" s="217"/>
      <c r="NUK70" s="201"/>
      <c r="NUL70" s="217"/>
      <c r="NUO70" s="201"/>
      <c r="NUP70" s="217"/>
      <c r="NUS70" s="201"/>
      <c r="NUT70" s="217"/>
      <c r="NUW70" s="201"/>
      <c r="NUX70" s="217"/>
      <c r="NVA70" s="201"/>
      <c r="NVB70" s="217"/>
      <c r="NVE70" s="201"/>
      <c r="NVF70" s="217"/>
      <c r="NVI70" s="201"/>
      <c r="NVJ70" s="217"/>
      <c r="NVM70" s="201"/>
      <c r="NVN70" s="217"/>
      <c r="NVQ70" s="201"/>
      <c r="NVR70" s="217"/>
      <c r="NVU70" s="201"/>
      <c r="NVV70" s="217"/>
      <c r="NVY70" s="201"/>
      <c r="NVZ70" s="217"/>
      <c r="NWC70" s="201"/>
      <c r="NWD70" s="217"/>
      <c r="NWG70" s="201"/>
      <c r="NWH70" s="217"/>
      <c r="NWK70" s="201"/>
      <c r="NWL70" s="217"/>
      <c r="NWO70" s="201"/>
      <c r="NWP70" s="217"/>
      <c r="NWS70" s="201"/>
      <c r="NWT70" s="217"/>
      <c r="NWW70" s="201"/>
      <c r="NWX70" s="217"/>
      <c r="NXA70" s="201"/>
      <c r="NXB70" s="217"/>
      <c r="NXE70" s="201"/>
      <c r="NXF70" s="217"/>
      <c r="NXI70" s="201"/>
      <c r="NXJ70" s="217"/>
      <c r="NXM70" s="201"/>
      <c r="NXN70" s="217"/>
      <c r="NXQ70" s="201"/>
      <c r="NXR70" s="217"/>
      <c r="NXU70" s="201"/>
      <c r="NXV70" s="217"/>
      <c r="NXY70" s="201"/>
      <c r="NXZ70" s="217"/>
      <c r="NYC70" s="201"/>
      <c r="NYD70" s="217"/>
      <c r="NYG70" s="201"/>
      <c r="NYH70" s="217"/>
      <c r="NYK70" s="201"/>
      <c r="NYL70" s="217"/>
      <c r="NYO70" s="201"/>
      <c r="NYP70" s="217"/>
      <c r="NYS70" s="201"/>
      <c r="NYT70" s="217"/>
      <c r="NYW70" s="201"/>
      <c r="NYX70" s="217"/>
      <c r="NZA70" s="201"/>
      <c r="NZB70" s="217"/>
      <c r="NZE70" s="201"/>
      <c r="NZF70" s="217"/>
      <c r="NZI70" s="201"/>
      <c r="NZJ70" s="217"/>
      <c r="NZM70" s="201"/>
      <c r="NZN70" s="217"/>
      <c r="NZQ70" s="201"/>
      <c r="NZR70" s="217"/>
      <c r="NZU70" s="201"/>
      <c r="NZV70" s="217"/>
      <c r="NZY70" s="201"/>
      <c r="NZZ70" s="217"/>
      <c r="OAC70" s="201"/>
      <c r="OAD70" s="217"/>
      <c r="OAG70" s="201"/>
      <c r="OAH70" s="217"/>
      <c r="OAK70" s="201"/>
      <c r="OAL70" s="217"/>
      <c r="OAO70" s="201"/>
      <c r="OAP70" s="217"/>
      <c r="OAS70" s="201"/>
      <c r="OAT70" s="217"/>
      <c r="OAW70" s="201"/>
      <c r="OAX70" s="217"/>
      <c r="OBA70" s="201"/>
      <c r="OBB70" s="217"/>
      <c r="OBE70" s="201"/>
      <c r="OBF70" s="217"/>
      <c r="OBI70" s="201"/>
      <c r="OBJ70" s="217"/>
      <c r="OBM70" s="201"/>
      <c r="OBN70" s="217"/>
      <c r="OBQ70" s="201"/>
      <c r="OBR70" s="217"/>
      <c r="OBU70" s="201"/>
      <c r="OBV70" s="217"/>
      <c r="OBY70" s="201"/>
      <c r="OBZ70" s="217"/>
      <c r="OCC70" s="201"/>
      <c r="OCD70" s="217"/>
      <c r="OCG70" s="201"/>
      <c r="OCH70" s="217"/>
      <c r="OCK70" s="201"/>
      <c r="OCL70" s="217"/>
      <c r="OCO70" s="201"/>
      <c r="OCP70" s="217"/>
      <c r="OCS70" s="201"/>
      <c r="OCT70" s="217"/>
      <c r="OCW70" s="201"/>
      <c r="OCX70" s="217"/>
      <c r="ODA70" s="201"/>
      <c r="ODB70" s="217"/>
      <c r="ODE70" s="201"/>
      <c r="ODF70" s="217"/>
      <c r="ODI70" s="201"/>
      <c r="ODJ70" s="217"/>
      <c r="ODM70" s="201"/>
      <c r="ODN70" s="217"/>
      <c r="ODQ70" s="201"/>
      <c r="ODR70" s="217"/>
      <c r="ODU70" s="201"/>
      <c r="ODV70" s="217"/>
      <c r="ODY70" s="201"/>
      <c r="ODZ70" s="217"/>
      <c r="OEC70" s="201"/>
      <c r="OED70" s="217"/>
      <c r="OEG70" s="201"/>
      <c r="OEH70" s="217"/>
      <c r="OEK70" s="201"/>
      <c r="OEL70" s="217"/>
      <c r="OEO70" s="201"/>
      <c r="OEP70" s="217"/>
      <c r="OES70" s="201"/>
      <c r="OET70" s="217"/>
      <c r="OEW70" s="201"/>
      <c r="OEX70" s="217"/>
      <c r="OFA70" s="201"/>
      <c r="OFB70" s="217"/>
      <c r="OFE70" s="201"/>
      <c r="OFF70" s="217"/>
      <c r="OFI70" s="201"/>
      <c r="OFJ70" s="217"/>
      <c r="OFM70" s="201"/>
      <c r="OFN70" s="217"/>
      <c r="OFQ70" s="201"/>
      <c r="OFR70" s="217"/>
      <c r="OFU70" s="201"/>
      <c r="OFV70" s="217"/>
      <c r="OFY70" s="201"/>
      <c r="OFZ70" s="217"/>
      <c r="OGC70" s="201"/>
      <c r="OGD70" s="217"/>
      <c r="OGG70" s="201"/>
      <c r="OGH70" s="217"/>
      <c r="OGK70" s="201"/>
      <c r="OGL70" s="217"/>
      <c r="OGO70" s="201"/>
      <c r="OGP70" s="217"/>
      <c r="OGS70" s="201"/>
      <c r="OGT70" s="217"/>
      <c r="OGW70" s="201"/>
      <c r="OGX70" s="217"/>
      <c r="OHA70" s="201"/>
      <c r="OHB70" s="217"/>
      <c r="OHE70" s="201"/>
      <c r="OHF70" s="217"/>
      <c r="OHI70" s="201"/>
      <c r="OHJ70" s="217"/>
      <c r="OHM70" s="201"/>
      <c r="OHN70" s="217"/>
      <c r="OHQ70" s="201"/>
      <c r="OHR70" s="217"/>
      <c r="OHU70" s="201"/>
      <c r="OHV70" s="217"/>
      <c r="OHY70" s="201"/>
      <c r="OHZ70" s="217"/>
      <c r="OIC70" s="201"/>
      <c r="OID70" s="217"/>
      <c r="OIG70" s="201"/>
      <c r="OIH70" s="217"/>
      <c r="OIK70" s="201"/>
      <c r="OIL70" s="217"/>
      <c r="OIO70" s="201"/>
      <c r="OIP70" s="217"/>
      <c r="OIS70" s="201"/>
      <c r="OIT70" s="217"/>
      <c r="OIW70" s="201"/>
      <c r="OIX70" s="217"/>
      <c r="OJA70" s="201"/>
      <c r="OJB70" s="217"/>
      <c r="OJE70" s="201"/>
      <c r="OJF70" s="217"/>
      <c r="OJI70" s="201"/>
      <c r="OJJ70" s="217"/>
      <c r="OJM70" s="201"/>
      <c r="OJN70" s="217"/>
      <c r="OJQ70" s="201"/>
      <c r="OJR70" s="217"/>
      <c r="OJU70" s="201"/>
      <c r="OJV70" s="217"/>
      <c r="OJY70" s="201"/>
      <c r="OJZ70" s="217"/>
      <c r="OKC70" s="201"/>
      <c r="OKD70" s="217"/>
      <c r="OKG70" s="201"/>
      <c r="OKH70" s="217"/>
      <c r="OKK70" s="201"/>
      <c r="OKL70" s="217"/>
      <c r="OKO70" s="201"/>
      <c r="OKP70" s="217"/>
      <c r="OKS70" s="201"/>
      <c r="OKT70" s="217"/>
      <c r="OKW70" s="201"/>
      <c r="OKX70" s="217"/>
      <c r="OLA70" s="201"/>
      <c r="OLB70" s="217"/>
      <c r="OLE70" s="201"/>
      <c r="OLF70" s="217"/>
      <c r="OLI70" s="201"/>
      <c r="OLJ70" s="217"/>
      <c r="OLM70" s="201"/>
      <c r="OLN70" s="217"/>
      <c r="OLQ70" s="201"/>
      <c r="OLR70" s="217"/>
      <c r="OLU70" s="201"/>
      <c r="OLV70" s="217"/>
      <c r="OLY70" s="201"/>
      <c r="OLZ70" s="217"/>
      <c r="OMC70" s="201"/>
      <c r="OMD70" s="217"/>
      <c r="OMG70" s="201"/>
      <c r="OMH70" s="217"/>
      <c r="OMK70" s="201"/>
      <c r="OML70" s="217"/>
      <c r="OMO70" s="201"/>
      <c r="OMP70" s="217"/>
      <c r="OMS70" s="201"/>
      <c r="OMT70" s="217"/>
      <c r="OMW70" s="201"/>
      <c r="OMX70" s="217"/>
      <c r="ONA70" s="201"/>
      <c r="ONB70" s="217"/>
      <c r="ONE70" s="201"/>
      <c r="ONF70" s="217"/>
      <c r="ONI70" s="201"/>
      <c r="ONJ70" s="217"/>
      <c r="ONM70" s="201"/>
      <c r="ONN70" s="217"/>
      <c r="ONQ70" s="201"/>
      <c r="ONR70" s="217"/>
      <c r="ONU70" s="201"/>
      <c r="ONV70" s="217"/>
      <c r="ONY70" s="201"/>
      <c r="ONZ70" s="217"/>
      <c r="OOC70" s="201"/>
      <c r="OOD70" s="217"/>
      <c r="OOG70" s="201"/>
      <c r="OOH70" s="217"/>
      <c r="OOK70" s="201"/>
      <c r="OOL70" s="217"/>
      <c r="OOO70" s="201"/>
      <c r="OOP70" s="217"/>
      <c r="OOS70" s="201"/>
      <c r="OOT70" s="217"/>
      <c r="OOW70" s="201"/>
      <c r="OOX70" s="217"/>
      <c r="OPA70" s="201"/>
      <c r="OPB70" s="217"/>
      <c r="OPE70" s="201"/>
      <c r="OPF70" s="217"/>
      <c r="OPI70" s="201"/>
      <c r="OPJ70" s="217"/>
      <c r="OPM70" s="201"/>
      <c r="OPN70" s="217"/>
      <c r="OPQ70" s="201"/>
      <c r="OPR70" s="217"/>
      <c r="OPU70" s="201"/>
      <c r="OPV70" s="217"/>
      <c r="OPY70" s="201"/>
      <c r="OPZ70" s="217"/>
      <c r="OQC70" s="201"/>
      <c r="OQD70" s="217"/>
      <c r="OQG70" s="201"/>
      <c r="OQH70" s="217"/>
      <c r="OQK70" s="201"/>
      <c r="OQL70" s="217"/>
      <c r="OQO70" s="201"/>
      <c r="OQP70" s="217"/>
      <c r="OQS70" s="201"/>
      <c r="OQT70" s="217"/>
      <c r="OQW70" s="201"/>
      <c r="OQX70" s="217"/>
      <c r="ORA70" s="201"/>
      <c r="ORB70" s="217"/>
      <c r="ORE70" s="201"/>
      <c r="ORF70" s="217"/>
      <c r="ORI70" s="201"/>
      <c r="ORJ70" s="217"/>
      <c r="ORM70" s="201"/>
      <c r="ORN70" s="217"/>
      <c r="ORQ70" s="201"/>
      <c r="ORR70" s="217"/>
      <c r="ORU70" s="201"/>
      <c r="ORV70" s="217"/>
      <c r="ORY70" s="201"/>
      <c r="ORZ70" s="217"/>
      <c r="OSC70" s="201"/>
      <c r="OSD70" s="217"/>
      <c r="OSG70" s="201"/>
      <c r="OSH70" s="217"/>
      <c r="OSK70" s="201"/>
      <c r="OSL70" s="217"/>
      <c r="OSO70" s="201"/>
      <c r="OSP70" s="217"/>
      <c r="OSS70" s="201"/>
      <c r="OST70" s="217"/>
      <c r="OSW70" s="201"/>
      <c r="OSX70" s="217"/>
      <c r="OTA70" s="201"/>
      <c r="OTB70" s="217"/>
      <c r="OTE70" s="201"/>
      <c r="OTF70" s="217"/>
      <c r="OTI70" s="201"/>
      <c r="OTJ70" s="217"/>
      <c r="OTM70" s="201"/>
      <c r="OTN70" s="217"/>
      <c r="OTQ70" s="201"/>
      <c r="OTR70" s="217"/>
      <c r="OTU70" s="201"/>
      <c r="OTV70" s="217"/>
      <c r="OTY70" s="201"/>
      <c r="OTZ70" s="217"/>
      <c r="OUC70" s="201"/>
      <c r="OUD70" s="217"/>
      <c r="OUG70" s="201"/>
      <c r="OUH70" s="217"/>
      <c r="OUK70" s="201"/>
      <c r="OUL70" s="217"/>
      <c r="OUO70" s="201"/>
      <c r="OUP70" s="217"/>
      <c r="OUS70" s="201"/>
      <c r="OUT70" s="217"/>
      <c r="OUW70" s="201"/>
      <c r="OUX70" s="217"/>
      <c r="OVA70" s="201"/>
      <c r="OVB70" s="217"/>
      <c r="OVE70" s="201"/>
      <c r="OVF70" s="217"/>
      <c r="OVI70" s="201"/>
      <c r="OVJ70" s="217"/>
      <c r="OVM70" s="201"/>
      <c r="OVN70" s="217"/>
      <c r="OVQ70" s="201"/>
      <c r="OVR70" s="217"/>
      <c r="OVU70" s="201"/>
      <c r="OVV70" s="217"/>
      <c r="OVY70" s="201"/>
      <c r="OVZ70" s="217"/>
      <c r="OWC70" s="201"/>
      <c r="OWD70" s="217"/>
      <c r="OWG70" s="201"/>
      <c r="OWH70" s="217"/>
      <c r="OWK70" s="201"/>
      <c r="OWL70" s="217"/>
      <c r="OWO70" s="201"/>
      <c r="OWP70" s="217"/>
      <c r="OWS70" s="201"/>
      <c r="OWT70" s="217"/>
      <c r="OWW70" s="201"/>
      <c r="OWX70" s="217"/>
      <c r="OXA70" s="201"/>
      <c r="OXB70" s="217"/>
      <c r="OXE70" s="201"/>
      <c r="OXF70" s="217"/>
      <c r="OXI70" s="201"/>
      <c r="OXJ70" s="217"/>
      <c r="OXM70" s="201"/>
      <c r="OXN70" s="217"/>
      <c r="OXQ70" s="201"/>
      <c r="OXR70" s="217"/>
      <c r="OXU70" s="201"/>
      <c r="OXV70" s="217"/>
      <c r="OXY70" s="201"/>
      <c r="OXZ70" s="217"/>
      <c r="OYC70" s="201"/>
      <c r="OYD70" s="217"/>
      <c r="OYG70" s="201"/>
      <c r="OYH70" s="217"/>
      <c r="OYK70" s="201"/>
      <c r="OYL70" s="217"/>
      <c r="OYO70" s="201"/>
      <c r="OYP70" s="217"/>
      <c r="OYS70" s="201"/>
      <c r="OYT70" s="217"/>
      <c r="OYW70" s="201"/>
      <c r="OYX70" s="217"/>
      <c r="OZA70" s="201"/>
      <c r="OZB70" s="217"/>
      <c r="OZE70" s="201"/>
      <c r="OZF70" s="217"/>
      <c r="OZI70" s="201"/>
      <c r="OZJ70" s="217"/>
      <c r="OZM70" s="201"/>
      <c r="OZN70" s="217"/>
      <c r="OZQ70" s="201"/>
      <c r="OZR70" s="217"/>
      <c r="OZU70" s="201"/>
      <c r="OZV70" s="217"/>
      <c r="OZY70" s="201"/>
      <c r="OZZ70" s="217"/>
      <c r="PAC70" s="201"/>
      <c r="PAD70" s="217"/>
      <c r="PAG70" s="201"/>
      <c r="PAH70" s="217"/>
      <c r="PAK70" s="201"/>
      <c r="PAL70" s="217"/>
      <c r="PAO70" s="201"/>
      <c r="PAP70" s="217"/>
      <c r="PAS70" s="201"/>
      <c r="PAT70" s="217"/>
      <c r="PAW70" s="201"/>
      <c r="PAX70" s="217"/>
      <c r="PBA70" s="201"/>
      <c r="PBB70" s="217"/>
      <c r="PBE70" s="201"/>
      <c r="PBF70" s="217"/>
      <c r="PBI70" s="201"/>
      <c r="PBJ70" s="217"/>
      <c r="PBM70" s="201"/>
      <c r="PBN70" s="217"/>
      <c r="PBQ70" s="201"/>
      <c r="PBR70" s="217"/>
      <c r="PBU70" s="201"/>
      <c r="PBV70" s="217"/>
      <c r="PBY70" s="201"/>
      <c r="PBZ70" s="217"/>
      <c r="PCC70" s="201"/>
      <c r="PCD70" s="217"/>
      <c r="PCG70" s="201"/>
      <c r="PCH70" s="217"/>
      <c r="PCK70" s="201"/>
      <c r="PCL70" s="217"/>
      <c r="PCO70" s="201"/>
      <c r="PCP70" s="217"/>
      <c r="PCS70" s="201"/>
      <c r="PCT70" s="217"/>
      <c r="PCW70" s="201"/>
      <c r="PCX70" s="217"/>
      <c r="PDA70" s="201"/>
      <c r="PDB70" s="217"/>
      <c r="PDE70" s="201"/>
      <c r="PDF70" s="217"/>
      <c r="PDI70" s="201"/>
      <c r="PDJ70" s="217"/>
      <c r="PDM70" s="201"/>
      <c r="PDN70" s="217"/>
      <c r="PDQ70" s="201"/>
      <c r="PDR70" s="217"/>
      <c r="PDU70" s="201"/>
      <c r="PDV70" s="217"/>
      <c r="PDY70" s="201"/>
      <c r="PDZ70" s="217"/>
      <c r="PEC70" s="201"/>
      <c r="PED70" s="217"/>
      <c r="PEG70" s="201"/>
      <c r="PEH70" s="217"/>
      <c r="PEK70" s="201"/>
      <c r="PEL70" s="217"/>
      <c r="PEO70" s="201"/>
      <c r="PEP70" s="217"/>
      <c r="PES70" s="201"/>
      <c r="PET70" s="217"/>
      <c r="PEW70" s="201"/>
      <c r="PEX70" s="217"/>
      <c r="PFA70" s="201"/>
      <c r="PFB70" s="217"/>
      <c r="PFE70" s="201"/>
      <c r="PFF70" s="217"/>
      <c r="PFI70" s="201"/>
      <c r="PFJ70" s="217"/>
      <c r="PFM70" s="201"/>
      <c r="PFN70" s="217"/>
      <c r="PFQ70" s="201"/>
      <c r="PFR70" s="217"/>
      <c r="PFU70" s="201"/>
      <c r="PFV70" s="217"/>
      <c r="PFY70" s="201"/>
      <c r="PFZ70" s="217"/>
      <c r="PGC70" s="201"/>
      <c r="PGD70" s="217"/>
      <c r="PGG70" s="201"/>
      <c r="PGH70" s="217"/>
      <c r="PGK70" s="201"/>
      <c r="PGL70" s="217"/>
      <c r="PGO70" s="201"/>
      <c r="PGP70" s="217"/>
      <c r="PGS70" s="201"/>
      <c r="PGT70" s="217"/>
      <c r="PGW70" s="201"/>
      <c r="PGX70" s="217"/>
      <c r="PHA70" s="201"/>
      <c r="PHB70" s="217"/>
      <c r="PHE70" s="201"/>
      <c r="PHF70" s="217"/>
      <c r="PHI70" s="201"/>
      <c r="PHJ70" s="217"/>
      <c r="PHM70" s="201"/>
      <c r="PHN70" s="217"/>
      <c r="PHQ70" s="201"/>
      <c r="PHR70" s="217"/>
      <c r="PHU70" s="201"/>
      <c r="PHV70" s="217"/>
      <c r="PHY70" s="201"/>
      <c r="PHZ70" s="217"/>
      <c r="PIC70" s="201"/>
      <c r="PID70" s="217"/>
      <c r="PIG70" s="201"/>
      <c r="PIH70" s="217"/>
      <c r="PIK70" s="201"/>
      <c r="PIL70" s="217"/>
      <c r="PIO70" s="201"/>
      <c r="PIP70" s="217"/>
      <c r="PIS70" s="201"/>
      <c r="PIT70" s="217"/>
      <c r="PIW70" s="201"/>
      <c r="PIX70" s="217"/>
      <c r="PJA70" s="201"/>
      <c r="PJB70" s="217"/>
      <c r="PJE70" s="201"/>
      <c r="PJF70" s="217"/>
      <c r="PJI70" s="201"/>
      <c r="PJJ70" s="217"/>
      <c r="PJM70" s="201"/>
      <c r="PJN70" s="217"/>
      <c r="PJQ70" s="201"/>
      <c r="PJR70" s="217"/>
      <c r="PJU70" s="201"/>
      <c r="PJV70" s="217"/>
      <c r="PJY70" s="201"/>
      <c r="PJZ70" s="217"/>
      <c r="PKC70" s="201"/>
      <c r="PKD70" s="217"/>
      <c r="PKG70" s="201"/>
      <c r="PKH70" s="217"/>
      <c r="PKK70" s="201"/>
      <c r="PKL70" s="217"/>
      <c r="PKO70" s="201"/>
      <c r="PKP70" s="217"/>
      <c r="PKS70" s="201"/>
      <c r="PKT70" s="217"/>
      <c r="PKW70" s="201"/>
      <c r="PKX70" s="217"/>
      <c r="PLA70" s="201"/>
      <c r="PLB70" s="217"/>
      <c r="PLE70" s="201"/>
      <c r="PLF70" s="217"/>
      <c r="PLI70" s="201"/>
      <c r="PLJ70" s="217"/>
      <c r="PLM70" s="201"/>
      <c r="PLN70" s="217"/>
      <c r="PLQ70" s="201"/>
      <c r="PLR70" s="217"/>
      <c r="PLU70" s="201"/>
      <c r="PLV70" s="217"/>
      <c r="PLY70" s="201"/>
      <c r="PLZ70" s="217"/>
      <c r="PMC70" s="201"/>
      <c r="PMD70" s="217"/>
      <c r="PMG70" s="201"/>
      <c r="PMH70" s="217"/>
      <c r="PMK70" s="201"/>
      <c r="PML70" s="217"/>
      <c r="PMO70" s="201"/>
      <c r="PMP70" s="217"/>
      <c r="PMS70" s="201"/>
      <c r="PMT70" s="217"/>
      <c r="PMW70" s="201"/>
      <c r="PMX70" s="217"/>
      <c r="PNA70" s="201"/>
      <c r="PNB70" s="217"/>
      <c r="PNE70" s="201"/>
      <c r="PNF70" s="217"/>
      <c r="PNI70" s="201"/>
      <c r="PNJ70" s="217"/>
      <c r="PNM70" s="201"/>
      <c r="PNN70" s="217"/>
      <c r="PNQ70" s="201"/>
      <c r="PNR70" s="217"/>
      <c r="PNU70" s="201"/>
      <c r="PNV70" s="217"/>
      <c r="PNY70" s="201"/>
      <c r="PNZ70" s="217"/>
      <c r="POC70" s="201"/>
      <c r="POD70" s="217"/>
      <c r="POG70" s="201"/>
      <c r="POH70" s="217"/>
      <c r="POK70" s="201"/>
      <c r="POL70" s="217"/>
      <c r="POO70" s="201"/>
      <c r="POP70" s="217"/>
      <c r="POS70" s="201"/>
      <c r="POT70" s="217"/>
      <c r="POW70" s="201"/>
      <c r="POX70" s="217"/>
      <c r="PPA70" s="201"/>
      <c r="PPB70" s="217"/>
      <c r="PPE70" s="201"/>
      <c r="PPF70" s="217"/>
      <c r="PPI70" s="201"/>
      <c r="PPJ70" s="217"/>
      <c r="PPM70" s="201"/>
      <c r="PPN70" s="217"/>
      <c r="PPQ70" s="201"/>
      <c r="PPR70" s="217"/>
      <c r="PPU70" s="201"/>
      <c r="PPV70" s="217"/>
      <c r="PPY70" s="201"/>
      <c r="PPZ70" s="217"/>
      <c r="PQC70" s="201"/>
      <c r="PQD70" s="217"/>
      <c r="PQG70" s="201"/>
      <c r="PQH70" s="217"/>
      <c r="PQK70" s="201"/>
      <c r="PQL70" s="217"/>
      <c r="PQO70" s="201"/>
      <c r="PQP70" s="217"/>
      <c r="PQS70" s="201"/>
      <c r="PQT70" s="217"/>
      <c r="PQW70" s="201"/>
      <c r="PQX70" s="217"/>
      <c r="PRA70" s="201"/>
      <c r="PRB70" s="217"/>
      <c r="PRE70" s="201"/>
      <c r="PRF70" s="217"/>
      <c r="PRI70" s="201"/>
      <c r="PRJ70" s="217"/>
      <c r="PRM70" s="201"/>
      <c r="PRN70" s="217"/>
      <c r="PRQ70" s="201"/>
      <c r="PRR70" s="217"/>
      <c r="PRU70" s="201"/>
      <c r="PRV70" s="217"/>
      <c r="PRY70" s="201"/>
      <c r="PRZ70" s="217"/>
      <c r="PSC70" s="201"/>
      <c r="PSD70" s="217"/>
      <c r="PSG70" s="201"/>
      <c r="PSH70" s="217"/>
      <c r="PSK70" s="201"/>
      <c r="PSL70" s="217"/>
      <c r="PSO70" s="201"/>
      <c r="PSP70" s="217"/>
      <c r="PSS70" s="201"/>
      <c r="PST70" s="217"/>
      <c r="PSW70" s="201"/>
      <c r="PSX70" s="217"/>
      <c r="PTA70" s="201"/>
      <c r="PTB70" s="217"/>
      <c r="PTE70" s="201"/>
      <c r="PTF70" s="217"/>
      <c r="PTI70" s="201"/>
      <c r="PTJ70" s="217"/>
      <c r="PTM70" s="201"/>
      <c r="PTN70" s="217"/>
      <c r="PTQ70" s="201"/>
      <c r="PTR70" s="217"/>
      <c r="PTU70" s="201"/>
      <c r="PTV70" s="217"/>
      <c r="PTY70" s="201"/>
      <c r="PTZ70" s="217"/>
      <c r="PUC70" s="201"/>
      <c r="PUD70" s="217"/>
      <c r="PUG70" s="201"/>
      <c r="PUH70" s="217"/>
      <c r="PUK70" s="201"/>
      <c r="PUL70" s="217"/>
      <c r="PUO70" s="201"/>
      <c r="PUP70" s="217"/>
      <c r="PUS70" s="201"/>
      <c r="PUT70" s="217"/>
      <c r="PUW70" s="201"/>
      <c r="PUX70" s="217"/>
      <c r="PVA70" s="201"/>
      <c r="PVB70" s="217"/>
      <c r="PVE70" s="201"/>
      <c r="PVF70" s="217"/>
      <c r="PVI70" s="201"/>
      <c r="PVJ70" s="217"/>
      <c r="PVM70" s="201"/>
      <c r="PVN70" s="217"/>
      <c r="PVQ70" s="201"/>
      <c r="PVR70" s="217"/>
      <c r="PVU70" s="201"/>
      <c r="PVV70" s="217"/>
      <c r="PVY70" s="201"/>
      <c r="PVZ70" s="217"/>
      <c r="PWC70" s="201"/>
      <c r="PWD70" s="217"/>
      <c r="PWG70" s="201"/>
      <c r="PWH70" s="217"/>
      <c r="PWK70" s="201"/>
      <c r="PWL70" s="217"/>
      <c r="PWO70" s="201"/>
      <c r="PWP70" s="217"/>
      <c r="PWS70" s="201"/>
      <c r="PWT70" s="217"/>
      <c r="PWW70" s="201"/>
      <c r="PWX70" s="217"/>
      <c r="PXA70" s="201"/>
      <c r="PXB70" s="217"/>
      <c r="PXE70" s="201"/>
      <c r="PXF70" s="217"/>
      <c r="PXI70" s="201"/>
      <c r="PXJ70" s="217"/>
      <c r="PXM70" s="201"/>
      <c r="PXN70" s="217"/>
      <c r="PXQ70" s="201"/>
      <c r="PXR70" s="217"/>
      <c r="PXU70" s="201"/>
      <c r="PXV70" s="217"/>
      <c r="PXY70" s="201"/>
      <c r="PXZ70" s="217"/>
      <c r="PYC70" s="201"/>
      <c r="PYD70" s="217"/>
      <c r="PYG70" s="201"/>
      <c r="PYH70" s="217"/>
      <c r="PYK70" s="201"/>
      <c r="PYL70" s="217"/>
      <c r="PYO70" s="201"/>
      <c r="PYP70" s="217"/>
      <c r="PYS70" s="201"/>
      <c r="PYT70" s="217"/>
      <c r="PYW70" s="201"/>
      <c r="PYX70" s="217"/>
      <c r="PZA70" s="201"/>
      <c r="PZB70" s="217"/>
      <c r="PZE70" s="201"/>
      <c r="PZF70" s="217"/>
      <c r="PZI70" s="201"/>
      <c r="PZJ70" s="217"/>
      <c r="PZM70" s="201"/>
      <c r="PZN70" s="217"/>
      <c r="PZQ70" s="201"/>
      <c r="PZR70" s="217"/>
      <c r="PZU70" s="201"/>
      <c r="PZV70" s="217"/>
      <c r="PZY70" s="201"/>
      <c r="PZZ70" s="217"/>
      <c r="QAC70" s="201"/>
      <c r="QAD70" s="217"/>
      <c r="QAG70" s="201"/>
      <c r="QAH70" s="217"/>
      <c r="QAK70" s="201"/>
      <c r="QAL70" s="217"/>
      <c r="QAO70" s="201"/>
      <c r="QAP70" s="217"/>
      <c r="QAS70" s="201"/>
      <c r="QAT70" s="217"/>
      <c r="QAW70" s="201"/>
      <c r="QAX70" s="217"/>
      <c r="QBA70" s="201"/>
      <c r="QBB70" s="217"/>
      <c r="QBE70" s="201"/>
      <c r="QBF70" s="217"/>
      <c r="QBI70" s="201"/>
      <c r="QBJ70" s="217"/>
      <c r="QBM70" s="201"/>
      <c r="QBN70" s="217"/>
      <c r="QBQ70" s="201"/>
      <c r="QBR70" s="217"/>
      <c r="QBU70" s="201"/>
      <c r="QBV70" s="217"/>
      <c r="QBY70" s="201"/>
      <c r="QBZ70" s="217"/>
      <c r="QCC70" s="201"/>
      <c r="QCD70" s="217"/>
      <c r="QCG70" s="201"/>
      <c r="QCH70" s="217"/>
      <c r="QCK70" s="201"/>
      <c r="QCL70" s="217"/>
      <c r="QCO70" s="201"/>
      <c r="QCP70" s="217"/>
      <c r="QCS70" s="201"/>
      <c r="QCT70" s="217"/>
      <c r="QCW70" s="201"/>
      <c r="QCX70" s="217"/>
      <c r="QDA70" s="201"/>
      <c r="QDB70" s="217"/>
      <c r="QDE70" s="201"/>
      <c r="QDF70" s="217"/>
      <c r="QDI70" s="201"/>
      <c r="QDJ70" s="217"/>
      <c r="QDM70" s="201"/>
      <c r="QDN70" s="217"/>
      <c r="QDQ70" s="201"/>
      <c r="QDR70" s="217"/>
      <c r="QDU70" s="201"/>
      <c r="QDV70" s="217"/>
      <c r="QDY70" s="201"/>
      <c r="QDZ70" s="217"/>
      <c r="QEC70" s="201"/>
      <c r="QED70" s="217"/>
      <c r="QEG70" s="201"/>
      <c r="QEH70" s="217"/>
      <c r="QEK70" s="201"/>
      <c r="QEL70" s="217"/>
      <c r="QEO70" s="201"/>
      <c r="QEP70" s="217"/>
      <c r="QES70" s="201"/>
      <c r="QET70" s="217"/>
      <c r="QEW70" s="201"/>
      <c r="QEX70" s="217"/>
      <c r="QFA70" s="201"/>
      <c r="QFB70" s="217"/>
      <c r="QFE70" s="201"/>
      <c r="QFF70" s="217"/>
      <c r="QFI70" s="201"/>
      <c r="QFJ70" s="217"/>
      <c r="QFM70" s="201"/>
      <c r="QFN70" s="217"/>
      <c r="QFQ70" s="201"/>
      <c r="QFR70" s="217"/>
      <c r="QFU70" s="201"/>
      <c r="QFV70" s="217"/>
      <c r="QFY70" s="201"/>
      <c r="QFZ70" s="217"/>
      <c r="QGC70" s="201"/>
      <c r="QGD70" s="217"/>
      <c r="QGG70" s="201"/>
      <c r="QGH70" s="217"/>
      <c r="QGK70" s="201"/>
      <c r="QGL70" s="217"/>
      <c r="QGO70" s="201"/>
      <c r="QGP70" s="217"/>
      <c r="QGS70" s="201"/>
      <c r="QGT70" s="217"/>
      <c r="QGW70" s="201"/>
      <c r="QGX70" s="217"/>
      <c r="QHA70" s="201"/>
      <c r="QHB70" s="217"/>
      <c r="QHE70" s="201"/>
      <c r="QHF70" s="217"/>
      <c r="QHI70" s="201"/>
      <c r="QHJ70" s="217"/>
      <c r="QHM70" s="201"/>
      <c r="QHN70" s="217"/>
      <c r="QHQ70" s="201"/>
      <c r="QHR70" s="217"/>
      <c r="QHU70" s="201"/>
      <c r="QHV70" s="217"/>
      <c r="QHY70" s="201"/>
      <c r="QHZ70" s="217"/>
      <c r="QIC70" s="201"/>
      <c r="QID70" s="217"/>
      <c r="QIG70" s="201"/>
      <c r="QIH70" s="217"/>
      <c r="QIK70" s="201"/>
      <c r="QIL70" s="217"/>
      <c r="QIO70" s="201"/>
      <c r="QIP70" s="217"/>
      <c r="QIS70" s="201"/>
      <c r="QIT70" s="217"/>
      <c r="QIW70" s="201"/>
      <c r="QIX70" s="217"/>
      <c r="QJA70" s="201"/>
      <c r="QJB70" s="217"/>
      <c r="QJE70" s="201"/>
      <c r="QJF70" s="217"/>
      <c r="QJI70" s="201"/>
      <c r="QJJ70" s="217"/>
      <c r="QJM70" s="201"/>
      <c r="QJN70" s="217"/>
      <c r="QJQ70" s="201"/>
      <c r="QJR70" s="217"/>
      <c r="QJU70" s="201"/>
      <c r="QJV70" s="217"/>
      <c r="QJY70" s="201"/>
      <c r="QJZ70" s="217"/>
      <c r="QKC70" s="201"/>
      <c r="QKD70" s="217"/>
      <c r="QKG70" s="201"/>
      <c r="QKH70" s="217"/>
      <c r="QKK70" s="201"/>
      <c r="QKL70" s="217"/>
      <c r="QKO70" s="201"/>
      <c r="QKP70" s="217"/>
      <c r="QKS70" s="201"/>
      <c r="QKT70" s="217"/>
      <c r="QKW70" s="201"/>
      <c r="QKX70" s="217"/>
      <c r="QLA70" s="201"/>
      <c r="QLB70" s="217"/>
      <c r="QLE70" s="201"/>
      <c r="QLF70" s="217"/>
      <c r="QLI70" s="201"/>
      <c r="QLJ70" s="217"/>
      <c r="QLM70" s="201"/>
      <c r="QLN70" s="217"/>
      <c r="QLQ70" s="201"/>
      <c r="QLR70" s="217"/>
      <c r="QLU70" s="201"/>
      <c r="QLV70" s="217"/>
      <c r="QLY70" s="201"/>
      <c r="QLZ70" s="217"/>
      <c r="QMC70" s="201"/>
      <c r="QMD70" s="217"/>
      <c r="QMG70" s="201"/>
      <c r="QMH70" s="217"/>
      <c r="QMK70" s="201"/>
      <c r="QML70" s="217"/>
      <c r="QMO70" s="201"/>
      <c r="QMP70" s="217"/>
      <c r="QMS70" s="201"/>
      <c r="QMT70" s="217"/>
      <c r="QMW70" s="201"/>
      <c r="QMX70" s="217"/>
      <c r="QNA70" s="201"/>
      <c r="QNB70" s="217"/>
      <c r="QNE70" s="201"/>
      <c r="QNF70" s="217"/>
      <c r="QNI70" s="201"/>
      <c r="QNJ70" s="217"/>
      <c r="QNM70" s="201"/>
      <c r="QNN70" s="217"/>
      <c r="QNQ70" s="201"/>
      <c r="QNR70" s="217"/>
      <c r="QNU70" s="201"/>
      <c r="QNV70" s="217"/>
      <c r="QNY70" s="201"/>
      <c r="QNZ70" s="217"/>
      <c r="QOC70" s="201"/>
      <c r="QOD70" s="217"/>
      <c r="QOG70" s="201"/>
      <c r="QOH70" s="217"/>
      <c r="QOK70" s="201"/>
      <c r="QOL70" s="217"/>
      <c r="QOO70" s="201"/>
      <c r="QOP70" s="217"/>
      <c r="QOS70" s="201"/>
      <c r="QOT70" s="217"/>
      <c r="QOW70" s="201"/>
      <c r="QOX70" s="217"/>
      <c r="QPA70" s="201"/>
      <c r="QPB70" s="217"/>
      <c r="QPE70" s="201"/>
      <c r="QPF70" s="217"/>
      <c r="QPI70" s="201"/>
      <c r="QPJ70" s="217"/>
      <c r="QPM70" s="201"/>
      <c r="QPN70" s="217"/>
      <c r="QPQ70" s="201"/>
      <c r="QPR70" s="217"/>
      <c r="QPU70" s="201"/>
      <c r="QPV70" s="217"/>
      <c r="QPY70" s="201"/>
      <c r="QPZ70" s="217"/>
      <c r="QQC70" s="201"/>
      <c r="QQD70" s="217"/>
      <c r="QQG70" s="201"/>
      <c r="QQH70" s="217"/>
      <c r="QQK70" s="201"/>
      <c r="QQL70" s="217"/>
      <c r="QQO70" s="201"/>
      <c r="QQP70" s="217"/>
      <c r="QQS70" s="201"/>
      <c r="QQT70" s="217"/>
      <c r="QQW70" s="201"/>
      <c r="QQX70" s="217"/>
      <c r="QRA70" s="201"/>
      <c r="QRB70" s="217"/>
      <c r="QRE70" s="201"/>
      <c r="QRF70" s="217"/>
      <c r="QRI70" s="201"/>
      <c r="QRJ70" s="217"/>
      <c r="QRM70" s="201"/>
      <c r="QRN70" s="217"/>
      <c r="QRQ70" s="201"/>
      <c r="QRR70" s="217"/>
      <c r="QRU70" s="201"/>
      <c r="QRV70" s="217"/>
      <c r="QRY70" s="201"/>
      <c r="QRZ70" s="217"/>
      <c r="QSC70" s="201"/>
      <c r="QSD70" s="217"/>
      <c r="QSG70" s="201"/>
      <c r="QSH70" s="217"/>
      <c r="QSK70" s="201"/>
      <c r="QSL70" s="217"/>
      <c r="QSO70" s="201"/>
      <c r="QSP70" s="217"/>
      <c r="QSS70" s="201"/>
      <c r="QST70" s="217"/>
      <c r="QSW70" s="201"/>
      <c r="QSX70" s="217"/>
      <c r="QTA70" s="201"/>
      <c r="QTB70" s="217"/>
      <c r="QTE70" s="201"/>
      <c r="QTF70" s="217"/>
      <c r="QTI70" s="201"/>
      <c r="QTJ70" s="217"/>
      <c r="QTM70" s="201"/>
      <c r="QTN70" s="217"/>
      <c r="QTQ70" s="201"/>
      <c r="QTR70" s="217"/>
      <c r="QTU70" s="201"/>
      <c r="QTV70" s="217"/>
      <c r="QTY70" s="201"/>
      <c r="QTZ70" s="217"/>
      <c r="QUC70" s="201"/>
      <c r="QUD70" s="217"/>
      <c r="QUG70" s="201"/>
      <c r="QUH70" s="217"/>
      <c r="QUK70" s="201"/>
      <c r="QUL70" s="217"/>
      <c r="QUO70" s="201"/>
      <c r="QUP70" s="217"/>
      <c r="QUS70" s="201"/>
      <c r="QUT70" s="217"/>
      <c r="QUW70" s="201"/>
      <c r="QUX70" s="217"/>
      <c r="QVA70" s="201"/>
      <c r="QVB70" s="217"/>
      <c r="QVE70" s="201"/>
      <c r="QVF70" s="217"/>
      <c r="QVI70" s="201"/>
      <c r="QVJ70" s="217"/>
      <c r="QVM70" s="201"/>
      <c r="QVN70" s="217"/>
      <c r="QVQ70" s="201"/>
      <c r="QVR70" s="217"/>
      <c r="QVU70" s="201"/>
      <c r="QVV70" s="217"/>
      <c r="QVY70" s="201"/>
      <c r="QVZ70" s="217"/>
      <c r="QWC70" s="201"/>
      <c r="QWD70" s="217"/>
      <c r="QWG70" s="201"/>
      <c r="QWH70" s="217"/>
      <c r="QWK70" s="201"/>
      <c r="QWL70" s="217"/>
      <c r="QWO70" s="201"/>
      <c r="QWP70" s="217"/>
      <c r="QWS70" s="201"/>
      <c r="QWT70" s="217"/>
      <c r="QWW70" s="201"/>
      <c r="QWX70" s="217"/>
      <c r="QXA70" s="201"/>
      <c r="QXB70" s="217"/>
      <c r="QXE70" s="201"/>
      <c r="QXF70" s="217"/>
      <c r="QXI70" s="201"/>
      <c r="QXJ70" s="217"/>
      <c r="QXM70" s="201"/>
      <c r="QXN70" s="217"/>
      <c r="QXQ70" s="201"/>
      <c r="QXR70" s="217"/>
      <c r="QXU70" s="201"/>
      <c r="QXV70" s="217"/>
      <c r="QXY70" s="201"/>
      <c r="QXZ70" s="217"/>
      <c r="QYC70" s="201"/>
      <c r="QYD70" s="217"/>
      <c r="QYG70" s="201"/>
      <c r="QYH70" s="217"/>
      <c r="QYK70" s="201"/>
      <c r="QYL70" s="217"/>
      <c r="QYO70" s="201"/>
      <c r="QYP70" s="217"/>
      <c r="QYS70" s="201"/>
      <c r="QYT70" s="217"/>
      <c r="QYW70" s="201"/>
      <c r="QYX70" s="217"/>
      <c r="QZA70" s="201"/>
      <c r="QZB70" s="217"/>
      <c r="QZE70" s="201"/>
      <c r="QZF70" s="217"/>
      <c r="QZI70" s="201"/>
      <c r="QZJ70" s="217"/>
      <c r="QZM70" s="201"/>
      <c r="QZN70" s="217"/>
      <c r="QZQ70" s="201"/>
      <c r="QZR70" s="217"/>
      <c r="QZU70" s="201"/>
      <c r="QZV70" s="217"/>
      <c r="QZY70" s="201"/>
      <c r="QZZ70" s="217"/>
      <c r="RAC70" s="201"/>
      <c r="RAD70" s="217"/>
      <c r="RAG70" s="201"/>
      <c r="RAH70" s="217"/>
      <c r="RAK70" s="201"/>
      <c r="RAL70" s="217"/>
      <c r="RAO70" s="201"/>
      <c r="RAP70" s="217"/>
      <c r="RAS70" s="201"/>
      <c r="RAT70" s="217"/>
      <c r="RAW70" s="201"/>
      <c r="RAX70" s="217"/>
      <c r="RBA70" s="201"/>
      <c r="RBB70" s="217"/>
      <c r="RBE70" s="201"/>
      <c r="RBF70" s="217"/>
      <c r="RBI70" s="201"/>
      <c r="RBJ70" s="217"/>
      <c r="RBM70" s="201"/>
      <c r="RBN70" s="217"/>
      <c r="RBQ70" s="201"/>
      <c r="RBR70" s="217"/>
      <c r="RBU70" s="201"/>
      <c r="RBV70" s="217"/>
      <c r="RBY70" s="201"/>
      <c r="RBZ70" s="217"/>
      <c r="RCC70" s="201"/>
      <c r="RCD70" s="217"/>
      <c r="RCG70" s="201"/>
      <c r="RCH70" s="217"/>
      <c r="RCK70" s="201"/>
      <c r="RCL70" s="217"/>
      <c r="RCO70" s="201"/>
      <c r="RCP70" s="217"/>
      <c r="RCS70" s="201"/>
      <c r="RCT70" s="217"/>
      <c r="RCW70" s="201"/>
      <c r="RCX70" s="217"/>
      <c r="RDA70" s="201"/>
      <c r="RDB70" s="217"/>
      <c r="RDE70" s="201"/>
      <c r="RDF70" s="217"/>
      <c r="RDI70" s="201"/>
      <c r="RDJ70" s="217"/>
      <c r="RDM70" s="201"/>
      <c r="RDN70" s="217"/>
      <c r="RDQ70" s="201"/>
      <c r="RDR70" s="217"/>
      <c r="RDU70" s="201"/>
      <c r="RDV70" s="217"/>
      <c r="RDY70" s="201"/>
      <c r="RDZ70" s="217"/>
      <c r="REC70" s="201"/>
      <c r="RED70" s="217"/>
      <c r="REG70" s="201"/>
      <c r="REH70" s="217"/>
      <c r="REK70" s="201"/>
      <c r="REL70" s="217"/>
      <c r="REO70" s="201"/>
      <c r="REP70" s="217"/>
      <c r="RES70" s="201"/>
      <c r="RET70" s="217"/>
      <c r="REW70" s="201"/>
      <c r="REX70" s="217"/>
      <c r="RFA70" s="201"/>
      <c r="RFB70" s="217"/>
      <c r="RFE70" s="201"/>
      <c r="RFF70" s="217"/>
      <c r="RFI70" s="201"/>
      <c r="RFJ70" s="217"/>
      <c r="RFM70" s="201"/>
      <c r="RFN70" s="217"/>
      <c r="RFQ70" s="201"/>
      <c r="RFR70" s="217"/>
      <c r="RFU70" s="201"/>
      <c r="RFV70" s="217"/>
      <c r="RFY70" s="201"/>
      <c r="RFZ70" s="217"/>
      <c r="RGC70" s="201"/>
      <c r="RGD70" s="217"/>
      <c r="RGG70" s="201"/>
      <c r="RGH70" s="217"/>
      <c r="RGK70" s="201"/>
      <c r="RGL70" s="217"/>
      <c r="RGO70" s="201"/>
      <c r="RGP70" s="217"/>
      <c r="RGS70" s="201"/>
      <c r="RGT70" s="217"/>
      <c r="RGW70" s="201"/>
      <c r="RGX70" s="217"/>
      <c r="RHA70" s="201"/>
      <c r="RHB70" s="217"/>
      <c r="RHE70" s="201"/>
      <c r="RHF70" s="217"/>
      <c r="RHI70" s="201"/>
      <c r="RHJ70" s="217"/>
      <c r="RHM70" s="201"/>
      <c r="RHN70" s="217"/>
      <c r="RHQ70" s="201"/>
      <c r="RHR70" s="217"/>
      <c r="RHU70" s="201"/>
      <c r="RHV70" s="217"/>
      <c r="RHY70" s="201"/>
      <c r="RHZ70" s="217"/>
      <c r="RIC70" s="201"/>
      <c r="RID70" s="217"/>
      <c r="RIG70" s="201"/>
      <c r="RIH70" s="217"/>
      <c r="RIK70" s="201"/>
      <c r="RIL70" s="217"/>
      <c r="RIO70" s="201"/>
      <c r="RIP70" s="217"/>
      <c r="RIS70" s="201"/>
      <c r="RIT70" s="217"/>
      <c r="RIW70" s="201"/>
      <c r="RIX70" s="217"/>
      <c r="RJA70" s="201"/>
      <c r="RJB70" s="217"/>
      <c r="RJE70" s="201"/>
      <c r="RJF70" s="217"/>
      <c r="RJI70" s="201"/>
      <c r="RJJ70" s="217"/>
      <c r="RJM70" s="201"/>
      <c r="RJN70" s="217"/>
      <c r="RJQ70" s="201"/>
      <c r="RJR70" s="217"/>
      <c r="RJU70" s="201"/>
      <c r="RJV70" s="217"/>
      <c r="RJY70" s="201"/>
      <c r="RJZ70" s="217"/>
      <c r="RKC70" s="201"/>
      <c r="RKD70" s="217"/>
      <c r="RKG70" s="201"/>
      <c r="RKH70" s="217"/>
      <c r="RKK70" s="201"/>
      <c r="RKL70" s="217"/>
      <c r="RKO70" s="201"/>
      <c r="RKP70" s="217"/>
      <c r="RKS70" s="201"/>
      <c r="RKT70" s="217"/>
      <c r="RKW70" s="201"/>
      <c r="RKX70" s="217"/>
      <c r="RLA70" s="201"/>
      <c r="RLB70" s="217"/>
      <c r="RLE70" s="201"/>
      <c r="RLF70" s="217"/>
      <c r="RLI70" s="201"/>
      <c r="RLJ70" s="217"/>
      <c r="RLM70" s="201"/>
      <c r="RLN70" s="217"/>
      <c r="RLQ70" s="201"/>
      <c r="RLR70" s="217"/>
      <c r="RLU70" s="201"/>
      <c r="RLV70" s="217"/>
      <c r="RLY70" s="201"/>
      <c r="RLZ70" s="217"/>
      <c r="RMC70" s="201"/>
      <c r="RMD70" s="217"/>
      <c r="RMG70" s="201"/>
      <c r="RMH70" s="217"/>
      <c r="RMK70" s="201"/>
      <c r="RML70" s="217"/>
      <c r="RMO70" s="201"/>
      <c r="RMP70" s="217"/>
      <c r="RMS70" s="201"/>
      <c r="RMT70" s="217"/>
      <c r="RMW70" s="201"/>
      <c r="RMX70" s="217"/>
      <c r="RNA70" s="201"/>
      <c r="RNB70" s="217"/>
      <c r="RNE70" s="201"/>
      <c r="RNF70" s="217"/>
      <c r="RNI70" s="201"/>
      <c r="RNJ70" s="217"/>
      <c r="RNM70" s="201"/>
      <c r="RNN70" s="217"/>
      <c r="RNQ70" s="201"/>
      <c r="RNR70" s="217"/>
      <c r="RNU70" s="201"/>
      <c r="RNV70" s="217"/>
      <c r="RNY70" s="201"/>
      <c r="RNZ70" s="217"/>
      <c r="ROC70" s="201"/>
      <c r="ROD70" s="217"/>
      <c r="ROG70" s="201"/>
      <c r="ROH70" s="217"/>
      <c r="ROK70" s="201"/>
      <c r="ROL70" s="217"/>
      <c r="ROO70" s="201"/>
      <c r="ROP70" s="217"/>
      <c r="ROS70" s="201"/>
      <c r="ROT70" s="217"/>
      <c r="ROW70" s="201"/>
      <c r="ROX70" s="217"/>
      <c r="RPA70" s="201"/>
      <c r="RPB70" s="217"/>
      <c r="RPE70" s="201"/>
      <c r="RPF70" s="217"/>
      <c r="RPI70" s="201"/>
      <c r="RPJ70" s="217"/>
      <c r="RPM70" s="201"/>
      <c r="RPN70" s="217"/>
      <c r="RPQ70" s="201"/>
      <c r="RPR70" s="217"/>
      <c r="RPU70" s="201"/>
      <c r="RPV70" s="217"/>
      <c r="RPY70" s="201"/>
      <c r="RPZ70" s="217"/>
      <c r="RQC70" s="201"/>
      <c r="RQD70" s="217"/>
      <c r="RQG70" s="201"/>
      <c r="RQH70" s="217"/>
      <c r="RQK70" s="201"/>
      <c r="RQL70" s="217"/>
      <c r="RQO70" s="201"/>
      <c r="RQP70" s="217"/>
      <c r="RQS70" s="201"/>
      <c r="RQT70" s="217"/>
      <c r="RQW70" s="201"/>
      <c r="RQX70" s="217"/>
      <c r="RRA70" s="201"/>
      <c r="RRB70" s="217"/>
      <c r="RRE70" s="201"/>
      <c r="RRF70" s="217"/>
      <c r="RRI70" s="201"/>
      <c r="RRJ70" s="217"/>
      <c r="RRM70" s="201"/>
      <c r="RRN70" s="217"/>
      <c r="RRQ70" s="201"/>
      <c r="RRR70" s="217"/>
      <c r="RRU70" s="201"/>
      <c r="RRV70" s="217"/>
      <c r="RRY70" s="201"/>
      <c r="RRZ70" s="217"/>
      <c r="RSC70" s="201"/>
      <c r="RSD70" s="217"/>
      <c r="RSG70" s="201"/>
      <c r="RSH70" s="217"/>
      <c r="RSK70" s="201"/>
      <c r="RSL70" s="217"/>
      <c r="RSO70" s="201"/>
      <c r="RSP70" s="217"/>
      <c r="RSS70" s="201"/>
      <c r="RST70" s="217"/>
      <c r="RSW70" s="201"/>
      <c r="RSX70" s="217"/>
      <c r="RTA70" s="201"/>
      <c r="RTB70" s="217"/>
      <c r="RTE70" s="201"/>
      <c r="RTF70" s="217"/>
      <c r="RTI70" s="201"/>
      <c r="RTJ70" s="217"/>
      <c r="RTM70" s="201"/>
      <c r="RTN70" s="217"/>
      <c r="RTQ70" s="201"/>
      <c r="RTR70" s="217"/>
      <c r="RTU70" s="201"/>
      <c r="RTV70" s="217"/>
      <c r="RTY70" s="201"/>
      <c r="RTZ70" s="217"/>
      <c r="RUC70" s="201"/>
      <c r="RUD70" s="217"/>
      <c r="RUG70" s="201"/>
      <c r="RUH70" s="217"/>
      <c r="RUK70" s="201"/>
      <c r="RUL70" s="217"/>
      <c r="RUO70" s="201"/>
      <c r="RUP70" s="217"/>
      <c r="RUS70" s="201"/>
      <c r="RUT70" s="217"/>
      <c r="RUW70" s="201"/>
      <c r="RUX70" s="217"/>
      <c r="RVA70" s="201"/>
      <c r="RVB70" s="217"/>
      <c r="RVE70" s="201"/>
      <c r="RVF70" s="217"/>
      <c r="RVI70" s="201"/>
      <c r="RVJ70" s="217"/>
      <c r="RVM70" s="201"/>
      <c r="RVN70" s="217"/>
      <c r="RVQ70" s="201"/>
      <c r="RVR70" s="217"/>
      <c r="RVU70" s="201"/>
      <c r="RVV70" s="217"/>
      <c r="RVY70" s="201"/>
      <c r="RVZ70" s="217"/>
      <c r="RWC70" s="201"/>
      <c r="RWD70" s="217"/>
      <c r="RWG70" s="201"/>
      <c r="RWH70" s="217"/>
      <c r="RWK70" s="201"/>
      <c r="RWL70" s="217"/>
      <c r="RWO70" s="201"/>
      <c r="RWP70" s="217"/>
      <c r="RWS70" s="201"/>
      <c r="RWT70" s="217"/>
      <c r="RWW70" s="201"/>
      <c r="RWX70" s="217"/>
      <c r="RXA70" s="201"/>
      <c r="RXB70" s="217"/>
      <c r="RXE70" s="201"/>
      <c r="RXF70" s="217"/>
      <c r="RXI70" s="201"/>
      <c r="RXJ70" s="217"/>
      <c r="RXM70" s="201"/>
      <c r="RXN70" s="217"/>
      <c r="RXQ70" s="201"/>
      <c r="RXR70" s="217"/>
      <c r="RXU70" s="201"/>
      <c r="RXV70" s="217"/>
      <c r="RXY70" s="201"/>
      <c r="RXZ70" s="217"/>
      <c r="RYC70" s="201"/>
      <c r="RYD70" s="217"/>
      <c r="RYG70" s="201"/>
      <c r="RYH70" s="217"/>
      <c r="RYK70" s="201"/>
      <c r="RYL70" s="217"/>
      <c r="RYO70" s="201"/>
      <c r="RYP70" s="217"/>
      <c r="RYS70" s="201"/>
      <c r="RYT70" s="217"/>
      <c r="RYW70" s="201"/>
      <c r="RYX70" s="217"/>
      <c r="RZA70" s="201"/>
      <c r="RZB70" s="217"/>
      <c r="RZE70" s="201"/>
      <c r="RZF70" s="217"/>
      <c r="RZI70" s="201"/>
      <c r="RZJ70" s="217"/>
      <c r="RZM70" s="201"/>
      <c r="RZN70" s="217"/>
      <c r="RZQ70" s="201"/>
      <c r="RZR70" s="217"/>
      <c r="RZU70" s="201"/>
      <c r="RZV70" s="217"/>
      <c r="RZY70" s="201"/>
      <c r="RZZ70" s="217"/>
      <c r="SAC70" s="201"/>
      <c r="SAD70" s="217"/>
      <c r="SAG70" s="201"/>
      <c r="SAH70" s="217"/>
      <c r="SAK70" s="201"/>
      <c r="SAL70" s="217"/>
      <c r="SAO70" s="201"/>
      <c r="SAP70" s="217"/>
      <c r="SAS70" s="201"/>
      <c r="SAT70" s="217"/>
      <c r="SAW70" s="201"/>
      <c r="SAX70" s="217"/>
      <c r="SBA70" s="201"/>
      <c r="SBB70" s="217"/>
      <c r="SBE70" s="201"/>
      <c r="SBF70" s="217"/>
      <c r="SBI70" s="201"/>
      <c r="SBJ70" s="217"/>
      <c r="SBM70" s="201"/>
      <c r="SBN70" s="217"/>
      <c r="SBQ70" s="201"/>
      <c r="SBR70" s="217"/>
      <c r="SBU70" s="201"/>
      <c r="SBV70" s="217"/>
      <c r="SBY70" s="201"/>
      <c r="SBZ70" s="217"/>
      <c r="SCC70" s="201"/>
      <c r="SCD70" s="217"/>
      <c r="SCG70" s="201"/>
      <c r="SCH70" s="217"/>
      <c r="SCK70" s="201"/>
      <c r="SCL70" s="217"/>
      <c r="SCO70" s="201"/>
      <c r="SCP70" s="217"/>
      <c r="SCS70" s="201"/>
      <c r="SCT70" s="217"/>
      <c r="SCW70" s="201"/>
      <c r="SCX70" s="217"/>
      <c r="SDA70" s="201"/>
      <c r="SDB70" s="217"/>
      <c r="SDE70" s="201"/>
      <c r="SDF70" s="217"/>
      <c r="SDI70" s="201"/>
      <c r="SDJ70" s="217"/>
      <c r="SDM70" s="201"/>
      <c r="SDN70" s="217"/>
      <c r="SDQ70" s="201"/>
      <c r="SDR70" s="217"/>
      <c r="SDU70" s="201"/>
      <c r="SDV70" s="217"/>
      <c r="SDY70" s="201"/>
      <c r="SDZ70" s="217"/>
      <c r="SEC70" s="201"/>
      <c r="SED70" s="217"/>
      <c r="SEG70" s="201"/>
      <c r="SEH70" s="217"/>
      <c r="SEK70" s="201"/>
      <c r="SEL70" s="217"/>
      <c r="SEO70" s="201"/>
      <c r="SEP70" s="217"/>
      <c r="SES70" s="201"/>
      <c r="SET70" s="217"/>
      <c r="SEW70" s="201"/>
      <c r="SEX70" s="217"/>
      <c r="SFA70" s="201"/>
      <c r="SFB70" s="217"/>
      <c r="SFE70" s="201"/>
      <c r="SFF70" s="217"/>
      <c r="SFI70" s="201"/>
      <c r="SFJ70" s="217"/>
      <c r="SFM70" s="201"/>
      <c r="SFN70" s="217"/>
      <c r="SFQ70" s="201"/>
      <c r="SFR70" s="217"/>
      <c r="SFU70" s="201"/>
      <c r="SFV70" s="217"/>
      <c r="SFY70" s="201"/>
      <c r="SFZ70" s="217"/>
      <c r="SGC70" s="201"/>
      <c r="SGD70" s="217"/>
      <c r="SGG70" s="201"/>
      <c r="SGH70" s="217"/>
      <c r="SGK70" s="201"/>
      <c r="SGL70" s="217"/>
      <c r="SGO70" s="201"/>
      <c r="SGP70" s="217"/>
      <c r="SGS70" s="201"/>
      <c r="SGT70" s="217"/>
      <c r="SGW70" s="201"/>
      <c r="SGX70" s="217"/>
      <c r="SHA70" s="201"/>
      <c r="SHB70" s="217"/>
      <c r="SHE70" s="201"/>
      <c r="SHF70" s="217"/>
      <c r="SHI70" s="201"/>
      <c r="SHJ70" s="217"/>
      <c r="SHM70" s="201"/>
      <c r="SHN70" s="217"/>
      <c r="SHQ70" s="201"/>
      <c r="SHR70" s="217"/>
      <c r="SHU70" s="201"/>
      <c r="SHV70" s="217"/>
      <c r="SHY70" s="201"/>
      <c r="SHZ70" s="217"/>
      <c r="SIC70" s="201"/>
      <c r="SID70" s="217"/>
      <c r="SIG70" s="201"/>
      <c r="SIH70" s="217"/>
      <c r="SIK70" s="201"/>
      <c r="SIL70" s="217"/>
      <c r="SIO70" s="201"/>
      <c r="SIP70" s="217"/>
      <c r="SIS70" s="201"/>
      <c r="SIT70" s="217"/>
      <c r="SIW70" s="201"/>
      <c r="SIX70" s="217"/>
      <c r="SJA70" s="201"/>
      <c r="SJB70" s="217"/>
      <c r="SJE70" s="201"/>
      <c r="SJF70" s="217"/>
      <c r="SJI70" s="201"/>
      <c r="SJJ70" s="217"/>
      <c r="SJM70" s="201"/>
      <c r="SJN70" s="217"/>
      <c r="SJQ70" s="201"/>
      <c r="SJR70" s="217"/>
      <c r="SJU70" s="201"/>
      <c r="SJV70" s="217"/>
      <c r="SJY70" s="201"/>
      <c r="SJZ70" s="217"/>
      <c r="SKC70" s="201"/>
      <c r="SKD70" s="217"/>
      <c r="SKG70" s="201"/>
      <c r="SKH70" s="217"/>
      <c r="SKK70" s="201"/>
      <c r="SKL70" s="217"/>
      <c r="SKO70" s="201"/>
      <c r="SKP70" s="217"/>
      <c r="SKS70" s="201"/>
      <c r="SKT70" s="217"/>
      <c r="SKW70" s="201"/>
      <c r="SKX70" s="217"/>
      <c r="SLA70" s="201"/>
      <c r="SLB70" s="217"/>
      <c r="SLE70" s="201"/>
      <c r="SLF70" s="217"/>
      <c r="SLI70" s="201"/>
      <c r="SLJ70" s="217"/>
      <c r="SLM70" s="201"/>
      <c r="SLN70" s="217"/>
      <c r="SLQ70" s="201"/>
      <c r="SLR70" s="217"/>
      <c r="SLU70" s="201"/>
      <c r="SLV70" s="217"/>
      <c r="SLY70" s="201"/>
      <c r="SLZ70" s="217"/>
      <c r="SMC70" s="201"/>
      <c r="SMD70" s="217"/>
      <c r="SMG70" s="201"/>
      <c r="SMH70" s="217"/>
      <c r="SMK70" s="201"/>
      <c r="SML70" s="217"/>
      <c r="SMO70" s="201"/>
      <c r="SMP70" s="217"/>
      <c r="SMS70" s="201"/>
      <c r="SMT70" s="217"/>
      <c r="SMW70" s="201"/>
      <c r="SMX70" s="217"/>
      <c r="SNA70" s="201"/>
      <c r="SNB70" s="217"/>
      <c r="SNE70" s="201"/>
      <c r="SNF70" s="217"/>
      <c r="SNI70" s="201"/>
      <c r="SNJ70" s="217"/>
      <c r="SNM70" s="201"/>
      <c r="SNN70" s="217"/>
      <c r="SNQ70" s="201"/>
      <c r="SNR70" s="217"/>
      <c r="SNU70" s="201"/>
      <c r="SNV70" s="217"/>
      <c r="SNY70" s="201"/>
      <c r="SNZ70" s="217"/>
      <c r="SOC70" s="201"/>
      <c r="SOD70" s="217"/>
      <c r="SOG70" s="201"/>
      <c r="SOH70" s="217"/>
      <c r="SOK70" s="201"/>
      <c r="SOL70" s="217"/>
      <c r="SOO70" s="201"/>
      <c r="SOP70" s="217"/>
      <c r="SOS70" s="201"/>
      <c r="SOT70" s="217"/>
      <c r="SOW70" s="201"/>
      <c r="SOX70" s="217"/>
      <c r="SPA70" s="201"/>
      <c r="SPB70" s="217"/>
      <c r="SPE70" s="201"/>
      <c r="SPF70" s="217"/>
      <c r="SPI70" s="201"/>
      <c r="SPJ70" s="217"/>
      <c r="SPM70" s="201"/>
      <c r="SPN70" s="217"/>
      <c r="SPQ70" s="201"/>
      <c r="SPR70" s="217"/>
      <c r="SPU70" s="201"/>
      <c r="SPV70" s="217"/>
      <c r="SPY70" s="201"/>
      <c r="SPZ70" s="217"/>
      <c r="SQC70" s="201"/>
      <c r="SQD70" s="217"/>
      <c r="SQG70" s="201"/>
      <c r="SQH70" s="217"/>
      <c r="SQK70" s="201"/>
      <c r="SQL70" s="217"/>
      <c r="SQO70" s="201"/>
      <c r="SQP70" s="217"/>
      <c r="SQS70" s="201"/>
      <c r="SQT70" s="217"/>
      <c r="SQW70" s="201"/>
      <c r="SQX70" s="217"/>
      <c r="SRA70" s="201"/>
      <c r="SRB70" s="217"/>
      <c r="SRE70" s="201"/>
      <c r="SRF70" s="217"/>
      <c r="SRI70" s="201"/>
      <c r="SRJ70" s="217"/>
      <c r="SRM70" s="201"/>
      <c r="SRN70" s="217"/>
      <c r="SRQ70" s="201"/>
      <c r="SRR70" s="217"/>
      <c r="SRU70" s="201"/>
      <c r="SRV70" s="217"/>
      <c r="SRY70" s="201"/>
      <c r="SRZ70" s="217"/>
      <c r="SSC70" s="201"/>
      <c r="SSD70" s="217"/>
      <c r="SSG70" s="201"/>
      <c r="SSH70" s="217"/>
      <c r="SSK70" s="201"/>
      <c r="SSL70" s="217"/>
      <c r="SSO70" s="201"/>
      <c r="SSP70" s="217"/>
      <c r="SSS70" s="201"/>
      <c r="SST70" s="217"/>
      <c r="SSW70" s="201"/>
      <c r="SSX70" s="217"/>
      <c r="STA70" s="201"/>
      <c r="STB70" s="217"/>
      <c r="STE70" s="201"/>
      <c r="STF70" s="217"/>
      <c r="STI70" s="201"/>
      <c r="STJ70" s="217"/>
      <c r="STM70" s="201"/>
      <c r="STN70" s="217"/>
      <c r="STQ70" s="201"/>
      <c r="STR70" s="217"/>
      <c r="STU70" s="201"/>
      <c r="STV70" s="217"/>
      <c r="STY70" s="201"/>
      <c r="STZ70" s="217"/>
      <c r="SUC70" s="201"/>
      <c r="SUD70" s="217"/>
      <c r="SUG70" s="201"/>
      <c r="SUH70" s="217"/>
      <c r="SUK70" s="201"/>
      <c r="SUL70" s="217"/>
      <c r="SUO70" s="201"/>
      <c r="SUP70" s="217"/>
      <c r="SUS70" s="201"/>
      <c r="SUT70" s="217"/>
      <c r="SUW70" s="201"/>
      <c r="SUX70" s="217"/>
      <c r="SVA70" s="201"/>
      <c r="SVB70" s="217"/>
      <c r="SVE70" s="201"/>
      <c r="SVF70" s="217"/>
      <c r="SVI70" s="201"/>
      <c r="SVJ70" s="217"/>
      <c r="SVM70" s="201"/>
      <c r="SVN70" s="217"/>
      <c r="SVQ70" s="201"/>
      <c r="SVR70" s="217"/>
      <c r="SVU70" s="201"/>
      <c r="SVV70" s="217"/>
      <c r="SVY70" s="201"/>
      <c r="SVZ70" s="217"/>
      <c r="SWC70" s="201"/>
      <c r="SWD70" s="217"/>
      <c r="SWG70" s="201"/>
      <c r="SWH70" s="217"/>
      <c r="SWK70" s="201"/>
      <c r="SWL70" s="217"/>
      <c r="SWO70" s="201"/>
      <c r="SWP70" s="217"/>
      <c r="SWS70" s="201"/>
      <c r="SWT70" s="217"/>
      <c r="SWW70" s="201"/>
      <c r="SWX70" s="217"/>
      <c r="SXA70" s="201"/>
      <c r="SXB70" s="217"/>
      <c r="SXE70" s="201"/>
      <c r="SXF70" s="217"/>
      <c r="SXI70" s="201"/>
      <c r="SXJ70" s="217"/>
      <c r="SXM70" s="201"/>
      <c r="SXN70" s="217"/>
      <c r="SXQ70" s="201"/>
      <c r="SXR70" s="217"/>
      <c r="SXU70" s="201"/>
      <c r="SXV70" s="217"/>
      <c r="SXY70" s="201"/>
      <c r="SXZ70" s="217"/>
      <c r="SYC70" s="201"/>
      <c r="SYD70" s="217"/>
      <c r="SYG70" s="201"/>
      <c r="SYH70" s="217"/>
      <c r="SYK70" s="201"/>
      <c r="SYL70" s="217"/>
      <c r="SYO70" s="201"/>
      <c r="SYP70" s="217"/>
      <c r="SYS70" s="201"/>
      <c r="SYT70" s="217"/>
      <c r="SYW70" s="201"/>
      <c r="SYX70" s="217"/>
      <c r="SZA70" s="201"/>
      <c r="SZB70" s="217"/>
      <c r="SZE70" s="201"/>
      <c r="SZF70" s="217"/>
      <c r="SZI70" s="201"/>
      <c r="SZJ70" s="217"/>
      <c r="SZM70" s="201"/>
      <c r="SZN70" s="217"/>
      <c r="SZQ70" s="201"/>
      <c r="SZR70" s="217"/>
      <c r="SZU70" s="201"/>
      <c r="SZV70" s="217"/>
      <c r="SZY70" s="201"/>
      <c r="SZZ70" s="217"/>
      <c r="TAC70" s="201"/>
      <c r="TAD70" s="217"/>
      <c r="TAG70" s="201"/>
      <c r="TAH70" s="217"/>
      <c r="TAK70" s="201"/>
      <c r="TAL70" s="217"/>
      <c r="TAO70" s="201"/>
      <c r="TAP70" s="217"/>
      <c r="TAS70" s="201"/>
      <c r="TAT70" s="217"/>
      <c r="TAW70" s="201"/>
      <c r="TAX70" s="217"/>
      <c r="TBA70" s="201"/>
      <c r="TBB70" s="217"/>
      <c r="TBE70" s="201"/>
      <c r="TBF70" s="217"/>
      <c r="TBI70" s="201"/>
      <c r="TBJ70" s="217"/>
      <c r="TBM70" s="201"/>
      <c r="TBN70" s="217"/>
      <c r="TBQ70" s="201"/>
      <c r="TBR70" s="217"/>
      <c r="TBU70" s="201"/>
      <c r="TBV70" s="217"/>
      <c r="TBY70" s="201"/>
      <c r="TBZ70" s="217"/>
      <c r="TCC70" s="201"/>
      <c r="TCD70" s="217"/>
      <c r="TCG70" s="201"/>
      <c r="TCH70" s="217"/>
      <c r="TCK70" s="201"/>
      <c r="TCL70" s="217"/>
      <c r="TCO70" s="201"/>
      <c r="TCP70" s="217"/>
      <c r="TCS70" s="201"/>
      <c r="TCT70" s="217"/>
      <c r="TCW70" s="201"/>
      <c r="TCX70" s="217"/>
      <c r="TDA70" s="201"/>
      <c r="TDB70" s="217"/>
      <c r="TDE70" s="201"/>
      <c r="TDF70" s="217"/>
      <c r="TDI70" s="201"/>
      <c r="TDJ70" s="217"/>
      <c r="TDM70" s="201"/>
      <c r="TDN70" s="217"/>
      <c r="TDQ70" s="201"/>
      <c r="TDR70" s="217"/>
      <c r="TDU70" s="201"/>
      <c r="TDV70" s="217"/>
      <c r="TDY70" s="201"/>
      <c r="TDZ70" s="217"/>
      <c r="TEC70" s="201"/>
      <c r="TED70" s="217"/>
      <c r="TEG70" s="201"/>
      <c r="TEH70" s="217"/>
      <c r="TEK70" s="201"/>
      <c r="TEL70" s="217"/>
      <c r="TEO70" s="201"/>
      <c r="TEP70" s="217"/>
      <c r="TES70" s="201"/>
      <c r="TET70" s="217"/>
      <c r="TEW70" s="201"/>
      <c r="TEX70" s="217"/>
      <c r="TFA70" s="201"/>
      <c r="TFB70" s="217"/>
      <c r="TFE70" s="201"/>
      <c r="TFF70" s="217"/>
      <c r="TFI70" s="201"/>
      <c r="TFJ70" s="217"/>
      <c r="TFM70" s="201"/>
      <c r="TFN70" s="217"/>
      <c r="TFQ70" s="201"/>
      <c r="TFR70" s="217"/>
      <c r="TFU70" s="201"/>
      <c r="TFV70" s="217"/>
      <c r="TFY70" s="201"/>
      <c r="TFZ70" s="217"/>
      <c r="TGC70" s="201"/>
      <c r="TGD70" s="217"/>
      <c r="TGG70" s="201"/>
      <c r="TGH70" s="217"/>
      <c r="TGK70" s="201"/>
      <c r="TGL70" s="217"/>
      <c r="TGO70" s="201"/>
      <c r="TGP70" s="217"/>
      <c r="TGS70" s="201"/>
      <c r="TGT70" s="217"/>
      <c r="TGW70" s="201"/>
      <c r="TGX70" s="217"/>
      <c r="THA70" s="201"/>
      <c r="THB70" s="217"/>
      <c r="THE70" s="201"/>
      <c r="THF70" s="217"/>
      <c r="THI70" s="201"/>
      <c r="THJ70" s="217"/>
      <c r="THM70" s="201"/>
      <c r="THN70" s="217"/>
      <c r="THQ70" s="201"/>
      <c r="THR70" s="217"/>
      <c r="THU70" s="201"/>
      <c r="THV70" s="217"/>
      <c r="THY70" s="201"/>
      <c r="THZ70" s="217"/>
      <c r="TIC70" s="201"/>
      <c r="TID70" s="217"/>
      <c r="TIG70" s="201"/>
      <c r="TIH70" s="217"/>
      <c r="TIK70" s="201"/>
      <c r="TIL70" s="217"/>
      <c r="TIO70" s="201"/>
      <c r="TIP70" s="217"/>
      <c r="TIS70" s="201"/>
      <c r="TIT70" s="217"/>
      <c r="TIW70" s="201"/>
      <c r="TIX70" s="217"/>
      <c r="TJA70" s="201"/>
      <c r="TJB70" s="217"/>
      <c r="TJE70" s="201"/>
      <c r="TJF70" s="217"/>
      <c r="TJI70" s="201"/>
      <c r="TJJ70" s="217"/>
      <c r="TJM70" s="201"/>
      <c r="TJN70" s="217"/>
      <c r="TJQ70" s="201"/>
      <c r="TJR70" s="217"/>
      <c r="TJU70" s="201"/>
      <c r="TJV70" s="217"/>
      <c r="TJY70" s="201"/>
      <c r="TJZ70" s="217"/>
      <c r="TKC70" s="201"/>
      <c r="TKD70" s="217"/>
      <c r="TKG70" s="201"/>
      <c r="TKH70" s="217"/>
      <c r="TKK70" s="201"/>
      <c r="TKL70" s="217"/>
      <c r="TKO70" s="201"/>
      <c r="TKP70" s="217"/>
      <c r="TKS70" s="201"/>
      <c r="TKT70" s="217"/>
      <c r="TKW70" s="201"/>
      <c r="TKX70" s="217"/>
      <c r="TLA70" s="201"/>
      <c r="TLB70" s="217"/>
      <c r="TLE70" s="201"/>
      <c r="TLF70" s="217"/>
      <c r="TLI70" s="201"/>
      <c r="TLJ70" s="217"/>
      <c r="TLM70" s="201"/>
      <c r="TLN70" s="217"/>
      <c r="TLQ70" s="201"/>
      <c r="TLR70" s="217"/>
      <c r="TLU70" s="201"/>
      <c r="TLV70" s="217"/>
      <c r="TLY70" s="201"/>
      <c r="TLZ70" s="217"/>
      <c r="TMC70" s="201"/>
      <c r="TMD70" s="217"/>
      <c r="TMG70" s="201"/>
      <c r="TMH70" s="217"/>
      <c r="TMK70" s="201"/>
      <c r="TML70" s="217"/>
      <c r="TMO70" s="201"/>
      <c r="TMP70" s="217"/>
      <c r="TMS70" s="201"/>
      <c r="TMT70" s="217"/>
      <c r="TMW70" s="201"/>
      <c r="TMX70" s="217"/>
      <c r="TNA70" s="201"/>
      <c r="TNB70" s="217"/>
      <c r="TNE70" s="201"/>
      <c r="TNF70" s="217"/>
      <c r="TNI70" s="201"/>
      <c r="TNJ70" s="217"/>
      <c r="TNM70" s="201"/>
      <c r="TNN70" s="217"/>
      <c r="TNQ70" s="201"/>
      <c r="TNR70" s="217"/>
      <c r="TNU70" s="201"/>
      <c r="TNV70" s="217"/>
      <c r="TNY70" s="201"/>
      <c r="TNZ70" s="217"/>
      <c r="TOC70" s="201"/>
      <c r="TOD70" s="217"/>
      <c r="TOG70" s="201"/>
      <c r="TOH70" s="217"/>
      <c r="TOK70" s="201"/>
      <c r="TOL70" s="217"/>
      <c r="TOO70" s="201"/>
      <c r="TOP70" s="217"/>
      <c r="TOS70" s="201"/>
      <c r="TOT70" s="217"/>
      <c r="TOW70" s="201"/>
      <c r="TOX70" s="217"/>
      <c r="TPA70" s="201"/>
      <c r="TPB70" s="217"/>
      <c r="TPE70" s="201"/>
      <c r="TPF70" s="217"/>
      <c r="TPI70" s="201"/>
      <c r="TPJ70" s="217"/>
      <c r="TPM70" s="201"/>
      <c r="TPN70" s="217"/>
      <c r="TPQ70" s="201"/>
      <c r="TPR70" s="217"/>
      <c r="TPU70" s="201"/>
      <c r="TPV70" s="217"/>
      <c r="TPY70" s="201"/>
      <c r="TPZ70" s="217"/>
      <c r="TQC70" s="201"/>
      <c r="TQD70" s="217"/>
      <c r="TQG70" s="201"/>
      <c r="TQH70" s="217"/>
      <c r="TQK70" s="201"/>
      <c r="TQL70" s="217"/>
      <c r="TQO70" s="201"/>
      <c r="TQP70" s="217"/>
      <c r="TQS70" s="201"/>
      <c r="TQT70" s="217"/>
      <c r="TQW70" s="201"/>
      <c r="TQX70" s="217"/>
      <c r="TRA70" s="201"/>
      <c r="TRB70" s="217"/>
      <c r="TRE70" s="201"/>
      <c r="TRF70" s="217"/>
      <c r="TRI70" s="201"/>
      <c r="TRJ70" s="217"/>
      <c r="TRM70" s="201"/>
      <c r="TRN70" s="217"/>
      <c r="TRQ70" s="201"/>
      <c r="TRR70" s="217"/>
      <c r="TRU70" s="201"/>
      <c r="TRV70" s="217"/>
      <c r="TRY70" s="201"/>
      <c r="TRZ70" s="217"/>
      <c r="TSC70" s="201"/>
      <c r="TSD70" s="217"/>
      <c r="TSG70" s="201"/>
      <c r="TSH70" s="217"/>
      <c r="TSK70" s="201"/>
      <c r="TSL70" s="217"/>
      <c r="TSO70" s="201"/>
      <c r="TSP70" s="217"/>
      <c r="TSS70" s="201"/>
      <c r="TST70" s="217"/>
      <c r="TSW70" s="201"/>
      <c r="TSX70" s="217"/>
      <c r="TTA70" s="201"/>
      <c r="TTB70" s="217"/>
      <c r="TTE70" s="201"/>
      <c r="TTF70" s="217"/>
      <c r="TTI70" s="201"/>
      <c r="TTJ70" s="217"/>
      <c r="TTM70" s="201"/>
      <c r="TTN70" s="217"/>
      <c r="TTQ70" s="201"/>
      <c r="TTR70" s="217"/>
      <c r="TTU70" s="201"/>
      <c r="TTV70" s="217"/>
      <c r="TTY70" s="201"/>
      <c r="TTZ70" s="217"/>
      <c r="TUC70" s="201"/>
      <c r="TUD70" s="217"/>
      <c r="TUG70" s="201"/>
      <c r="TUH70" s="217"/>
      <c r="TUK70" s="201"/>
      <c r="TUL70" s="217"/>
      <c r="TUO70" s="201"/>
      <c r="TUP70" s="217"/>
      <c r="TUS70" s="201"/>
      <c r="TUT70" s="217"/>
      <c r="TUW70" s="201"/>
      <c r="TUX70" s="217"/>
      <c r="TVA70" s="201"/>
      <c r="TVB70" s="217"/>
      <c r="TVE70" s="201"/>
      <c r="TVF70" s="217"/>
      <c r="TVI70" s="201"/>
      <c r="TVJ70" s="217"/>
      <c r="TVM70" s="201"/>
      <c r="TVN70" s="217"/>
      <c r="TVQ70" s="201"/>
      <c r="TVR70" s="217"/>
      <c r="TVU70" s="201"/>
      <c r="TVV70" s="217"/>
      <c r="TVY70" s="201"/>
      <c r="TVZ70" s="217"/>
      <c r="TWC70" s="201"/>
      <c r="TWD70" s="217"/>
      <c r="TWG70" s="201"/>
      <c r="TWH70" s="217"/>
      <c r="TWK70" s="201"/>
      <c r="TWL70" s="217"/>
      <c r="TWO70" s="201"/>
      <c r="TWP70" s="217"/>
      <c r="TWS70" s="201"/>
      <c r="TWT70" s="217"/>
      <c r="TWW70" s="201"/>
      <c r="TWX70" s="217"/>
      <c r="TXA70" s="201"/>
      <c r="TXB70" s="217"/>
      <c r="TXE70" s="201"/>
      <c r="TXF70" s="217"/>
      <c r="TXI70" s="201"/>
      <c r="TXJ70" s="217"/>
      <c r="TXM70" s="201"/>
      <c r="TXN70" s="217"/>
      <c r="TXQ70" s="201"/>
      <c r="TXR70" s="217"/>
      <c r="TXU70" s="201"/>
      <c r="TXV70" s="217"/>
      <c r="TXY70" s="201"/>
      <c r="TXZ70" s="217"/>
      <c r="TYC70" s="201"/>
      <c r="TYD70" s="217"/>
      <c r="TYG70" s="201"/>
      <c r="TYH70" s="217"/>
      <c r="TYK70" s="201"/>
      <c r="TYL70" s="217"/>
      <c r="TYO70" s="201"/>
      <c r="TYP70" s="217"/>
      <c r="TYS70" s="201"/>
      <c r="TYT70" s="217"/>
      <c r="TYW70" s="201"/>
      <c r="TYX70" s="217"/>
      <c r="TZA70" s="201"/>
      <c r="TZB70" s="217"/>
      <c r="TZE70" s="201"/>
      <c r="TZF70" s="217"/>
      <c r="TZI70" s="201"/>
      <c r="TZJ70" s="217"/>
      <c r="TZM70" s="201"/>
      <c r="TZN70" s="217"/>
      <c r="TZQ70" s="201"/>
      <c r="TZR70" s="217"/>
      <c r="TZU70" s="201"/>
      <c r="TZV70" s="217"/>
      <c r="TZY70" s="201"/>
      <c r="TZZ70" s="217"/>
      <c r="UAC70" s="201"/>
      <c r="UAD70" s="217"/>
      <c r="UAG70" s="201"/>
      <c r="UAH70" s="217"/>
      <c r="UAK70" s="201"/>
      <c r="UAL70" s="217"/>
      <c r="UAO70" s="201"/>
      <c r="UAP70" s="217"/>
      <c r="UAS70" s="201"/>
      <c r="UAT70" s="217"/>
      <c r="UAW70" s="201"/>
      <c r="UAX70" s="217"/>
      <c r="UBA70" s="201"/>
      <c r="UBB70" s="217"/>
      <c r="UBE70" s="201"/>
      <c r="UBF70" s="217"/>
      <c r="UBI70" s="201"/>
      <c r="UBJ70" s="217"/>
      <c r="UBM70" s="201"/>
      <c r="UBN70" s="217"/>
      <c r="UBQ70" s="201"/>
      <c r="UBR70" s="217"/>
      <c r="UBU70" s="201"/>
      <c r="UBV70" s="217"/>
      <c r="UBY70" s="201"/>
      <c r="UBZ70" s="217"/>
      <c r="UCC70" s="201"/>
      <c r="UCD70" s="217"/>
      <c r="UCG70" s="201"/>
      <c r="UCH70" s="217"/>
      <c r="UCK70" s="201"/>
      <c r="UCL70" s="217"/>
      <c r="UCO70" s="201"/>
      <c r="UCP70" s="217"/>
      <c r="UCS70" s="201"/>
      <c r="UCT70" s="217"/>
      <c r="UCW70" s="201"/>
      <c r="UCX70" s="217"/>
      <c r="UDA70" s="201"/>
      <c r="UDB70" s="217"/>
      <c r="UDE70" s="201"/>
      <c r="UDF70" s="217"/>
      <c r="UDI70" s="201"/>
      <c r="UDJ70" s="217"/>
      <c r="UDM70" s="201"/>
      <c r="UDN70" s="217"/>
      <c r="UDQ70" s="201"/>
      <c r="UDR70" s="217"/>
      <c r="UDU70" s="201"/>
      <c r="UDV70" s="217"/>
      <c r="UDY70" s="201"/>
      <c r="UDZ70" s="217"/>
      <c r="UEC70" s="201"/>
      <c r="UED70" s="217"/>
      <c r="UEG70" s="201"/>
      <c r="UEH70" s="217"/>
      <c r="UEK70" s="201"/>
      <c r="UEL70" s="217"/>
      <c r="UEO70" s="201"/>
      <c r="UEP70" s="217"/>
      <c r="UES70" s="201"/>
      <c r="UET70" s="217"/>
      <c r="UEW70" s="201"/>
      <c r="UEX70" s="217"/>
      <c r="UFA70" s="201"/>
      <c r="UFB70" s="217"/>
      <c r="UFE70" s="201"/>
      <c r="UFF70" s="217"/>
      <c r="UFI70" s="201"/>
      <c r="UFJ70" s="217"/>
      <c r="UFM70" s="201"/>
      <c r="UFN70" s="217"/>
      <c r="UFQ70" s="201"/>
      <c r="UFR70" s="217"/>
      <c r="UFU70" s="201"/>
      <c r="UFV70" s="217"/>
      <c r="UFY70" s="201"/>
      <c r="UFZ70" s="217"/>
      <c r="UGC70" s="201"/>
      <c r="UGD70" s="217"/>
      <c r="UGG70" s="201"/>
      <c r="UGH70" s="217"/>
      <c r="UGK70" s="201"/>
      <c r="UGL70" s="217"/>
      <c r="UGO70" s="201"/>
      <c r="UGP70" s="217"/>
      <c r="UGS70" s="201"/>
      <c r="UGT70" s="217"/>
      <c r="UGW70" s="201"/>
      <c r="UGX70" s="217"/>
      <c r="UHA70" s="201"/>
      <c r="UHB70" s="217"/>
      <c r="UHE70" s="201"/>
      <c r="UHF70" s="217"/>
      <c r="UHI70" s="201"/>
      <c r="UHJ70" s="217"/>
      <c r="UHM70" s="201"/>
      <c r="UHN70" s="217"/>
      <c r="UHQ70" s="201"/>
      <c r="UHR70" s="217"/>
      <c r="UHU70" s="201"/>
      <c r="UHV70" s="217"/>
      <c r="UHY70" s="201"/>
      <c r="UHZ70" s="217"/>
      <c r="UIC70" s="201"/>
      <c r="UID70" s="217"/>
      <c r="UIG70" s="201"/>
      <c r="UIH70" s="217"/>
      <c r="UIK70" s="201"/>
      <c r="UIL70" s="217"/>
      <c r="UIO70" s="201"/>
      <c r="UIP70" s="217"/>
      <c r="UIS70" s="201"/>
      <c r="UIT70" s="217"/>
      <c r="UIW70" s="201"/>
      <c r="UIX70" s="217"/>
      <c r="UJA70" s="201"/>
      <c r="UJB70" s="217"/>
      <c r="UJE70" s="201"/>
      <c r="UJF70" s="217"/>
      <c r="UJI70" s="201"/>
      <c r="UJJ70" s="217"/>
      <c r="UJM70" s="201"/>
      <c r="UJN70" s="217"/>
      <c r="UJQ70" s="201"/>
      <c r="UJR70" s="217"/>
      <c r="UJU70" s="201"/>
      <c r="UJV70" s="217"/>
      <c r="UJY70" s="201"/>
      <c r="UJZ70" s="217"/>
      <c r="UKC70" s="201"/>
      <c r="UKD70" s="217"/>
      <c r="UKG70" s="201"/>
      <c r="UKH70" s="217"/>
      <c r="UKK70" s="201"/>
      <c r="UKL70" s="217"/>
      <c r="UKO70" s="201"/>
      <c r="UKP70" s="217"/>
      <c r="UKS70" s="201"/>
      <c r="UKT70" s="217"/>
      <c r="UKW70" s="201"/>
      <c r="UKX70" s="217"/>
      <c r="ULA70" s="201"/>
      <c r="ULB70" s="217"/>
      <c r="ULE70" s="201"/>
      <c r="ULF70" s="217"/>
      <c r="ULI70" s="201"/>
      <c r="ULJ70" s="217"/>
      <c r="ULM70" s="201"/>
      <c r="ULN70" s="217"/>
      <c r="ULQ70" s="201"/>
      <c r="ULR70" s="217"/>
      <c r="ULU70" s="201"/>
      <c r="ULV70" s="217"/>
      <c r="ULY70" s="201"/>
      <c r="ULZ70" s="217"/>
      <c r="UMC70" s="201"/>
      <c r="UMD70" s="217"/>
      <c r="UMG70" s="201"/>
      <c r="UMH70" s="217"/>
      <c r="UMK70" s="201"/>
      <c r="UML70" s="217"/>
      <c r="UMO70" s="201"/>
      <c r="UMP70" s="217"/>
      <c r="UMS70" s="201"/>
      <c r="UMT70" s="217"/>
      <c r="UMW70" s="201"/>
      <c r="UMX70" s="217"/>
      <c r="UNA70" s="201"/>
      <c r="UNB70" s="217"/>
      <c r="UNE70" s="201"/>
      <c r="UNF70" s="217"/>
      <c r="UNI70" s="201"/>
      <c r="UNJ70" s="217"/>
      <c r="UNM70" s="201"/>
      <c r="UNN70" s="217"/>
      <c r="UNQ70" s="201"/>
      <c r="UNR70" s="217"/>
      <c r="UNU70" s="201"/>
      <c r="UNV70" s="217"/>
      <c r="UNY70" s="201"/>
      <c r="UNZ70" s="217"/>
      <c r="UOC70" s="201"/>
      <c r="UOD70" s="217"/>
      <c r="UOG70" s="201"/>
      <c r="UOH70" s="217"/>
      <c r="UOK70" s="201"/>
      <c r="UOL70" s="217"/>
      <c r="UOO70" s="201"/>
      <c r="UOP70" s="217"/>
      <c r="UOS70" s="201"/>
      <c r="UOT70" s="217"/>
      <c r="UOW70" s="201"/>
      <c r="UOX70" s="217"/>
      <c r="UPA70" s="201"/>
      <c r="UPB70" s="217"/>
      <c r="UPE70" s="201"/>
      <c r="UPF70" s="217"/>
      <c r="UPI70" s="201"/>
      <c r="UPJ70" s="217"/>
      <c r="UPM70" s="201"/>
      <c r="UPN70" s="217"/>
      <c r="UPQ70" s="201"/>
      <c r="UPR70" s="217"/>
      <c r="UPU70" s="201"/>
      <c r="UPV70" s="217"/>
      <c r="UPY70" s="201"/>
      <c r="UPZ70" s="217"/>
      <c r="UQC70" s="201"/>
      <c r="UQD70" s="217"/>
      <c r="UQG70" s="201"/>
      <c r="UQH70" s="217"/>
      <c r="UQK70" s="201"/>
      <c r="UQL70" s="217"/>
      <c r="UQO70" s="201"/>
      <c r="UQP70" s="217"/>
      <c r="UQS70" s="201"/>
      <c r="UQT70" s="217"/>
      <c r="UQW70" s="201"/>
      <c r="UQX70" s="217"/>
      <c r="URA70" s="201"/>
      <c r="URB70" s="217"/>
      <c r="URE70" s="201"/>
      <c r="URF70" s="217"/>
      <c r="URI70" s="201"/>
      <c r="URJ70" s="217"/>
      <c r="URM70" s="201"/>
      <c r="URN70" s="217"/>
      <c r="URQ70" s="201"/>
      <c r="URR70" s="217"/>
      <c r="URU70" s="201"/>
      <c r="URV70" s="217"/>
      <c r="URY70" s="201"/>
      <c r="URZ70" s="217"/>
      <c r="USC70" s="201"/>
      <c r="USD70" s="217"/>
      <c r="USG70" s="201"/>
      <c r="USH70" s="217"/>
      <c r="USK70" s="201"/>
      <c r="USL70" s="217"/>
      <c r="USO70" s="201"/>
      <c r="USP70" s="217"/>
      <c r="USS70" s="201"/>
      <c r="UST70" s="217"/>
      <c r="USW70" s="201"/>
      <c r="USX70" s="217"/>
      <c r="UTA70" s="201"/>
      <c r="UTB70" s="217"/>
      <c r="UTE70" s="201"/>
      <c r="UTF70" s="217"/>
      <c r="UTI70" s="201"/>
      <c r="UTJ70" s="217"/>
      <c r="UTM70" s="201"/>
      <c r="UTN70" s="217"/>
      <c r="UTQ70" s="201"/>
      <c r="UTR70" s="217"/>
      <c r="UTU70" s="201"/>
      <c r="UTV70" s="217"/>
      <c r="UTY70" s="201"/>
      <c r="UTZ70" s="217"/>
      <c r="UUC70" s="201"/>
      <c r="UUD70" s="217"/>
      <c r="UUG70" s="201"/>
      <c r="UUH70" s="217"/>
      <c r="UUK70" s="201"/>
      <c r="UUL70" s="217"/>
      <c r="UUO70" s="201"/>
      <c r="UUP70" s="217"/>
      <c r="UUS70" s="201"/>
      <c r="UUT70" s="217"/>
      <c r="UUW70" s="201"/>
      <c r="UUX70" s="217"/>
      <c r="UVA70" s="201"/>
      <c r="UVB70" s="217"/>
      <c r="UVE70" s="201"/>
      <c r="UVF70" s="217"/>
      <c r="UVI70" s="201"/>
      <c r="UVJ70" s="217"/>
      <c r="UVM70" s="201"/>
      <c r="UVN70" s="217"/>
      <c r="UVQ70" s="201"/>
      <c r="UVR70" s="217"/>
      <c r="UVU70" s="201"/>
      <c r="UVV70" s="217"/>
      <c r="UVY70" s="201"/>
      <c r="UVZ70" s="217"/>
      <c r="UWC70" s="201"/>
      <c r="UWD70" s="217"/>
      <c r="UWG70" s="201"/>
      <c r="UWH70" s="217"/>
      <c r="UWK70" s="201"/>
      <c r="UWL70" s="217"/>
      <c r="UWO70" s="201"/>
      <c r="UWP70" s="217"/>
      <c r="UWS70" s="201"/>
      <c r="UWT70" s="217"/>
      <c r="UWW70" s="201"/>
      <c r="UWX70" s="217"/>
      <c r="UXA70" s="201"/>
      <c r="UXB70" s="217"/>
      <c r="UXE70" s="201"/>
      <c r="UXF70" s="217"/>
      <c r="UXI70" s="201"/>
      <c r="UXJ70" s="217"/>
      <c r="UXM70" s="201"/>
      <c r="UXN70" s="217"/>
      <c r="UXQ70" s="201"/>
      <c r="UXR70" s="217"/>
      <c r="UXU70" s="201"/>
      <c r="UXV70" s="217"/>
      <c r="UXY70" s="201"/>
      <c r="UXZ70" s="217"/>
      <c r="UYC70" s="201"/>
      <c r="UYD70" s="217"/>
      <c r="UYG70" s="201"/>
      <c r="UYH70" s="217"/>
      <c r="UYK70" s="201"/>
      <c r="UYL70" s="217"/>
      <c r="UYO70" s="201"/>
      <c r="UYP70" s="217"/>
      <c r="UYS70" s="201"/>
      <c r="UYT70" s="217"/>
      <c r="UYW70" s="201"/>
      <c r="UYX70" s="217"/>
      <c r="UZA70" s="201"/>
      <c r="UZB70" s="217"/>
      <c r="UZE70" s="201"/>
      <c r="UZF70" s="217"/>
      <c r="UZI70" s="201"/>
      <c r="UZJ70" s="217"/>
      <c r="UZM70" s="201"/>
      <c r="UZN70" s="217"/>
      <c r="UZQ70" s="201"/>
      <c r="UZR70" s="217"/>
      <c r="UZU70" s="201"/>
      <c r="UZV70" s="217"/>
      <c r="UZY70" s="201"/>
      <c r="UZZ70" s="217"/>
      <c r="VAC70" s="201"/>
      <c r="VAD70" s="217"/>
      <c r="VAG70" s="201"/>
      <c r="VAH70" s="217"/>
      <c r="VAK70" s="201"/>
      <c r="VAL70" s="217"/>
      <c r="VAO70" s="201"/>
      <c r="VAP70" s="217"/>
      <c r="VAS70" s="201"/>
      <c r="VAT70" s="217"/>
      <c r="VAW70" s="201"/>
      <c r="VAX70" s="217"/>
      <c r="VBA70" s="201"/>
      <c r="VBB70" s="217"/>
      <c r="VBE70" s="201"/>
      <c r="VBF70" s="217"/>
      <c r="VBI70" s="201"/>
      <c r="VBJ70" s="217"/>
      <c r="VBM70" s="201"/>
      <c r="VBN70" s="217"/>
      <c r="VBQ70" s="201"/>
      <c r="VBR70" s="217"/>
      <c r="VBU70" s="201"/>
      <c r="VBV70" s="217"/>
      <c r="VBY70" s="201"/>
      <c r="VBZ70" s="217"/>
      <c r="VCC70" s="201"/>
      <c r="VCD70" s="217"/>
      <c r="VCG70" s="201"/>
      <c r="VCH70" s="217"/>
      <c r="VCK70" s="201"/>
      <c r="VCL70" s="217"/>
      <c r="VCO70" s="201"/>
      <c r="VCP70" s="217"/>
      <c r="VCS70" s="201"/>
      <c r="VCT70" s="217"/>
      <c r="VCW70" s="201"/>
      <c r="VCX70" s="217"/>
      <c r="VDA70" s="201"/>
      <c r="VDB70" s="217"/>
      <c r="VDE70" s="201"/>
      <c r="VDF70" s="217"/>
      <c r="VDI70" s="201"/>
      <c r="VDJ70" s="217"/>
      <c r="VDM70" s="201"/>
      <c r="VDN70" s="217"/>
      <c r="VDQ70" s="201"/>
      <c r="VDR70" s="217"/>
      <c r="VDU70" s="201"/>
      <c r="VDV70" s="217"/>
      <c r="VDY70" s="201"/>
      <c r="VDZ70" s="217"/>
      <c r="VEC70" s="201"/>
      <c r="VED70" s="217"/>
      <c r="VEG70" s="201"/>
      <c r="VEH70" s="217"/>
      <c r="VEK70" s="201"/>
      <c r="VEL70" s="217"/>
      <c r="VEO70" s="201"/>
      <c r="VEP70" s="217"/>
      <c r="VES70" s="201"/>
      <c r="VET70" s="217"/>
      <c r="VEW70" s="201"/>
      <c r="VEX70" s="217"/>
      <c r="VFA70" s="201"/>
      <c r="VFB70" s="217"/>
      <c r="VFE70" s="201"/>
      <c r="VFF70" s="217"/>
      <c r="VFI70" s="201"/>
      <c r="VFJ70" s="217"/>
      <c r="VFM70" s="201"/>
      <c r="VFN70" s="217"/>
      <c r="VFQ70" s="201"/>
      <c r="VFR70" s="217"/>
      <c r="VFU70" s="201"/>
      <c r="VFV70" s="217"/>
      <c r="VFY70" s="201"/>
      <c r="VFZ70" s="217"/>
      <c r="VGC70" s="201"/>
      <c r="VGD70" s="217"/>
      <c r="VGG70" s="201"/>
      <c r="VGH70" s="217"/>
      <c r="VGK70" s="201"/>
      <c r="VGL70" s="217"/>
      <c r="VGO70" s="201"/>
      <c r="VGP70" s="217"/>
      <c r="VGS70" s="201"/>
      <c r="VGT70" s="217"/>
      <c r="VGW70" s="201"/>
      <c r="VGX70" s="217"/>
      <c r="VHA70" s="201"/>
      <c r="VHB70" s="217"/>
      <c r="VHE70" s="201"/>
      <c r="VHF70" s="217"/>
      <c r="VHI70" s="201"/>
      <c r="VHJ70" s="217"/>
      <c r="VHM70" s="201"/>
      <c r="VHN70" s="217"/>
      <c r="VHQ70" s="201"/>
      <c r="VHR70" s="217"/>
      <c r="VHU70" s="201"/>
      <c r="VHV70" s="217"/>
      <c r="VHY70" s="201"/>
      <c r="VHZ70" s="217"/>
      <c r="VIC70" s="201"/>
      <c r="VID70" s="217"/>
      <c r="VIG70" s="201"/>
      <c r="VIH70" s="217"/>
      <c r="VIK70" s="201"/>
      <c r="VIL70" s="217"/>
      <c r="VIO70" s="201"/>
      <c r="VIP70" s="217"/>
      <c r="VIS70" s="201"/>
      <c r="VIT70" s="217"/>
      <c r="VIW70" s="201"/>
      <c r="VIX70" s="217"/>
      <c r="VJA70" s="201"/>
      <c r="VJB70" s="217"/>
      <c r="VJE70" s="201"/>
      <c r="VJF70" s="217"/>
      <c r="VJI70" s="201"/>
      <c r="VJJ70" s="217"/>
      <c r="VJM70" s="201"/>
      <c r="VJN70" s="217"/>
      <c r="VJQ70" s="201"/>
      <c r="VJR70" s="217"/>
      <c r="VJU70" s="201"/>
      <c r="VJV70" s="217"/>
      <c r="VJY70" s="201"/>
      <c r="VJZ70" s="217"/>
      <c r="VKC70" s="201"/>
      <c r="VKD70" s="217"/>
      <c r="VKG70" s="201"/>
      <c r="VKH70" s="217"/>
      <c r="VKK70" s="201"/>
      <c r="VKL70" s="217"/>
      <c r="VKO70" s="201"/>
      <c r="VKP70" s="217"/>
      <c r="VKS70" s="201"/>
      <c r="VKT70" s="217"/>
      <c r="VKW70" s="201"/>
      <c r="VKX70" s="217"/>
      <c r="VLA70" s="201"/>
      <c r="VLB70" s="217"/>
      <c r="VLE70" s="201"/>
      <c r="VLF70" s="217"/>
      <c r="VLI70" s="201"/>
      <c r="VLJ70" s="217"/>
      <c r="VLM70" s="201"/>
      <c r="VLN70" s="217"/>
      <c r="VLQ70" s="201"/>
      <c r="VLR70" s="217"/>
      <c r="VLU70" s="201"/>
      <c r="VLV70" s="217"/>
      <c r="VLY70" s="201"/>
      <c r="VLZ70" s="217"/>
      <c r="VMC70" s="201"/>
      <c r="VMD70" s="217"/>
      <c r="VMG70" s="201"/>
      <c r="VMH70" s="217"/>
      <c r="VMK70" s="201"/>
      <c r="VML70" s="217"/>
      <c r="VMO70" s="201"/>
      <c r="VMP70" s="217"/>
      <c r="VMS70" s="201"/>
      <c r="VMT70" s="217"/>
      <c r="VMW70" s="201"/>
      <c r="VMX70" s="217"/>
      <c r="VNA70" s="201"/>
      <c r="VNB70" s="217"/>
      <c r="VNE70" s="201"/>
      <c r="VNF70" s="217"/>
      <c r="VNI70" s="201"/>
      <c r="VNJ70" s="217"/>
      <c r="VNM70" s="201"/>
      <c r="VNN70" s="217"/>
      <c r="VNQ70" s="201"/>
      <c r="VNR70" s="217"/>
      <c r="VNU70" s="201"/>
      <c r="VNV70" s="217"/>
      <c r="VNY70" s="201"/>
      <c r="VNZ70" s="217"/>
      <c r="VOC70" s="201"/>
      <c r="VOD70" s="217"/>
      <c r="VOG70" s="201"/>
      <c r="VOH70" s="217"/>
      <c r="VOK70" s="201"/>
      <c r="VOL70" s="217"/>
      <c r="VOO70" s="201"/>
      <c r="VOP70" s="217"/>
      <c r="VOS70" s="201"/>
      <c r="VOT70" s="217"/>
      <c r="VOW70" s="201"/>
      <c r="VOX70" s="217"/>
      <c r="VPA70" s="201"/>
      <c r="VPB70" s="217"/>
      <c r="VPE70" s="201"/>
      <c r="VPF70" s="217"/>
      <c r="VPI70" s="201"/>
      <c r="VPJ70" s="217"/>
      <c r="VPM70" s="201"/>
      <c r="VPN70" s="217"/>
      <c r="VPQ70" s="201"/>
      <c r="VPR70" s="217"/>
      <c r="VPU70" s="201"/>
      <c r="VPV70" s="217"/>
      <c r="VPY70" s="201"/>
      <c r="VPZ70" s="217"/>
      <c r="VQC70" s="201"/>
      <c r="VQD70" s="217"/>
      <c r="VQG70" s="201"/>
      <c r="VQH70" s="217"/>
      <c r="VQK70" s="201"/>
      <c r="VQL70" s="217"/>
      <c r="VQO70" s="201"/>
      <c r="VQP70" s="217"/>
      <c r="VQS70" s="201"/>
      <c r="VQT70" s="217"/>
      <c r="VQW70" s="201"/>
      <c r="VQX70" s="217"/>
      <c r="VRA70" s="201"/>
      <c r="VRB70" s="217"/>
      <c r="VRE70" s="201"/>
      <c r="VRF70" s="217"/>
      <c r="VRI70" s="201"/>
      <c r="VRJ70" s="217"/>
      <c r="VRM70" s="201"/>
      <c r="VRN70" s="217"/>
      <c r="VRQ70" s="201"/>
      <c r="VRR70" s="217"/>
      <c r="VRU70" s="201"/>
      <c r="VRV70" s="217"/>
      <c r="VRY70" s="201"/>
      <c r="VRZ70" s="217"/>
      <c r="VSC70" s="201"/>
      <c r="VSD70" s="217"/>
      <c r="VSG70" s="201"/>
      <c r="VSH70" s="217"/>
      <c r="VSK70" s="201"/>
      <c r="VSL70" s="217"/>
      <c r="VSO70" s="201"/>
      <c r="VSP70" s="217"/>
      <c r="VSS70" s="201"/>
      <c r="VST70" s="217"/>
      <c r="VSW70" s="201"/>
      <c r="VSX70" s="217"/>
      <c r="VTA70" s="201"/>
      <c r="VTB70" s="217"/>
      <c r="VTE70" s="201"/>
      <c r="VTF70" s="217"/>
      <c r="VTI70" s="201"/>
      <c r="VTJ70" s="217"/>
      <c r="VTM70" s="201"/>
      <c r="VTN70" s="217"/>
      <c r="VTQ70" s="201"/>
      <c r="VTR70" s="217"/>
      <c r="VTU70" s="201"/>
      <c r="VTV70" s="217"/>
      <c r="VTY70" s="201"/>
      <c r="VTZ70" s="217"/>
      <c r="VUC70" s="201"/>
      <c r="VUD70" s="217"/>
      <c r="VUG70" s="201"/>
      <c r="VUH70" s="217"/>
      <c r="VUK70" s="201"/>
      <c r="VUL70" s="217"/>
      <c r="VUO70" s="201"/>
      <c r="VUP70" s="217"/>
      <c r="VUS70" s="201"/>
      <c r="VUT70" s="217"/>
      <c r="VUW70" s="201"/>
      <c r="VUX70" s="217"/>
      <c r="VVA70" s="201"/>
      <c r="VVB70" s="217"/>
      <c r="VVE70" s="201"/>
      <c r="VVF70" s="217"/>
      <c r="VVI70" s="201"/>
      <c r="VVJ70" s="217"/>
      <c r="VVM70" s="201"/>
      <c r="VVN70" s="217"/>
      <c r="VVQ70" s="201"/>
      <c r="VVR70" s="217"/>
      <c r="VVU70" s="201"/>
      <c r="VVV70" s="217"/>
      <c r="VVY70" s="201"/>
      <c r="VVZ70" s="217"/>
      <c r="VWC70" s="201"/>
      <c r="VWD70" s="217"/>
      <c r="VWG70" s="201"/>
      <c r="VWH70" s="217"/>
      <c r="VWK70" s="201"/>
      <c r="VWL70" s="217"/>
      <c r="VWO70" s="201"/>
      <c r="VWP70" s="217"/>
      <c r="VWS70" s="201"/>
      <c r="VWT70" s="217"/>
      <c r="VWW70" s="201"/>
      <c r="VWX70" s="217"/>
      <c r="VXA70" s="201"/>
      <c r="VXB70" s="217"/>
      <c r="VXE70" s="201"/>
      <c r="VXF70" s="217"/>
      <c r="VXI70" s="201"/>
      <c r="VXJ70" s="217"/>
      <c r="VXM70" s="201"/>
      <c r="VXN70" s="217"/>
      <c r="VXQ70" s="201"/>
      <c r="VXR70" s="217"/>
      <c r="VXU70" s="201"/>
      <c r="VXV70" s="217"/>
      <c r="VXY70" s="201"/>
      <c r="VXZ70" s="217"/>
      <c r="VYC70" s="201"/>
      <c r="VYD70" s="217"/>
      <c r="VYG70" s="201"/>
      <c r="VYH70" s="217"/>
      <c r="VYK70" s="201"/>
      <c r="VYL70" s="217"/>
      <c r="VYO70" s="201"/>
      <c r="VYP70" s="217"/>
      <c r="VYS70" s="201"/>
      <c r="VYT70" s="217"/>
      <c r="VYW70" s="201"/>
      <c r="VYX70" s="217"/>
      <c r="VZA70" s="201"/>
      <c r="VZB70" s="217"/>
      <c r="VZE70" s="201"/>
      <c r="VZF70" s="217"/>
      <c r="VZI70" s="201"/>
      <c r="VZJ70" s="217"/>
      <c r="VZM70" s="201"/>
      <c r="VZN70" s="217"/>
      <c r="VZQ70" s="201"/>
      <c r="VZR70" s="217"/>
      <c r="VZU70" s="201"/>
      <c r="VZV70" s="217"/>
      <c r="VZY70" s="201"/>
      <c r="VZZ70" s="217"/>
      <c r="WAC70" s="201"/>
      <c r="WAD70" s="217"/>
      <c r="WAG70" s="201"/>
      <c r="WAH70" s="217"/>
      <c r="WAK70" s="201"/>
      <c r="WAL70" s="217"/>
      <c r="WAO70" s="201"/>
      <c r="WAP70" s="217"/>
      <c r="WAS70" s="201"/>
      <c r="WAT70" s="217"/>
      <c r="WAW70" s="201"/>
      <c r="WAX70" s="217"/>
      <c r="WBA70" s="201"/>
      <c r="WBB70" s="217"/>
      <c r="WBE70" s="201"/>
      <c r="WBF70" s="217"/>
      <c r="WBI70" s="201"/>
      <c r="WBJ70" s="217"/>
      <c r="WBM70" s="201"/>
      <c r="WBN70" s="217"/>
      <c r="WBQ70" s="201"/>
      <c r="WBR70" s="217"/>
      <c r="WBU70" s="201"/>
      <c r="WBV70" s="217"/>
      <c r="WBY70" s="201"/>
      <c r="WBZ70" s="217"/>
      <c r="WCC70" s="201"/>
      <c r="WCD70" s="217"/>
      <c r="WCG70" s="201"/>
      <c r="WCH70" s="217"/>
      <c r="WCK70" s="201"/>
      <c r="WCL70" s="217"/>
      <c r="WCO70" s="201"/>
      <c r="WCP70" s="217"/>
      <c r="WCS70" s="201"/>
      <c r="WCT70" s="217"/>
      <c r="WCW70" s="201"/>
      <c r="WCX70" s="217"/>
      <c r="WDA70" s="201"/>
      <c r="WDB70" s="217"/>
      <c r="WDE70" s="201"/>
      <c r="WDF70" s="217"/>
      <c r="WDI70" s="201"/>
      <c r="WDJ70" s="217"/>
      <c r="WDM70" s="201"/>
      <c r="WDN70" s="217"/>
      <c r="WDQ70" s="201"/>
      <c r="WDR70" s="217"/>
      <c r="WDU70" s="201"/>
      <c r="WDV70" s="217"/>
      <c r="WDY70" s="201"/>
      <c r="WDZ70" s="217"/>
      <c r="WEC70" s="201"/>
      <c r="WED70" s="217"/>
      <c r="WEG70" s="201"/>
      <c r="WEH70" s="217"/>
      <c r="WEK70" s="201"/>
      <c r="WEL70" s="217"/>
      <c r="WEO70" s="201"/>
      <c r="WEP70" s="217"/>
      <c r="WES70" s="201"/>
      <c r="WET70" s="217"/>
      <c r="WEW70" s="201"/>
      <c r="WEX70" s="217"/>
      <c r="WFA70" s="201"/>
      <c r="WFB70" s="217"/>
      <c r="WFE70" s="201"/>
      <c r="WFF70" s="217"/>
      <c r="WFI70" s="201"/>
      <c r="WFJ70" s="217"/>
      <c r="WFM70" s="201"/>
      <c r="WFN70" s="217"/>
      <c r="WFQ70" s="201"/>
      <c r="WFR70" s="217"/>
      <c r="WFU70" s="201"/>
      <c r="WFV70" s="217"/>
      <c r="WFY70" s="201"/>
      <c r="WFZ70" s="217"/>
      <c r="WGC70" s="201"/>
      <c r="WGD70" s="217"/>
      <c r="WGG70" s="201"/>
      <c r="WGH70" s="217"/>
      <c r="WGK70" s="201"/>
      <c r="WGL70" s="217"/>
      <c r="WGO70" s="201"/>
      <c r="WGP70" s="217"/>
      <c r="WGS70" s="201"/>
      <c r="WGT70" s="217"/>
      <c r="WGW70" s="201"/>
      <c r="WGX70" s="217"/>
      <c r="WHA70" s="201"/>
      <c r="WHB70" s="217"/>
      <c r="WHE70" s="201"/>
      <c r="WHF70" s="217"/>
      <c r="WHI70" s="201"/>
      <c r="WHJ70" s="217"/>
      <c r="WHM70" s="201"/>
      <c r="WHN70" s="217"/>
      <c r="WHQ70" s="201"/>
      <c r="WHR70" s="217"/>
      <c r="WHU70" s="201"/>
      <c r="WHV70" s="217"/>
      <c r="WHY70" s="201"/>
      <c r="WHZ70" s="217"/>
      <c r="WIC70" s="201"/>
      <c r="WID70" s="217"/>
      <c r="WIG70" s="201"/>
      <c r="WIH70" s="217"/>
      <c r="WIK70" s="201"/>
      <c r="WIL70" s="217"/>
      <c r="WIO70" s="201"/>
      <c r="WIP70" s="217"/>
      <c r="WIS70" s="201"/>
      <c r="WIT70" s="217"/>
      <c r="WIW70" s="201"/>
      <c r="WIX70" s="217"/>
      <c r="WJA70" s="201"/>
      <c r="WJB70" s="217"/>
      <c r="WJE70" s="201"/>
      <c r="WJF70" s="217"/>
      <c r="WJI70" s="201"/>
      <c r="WJJ70" s="217"/>
      <c r="WJM70" s="201"/>
      <c r="WJN70" s="217"/>
      <c r="WJQ70" s="201"/>
      <c r="WJR70" s="217"/>
      <c r="WJU70" s="201"/>
      <c r="WJV70" s="217"/>
      <c r="WJY70" s="201"/>
      <c r="WJZ70" s="217"/>
      <c r="WKC70" s="201"/>
      <c r="WKD70" s="217"/>
      <c r="WKG70" s="201"/>
      <c r="WKH70" s="217"/>
      <c r="WKK70" s="201"/>
      <c r="WKL70" s="217"/>
      <c r="WKO70" s="201"/>
      <c r="WKP70" s="217"/>
      <c r="WKS70" s="201"/>
      <c r="WKT70" s="217"/>
      <c r="WKW70" s="201"/>
      <c r="WKX70" s="217"/>
      <c r="WLA70" s="201"/>
      <c r="WLB70" s="217"/>
      <c r="WLE70" s="201"/>
      <c r="WLF70" s="217"/>
      <c r="WLI70" s="201"/>
      <c r="WLJ70" s="217"/>
      <c r="WLM70" s="201"/>
      <c r="WLN70" s="217"/>
      <c r="WLQ70" s="201"/>
      <c r="WLR70" s="217"/>
      <c r="WLU70" s="201"/>
      <c r="WLV70" s="217"/>
      <c r="WLY70" s="201"/>
      <c r="WLZ70" s="217"/>
      <c r="WMC70" s="201"/>
      <c r="WMD70" s="217"/>
      <c r="WMG70" s="201"/>
      <c r="WMH70" s="217"/>
      <c r="WMK70" s="201"/>
      <c r="WML70" s="217"/>
      <c r="WMO70" s="201"/>
      <c r="WMP70" s="217"/>
      <c r="WMS70" s="201"/>
      <c r="WMT70" s="217"/>
      <c r="WMW70" s="201"/>
      <c r="WMX70" s="217"/>
      <c r="WNA70" s="201"/>
      <c r="WNB70" s="217"/>
      <c r="WNE70" s="201"/>
      <c r="WNF70" s="217"/>
      <c r="WNI70" s="201"/>
      <c r="WNJ70" s="217"/>
      <c r="WNM70" s="201"/>
      <c r="WNN70" s="217"/>
      <c r="WNQ70" s="201"/>
      <c r="WNR70" s="217"/>
      <c r="WNU70" s="201"/>
      <c r="WNV70" s="217"/>
      <c r="WNY70" s="201"/>
      <c r="WNZ70" s="217"/>
      <c r="WOC70" s="201"/>
      <c r="WOD70" s="217"/>
      <c r="WOG70" s="201"/>
      <c r="WOH70" s="217"/>
      <c r="WOK70" s="201"/>
      <c r="WOL70" s="217"/>
      <c r="WOO70" s="201"/>
      <c r="WOP70" s="217"/>
      <c r="WOS70" s="201"/>
      <c r="WOT70" s="217"/>
      <c r="WOW70" s="201"/>
      <c r="WOX70" s="217"/>
      <c r="WPA70" s="201"/>
      <c r="WPB70" s="217"/>
      <c r="WPE70" s="201"/>
      <c r="WPF70" s="217"/>
      <c r="WPI70" s="201"/>
      <c r="WPJ70" s="217"/>
      <c r="WPM70" s="201"/>
      <c r="WPN70" s="217"/>
      <c r="WPQ70" s="201"/>
      <c r="WPR70" s="217"/>
      <c r="WPU70" s="201"/>
      <c r="WPV70" s="217"/>
      <c r="WPY70" s="201"/>
      <c r="WPZ70" s="217"/>
      <c r="WQC70" s="201"/>
      <c r="WQD70" s="217"/>
      <c r="WQG70" s="201"/>
      <c r="WQH70" s="217"/>
      <c r="WQK70" s="201"/>
      <c r="WQL70" s="217"/>
      <c r="WQO70" s="201"/>
      <c r="WQP70" s="217"/>
      <c r="WQS70" s="201"/>
      <c r="WQT70" s="217"/>
      <c r="WQW70" s="201"/>
      <c r="WQX70" s="217"/>
      <c r="WRA70" s="201"/>
      <c r="WRB70" s="217"/>
      <c r="WRE70" s="201"/>
      <c r="WRF70" s="217"/>
      <c r="WRI70" s="201"/>
      <c r="WRJ70" s="217"/>
      <c r="WRM70" s="201"/>
      <c r="WRN70" s="217"/>
      <c r="WRQ70" s="201"/>
      <c r="WRR70" s="217"/>
      <c r="WRU70" s="201"/>
      <c r="WRV70" s="217"/>
      <c r="WRY70" s="201"/>
      <c r="WRZ70" s="217"/>
      <c r="WSC70" s="201"/>
      <c r="WSD70" s="217"/>
      <c r="WSG70" s="201"/>
      <c r="WSH70" s="217"/>
      <c r="WSK70" s="201"/>
      <c r="WSL70" s="217"/>
      <c r="WSO70" s="201"/>
      <c r="WSP70" s="217"/>
      <c r="WSS70" s="201"/>
      <c r="WST70" s="217"/>
      <c r="WSW70" s="201"/>
      <c r="WSX70" s="217"/>
      <c r="WTA70" s="201"/>
      <c r="WTB70" s="217"/>
      <c r="WTE70" s="201"/>
      <c r="WTF70" s="217"/>
      <c r="WTI70" s="201"/>
      <c r="WTJ70" s="217"/>
      <c r="WTM70" s="201"/>
      <c r="WTN70" s="217"/>
      <c r="WTQ70" s="201"/>
      <c r="WTR70" s="217"/>
      <c r="WTU70" s="201"/>
      <c r="WTV70" s="217"/>
      <c r="WTY70" s="201"/>
      <c r="WTZ70" s="217"/>
      <c r="WUC70" s="201"/>
      <c r="WUD70" s="217"/>
      <c r="WUG70" s="201"/>
      <c r="WUH70" s="217"/>
      <c r="WUK70" s="201"/>
      <c r="WUL70" s="217"/>
      <c r="WUO70" s="201"/>
      <c r="WUP70" s="217"/>
      <c r="WUS70" s="201"/>
      <c r="WUT70" s="217"/>
      <c r="WUW70" s="201"/>
      <c r="WUX70" s="217"/>
      <c r="WVA70" s="201"/>
      <c r="WVB70" s="217"/>
      <c r="WVE70" s="201"/>
      <c r="WVF70" s="217"/>
      <c r="WVI70" s="201"/>
      <c r="WVJ70" s="217"/>
      <c r="WVM70" s="201"/>
      <c r="WVN70" s="217"/>
      <c r="WVQ70" s="201"/>
      <c r="WVR70" s="217"/>
      <c r="WVU70" s="201"/>
      <c r="WVV70" s="217"/>
      <c r="WVY70" s="201"/>
      <c r="WVZ70" s="217"/>
      <c r="WWC70" s="201"/>
      <c r="WWD70" s="217"/>
      <c r="WWG70" s="201"/>
      <c r="WWH70" s="217"/>
      <c r="WWK70" s="201"/>
      <c r="WWL70" s="217"/>
      <c r="WWO70" s="201"/>
      <c r="WWP70" s="217"/>
      <c r="WWS70" s="201"/>
      <c r="WWT70" s="217"/>
      <c r="WWW70" s="201"/>
      <c r="WWX70" s="217"/>
      <c r="WXA70" s="201"/>
      <c r="WXB70" s="217"/>
      <c r="WXE70" s="201"/>
      <c r="WXF70" s="217"/>
      <c r="WXI70" s="201"/>
      <c r="WXJ70" s="217"/>
      <c r="WXM70" s="201"/>
      <c r="WXN70" s="217"/>
      <c r="WXQ70" s="201"/>
      <c r="WXR70" s="217"/>
      <c r="WXU70" s="201"/>
      <c r="WXV70" s="217"/>
      <c r="WXY70" s="201"/>
      <c r="WXZ70" s="217"/>
      <c r="WYC70" s="201"/>
      <c r="WYD70" s="217"/>
      <c r="WYG70" s="201"/>
      <c r="WYH70" s="217"/>
      <c r="WYK70" s="201"/>
      <c r="WYL70" s="217"/>
      <c r="WYO70" s="201"/>
      <c r="WYP70" s="217"/>
      <c r="WYS70" s="201"/>
      <c r="WYT70" s="217"/>
      <c r="WYW70" s="201"/>
      <c r="WYX70" s="217"/>
      <c r="WZA70" s="201"/>
      <c r="WZB70" s="217"/>
      <c r="WZE70" s="201"/>
      <c r="WZF70" s="217"/>
      <c r="WZI70" s="201"/>
      <c r="WZJ70" s="217"/>
      <c r="WZM70" s="201"/>
      <c r="WZN70" s="217"/>
      <c r="WZQ70" s="201"/>
      <c r="WZR70" s="217"/>
      <c r="WZU70" s="201"/>
      <c r="WZV70" s="217"/>
      <c r="WZY70" s="201"/>
      <c r="WZZ70" s="217"/>
      <c r="XAC70" s="201"/>
      <c r="XAD70" s="217"/>
      <c r="XAG70" s="201"/>
      <c r="XAH70" s="217"/>
      <c r="XAK70" s="201"/>
      <c r="XAL70" s="217"/>
      <c r="XAO70" s="201"/>
      <c r="XAP70" s="217"/>
      <c r="XAS70" s="201"/>
      <c r="XAT70" s="217"/>
      <c r="XAW70" s="201"/>
      <c r="XAX70" s="217"/>
      <c r="XBA70" s="201"/>
      <c r="XBB70" s="217"/>
      <c r="XBE70" s="201"/>
      <c r="XBF70" s="217"/>
      <c r="XBI70" s="201"/>
      <c r="XBJ70" s="217"/>
      <c r="XBM70" s="201"/>
      <c r="XBN70" s="217"/>
      <c r="XBQ70" s="201"/>
      <c r="XBR70" s="217"/>
      <c r="XBU70" s="201"/>
      <c r="XBV70" s="217"/>
      <c r="XBY70" s="201"/>
      <c r="XBZ70" s="217"/>
      <c r="XCC70" s="201"/>
      <c r="XCD70" s="217"/>
      <c r="XCG70" s="201"/>
      <c r="XCH70" s="217"/>
      <c r="XCK70" s="201"/>
      <c r="XCL70" s="217"/>
      <c r="XCO70" s="201"/>
      <c r="XCP70" s="217"/>
      <c r="XCS70" s="201"/>
      <c r="XCT70" s="217"/>
      <c r="XCW70" s="201"/>
      <c r="XCX70" s="217"/>
      <c r="XDA70" s="201"/>
      <c r="XDB70" s="217"/>
      <c r="XDE70" s="201"/>
      <c r="XDF70" s="217"/>
      <c r="XDI70" s="201"/>
      <c r="XDJ70" s="217"/>
      <c r="XDM70" s="201"/>
      <c r="XDN70" s="217"/>
      <c r="XDQ70" s="201"/>
      <c r="XDR70" s="217"/>
      <c r="XDU70" s="201"/>
      <c r="XDV70" s="217"/>
      <c r="XDY70" s="201"/>
      <c r="XDZ70" s="217"/>
      <c r="XEC70" s="201"/>
      <c r="XED70" s="217"/>
      <c r="XEG70" s="201"/>
      <c r="XEH70" s="217"/>
      <c r="XEK70" s="201"/>
      <c r="XEL70" s="217"/>
      <c r="XEO70" s="201"/>
      <c r="XEP70" s="217"/>
      <c r="XES70" s="201"/>
      <c r="XET70" s="217"/>
      <c r="XEW70" s="201"/>
      <c r="XEX70" s="217"/>
      <c r="XFA70" s="201"/>
      <c r="XFB70" s="217"/>
    </row>
    <row r="71" spans="1:1022 1025:2046 2049:3070 3073:4094 4097:5118 5121:6142 6145:7166 7169:8190 8193:9214 9217:10238 10241:11262 11265:12286 12289:13310 13313:14334 14337:15358 15361:16382" x14ac:dyDescent="0.25">
      <c r="A71" s="57">
        <f t="shared" si="0"/>
        <v>62</v>
      </c>
      <c r="B71" s="218" t="s">
        <v>58</v>
      </c>
      <c r="C71" s="219"/>
      <c r="D71" s="220">
        <f>SUM(D40:D70)</f>
        <v>-890261560</v>
      </c>
      <c r="E71" s="209"/>
      <c r="F71" s="221">
        <f>SUM(F40:F70)</f>
        <v>-821681772</v>
      </c>
      <c r="G71" s="60"/>
    </row>
    <row r="72" spans="1:1022 1025:2046 2049:3070 3073:4094 4097:5118 5121:6142 6145:7166 7169:8190 8193:9214 9217:10238 10241:11262 11265:12286 12289:13310 13313:14334 14337:15358 15361:16382" x14ac:dyDescent="0.25">
      <c r="A72" s="57">
        <f t="shared" si="0"/>
        <v>63</v>
      </c>
      <c r="D72" s="60"/>
      <c r="G72" s="60"/>
    </row>
    <row r="73" spans="1:1022 1025:2046 2049:3070 3073:4094 4097:5118 5121:6142 6145:7166 7169:8190 8193:9214 9217:10238 10241:11262 11265:12286 12289:13310 13313:14334 14337:15358 15361:16382" x14ac:dyDescent="0.25">
      <c r="A73" s="57">
        <f t="shared" si="0"/>
        <v>64</v>
      </c>
      <c r="D73" s="60"/>
      <c r="G73" s="60"/>
    </row>
    <row r="74" spans="1:1022 1025:2046 2049:3070 3073:4094 4097:5118 5121:6142 6145:7166 7169:8190 8193:9214 9217:10238 10241:11262 11265:12286 12289:13310 13313:14334 14337:15358 15361:16382" x14ac:dyDescent="0.25">
      <c r="A74" s="57">
        <f t="shared" si="0"/>
        <v>65</v>
      </c>
      <c r="B74" s="123" t="s">
        <v>256</v>
      </c>
      <c r="C74" s="123"/>
      <c r="D74" s="129">
        <f>SUM(D71:D72)</f>
        <v>-890261560</v>
      </c>
      <c r="F74" s="129">
        <f>SUM(F71:F72)</f>
        <v>-821681772</v>
      </c>
      <c r="G74" s="60"/>
    </row>
    <row r="75" spans="1:1022 1025:2046 2049:3070 3073:4094 4097:5118 5121:6142 6145:7166 7169:8190 8193:9214 9217:10238 10241:11262 11265:12286 12289:13310 13313:14334 14337:15358 15361:16382" x14ac:dyDescent="0.25">
      <c r="A75" s="57">
        <f t="shared" si="0"/>
        <v>66</v>
      </c>
      <c r="D75" s="60"/>
      <c r="G75" s="60"/>
    </row>
    <row r="76" spans="1:1022 1025:2046 2049:3070 3073:4094 4097:5118 5121:6142 6145:7166 7169:8190 8193:9214 9217:10238 10241:11262 11265:12286 12289:13310 13313:14334 14337:15358 15361:16382" x14ac:dyDescent="0.25">
      <c r="A76" s="57">
        <f t="shared" ref="A76:A102" si="4">A75+1</f>
        <v>67</v>
      </c>
      <c r="B76" s="123" t="s">
        <v>722</v>
      </c>
      <c r="C76" s="123"/>
      <c r="D76" s="129">
        <f>D71+D37+D23</f>
        <v>-168622456.49999881</v>
      </c>
      <c r="E76" s="209"/>
      <c r="F76" s="129">
        <f>F71+F37+F23</f>
        <v>-117434561.20526278</v>
      </c>
      <c r="G76" s="60"/>
    </row>
    <row r="77" spans="1:1022 1025:2046 2049:3070 3073:4094 4097:5118 5121:6142 6145:7166 7169:8190 8193:9214 9217:10238 10241:11262 11265:12286 12289:13310 13313:14334 14337:15358 15361:16382" x14ac:dyDescent="0.25">
      <c r="A77" s="57">
        <f t="shared" si="4"/>
        <v>68</v>
      </c>
      <c r="B77" s="58" t="s">
        <v>723</v>
      </c>
      <c r="C77" s="58" t="s">
        <v>701</v>
      </c>
      <c r="D77" s="60">
        <f>'WP II-E-3.1'!D16</f>
        <v>33222983</v>
      </c>
      <c r="E77" s="197" t="s">
        <v>701</v>
      </c>
      <c r="G77" s="60" t="s">
        <v>724</v>
      </c>
    </row>
    <row r="78" spans="1:1022 1025:2046 2049:3070 3073:4094 4097:5118 5121:6142 6145:7166 7169:8190 8193:9214 9217:10238 10241:11262 11265:12286 12289:13310 13313:14334 14337:15358 15361:16382" x14ac:dyDescent="0.25">
      <c r="A78" s="57">
        <f t="shared" si="4"/>
        <v>69</v>
      </c>
      <c r="D78" s="222">
        <f>SUM(D76:D77)</f>
        <v>-135399473.49999881</v>
      </c>
      <c r="E78" s="223"/>
      <c r="F78" s="222">
        <f>SUM(F76:F77)</f>
        <v>-117434561.20526278</v>
      </c>
      <c r="G78" s="60"/>
    </row>
    <row r="79" spans="1:1022 1025:2046 2049:3070 3073:4094 4097:5118 5121:6142 6145:7166 7169:8190 8193:9214 9217:10238 10241:11262 11265:12286 12289:13310 13313:14334 14337:15358 15361:16382" x14ac:dyDescent="0.25">
      <c r="A79" s="57">
        <f t="shared" si="4"/>
        <v>70</v>
      </c>
      <c r="D79" s="60"/>
      <c r="G79" s="60"/>
    </row>
    <row r="80" spans="1:1022 1025:2046 2049:3070 3073:4094 4097:5118 5121:6142 6145:7166 7169:8190 8193:9214 9217:10238 10241:11262 11265:12286 12289:13310 13313:14334 14337:15358 15361:16382" x14ac:dyDescent="0.25">
      <c r="A80" s="57">
        <f t="shared" si="4"/>
        <v>71</v>
      </c>
      <c r="B80" s="58" t="s">
        <v>725</v>
      </c>
      <c r="D80" s="224">
        <v>0.21</v>
      </c>
      <c r="E80" s="225"/>
      <c r="F80" s="224">
        <v>0.21</v>
      </c>
    </row>
    <row r="81" spans="1:8" x14ac:dyDescent="0.25">
      <c r="A81" s="57">
        <f t="shared" si="4"/>
        <v>72</v>
      </c>
      <c r="D81" s="60"/>
      <c r="G81" s="60"/>
    </row>
    <row r="82" spans="1:8" x14ac:dyDescent="0.25">
      <c r="A82" s="57">
        <f t="shared" si="4"/>
        <v>73</v>
      </c>
      <c r="B82" s="58" t="s">
        <v>726</v>
      </c>
      <c r="D82" s="60">
        <f>IF(D78*D80&lt;0,0,D78*D80)</f>
        <v>0</v>
      </c>
      <c r="F82" s="60">
        <f>IF(F78*F80&lt;0,0,F78*F80)</f>
        <v>0</v>
      </c>
      <c r="G82" s="60"/>
    </row>
    <row r="83" spans="1:8" x14ac:dyDescent="0.25">
      <c r="A83" s="57">
        <f t="shared" si="4"/>
        <v>74</v>
      </c>
      <c r="B83" s="58" t="s">
        <v>727</v>
      </c>
      <c r="C83" s="58" t="s">
        <v>728</v>
      </c>
      <c r="D83" s="60">
        <f>'WP II-E-3.1b Tax.Prov 1.24 PBC'!C78</f>
        <v>-88304464</v>
      </c>
      <c r="G83" s="60" t="s">
        <v>729</v>
      </c>
      <c r="H83" s="58" t="s">
        <v>730</v>
      </c>
    </row>
    <row r="84" spans="1:8" x14ac:dyDescent="0.25">
      <c r="A84" s="57">
        <f t="shared" si="4"/>
        <v>75</v>
      </c>
      <c r="B84" s="58" t="s">
        <v>731</v>
      </c>
      <c r="C84" s="58" t="s">
        <v>728</v>
      </c>
      <c r="D84" s="60">
        <f>'WP II-E-3.1b Tax.Prov 1.24 PBC'!B71</f>
        <v>-791968</v>
      </c>
      <c r="F84" s="60">
        <f>D84</f>
        <v>-791968</v>
      </c>
      <c r="G84" s="60"/>
      <c r="H84" s="58" t="s">
        <v>733</v>
      </c>
    </row>
    <row r="85" spans="1:8" x14ac:dyDescent="0.25">
      <c r="A85" s="57">
        <f t="shared" si="4"/>
        <v>76</v>
      </c>
      <c r="B85" s="58" t="s">
        <v>272</v>
      </c>
      <c r="C85" s="58" t="s">
        <v>728</v>
      </c>
      <c r="D85" s="60">
        <f>'WP II-E-3.1b Tax.Prov 1.24 PBC'!B70</f>
        <v>-824912</v>
      </c>
      <c r="E85" s="197" t="s">
        <v>732</v>
      </c>
      <c r="F85" s="60">
        <f>D85</f>
        <v>-824912</v>
      </c>
      <c r="G85" s="60"/>
      <c r="H85" s="58" t="s">
        <v>733</v>
      </c>
    </row>
    <row r="86" spans="1:8" x14ac:dyDescent="0.25">
      <c r="A86" s="57">
        <f t="shared" si="4"/>
        <v>77</v>
      </c>
      <c r="B86" s="58" t="s">
        <v>211</v>
      </c>
      <c r="C86" s="58" t="s">
        <v>728</v>
      </c>
      <c r="D86" s="60">
        <v>0</v>
      </c>
      <c r="E86" s="197" t="s">
        <v>728</v>
      </c>
      <c r="F86" s="60">
        <v>0</v>
      </c>
      <c r="G86" s="60"/>
    </row>
    <row r="87" spans="1:8" x14ac:dyDescent="0.25">
      <c r="A87" s="57">
        <f t="shared" si="4"/>
        <v>78</v>
      </c>
      <c r="D87" s="60"/>
      <c r="G87" s="60"/>
    </row>
    <row r="88" spans="1:8" x14ac:dyDescent="0.2">
      <c r="A88" s="57">
        <f t="shared" si="4"/>
        <v>79</v>
      </c>
      <c r="B88" s="226" t="s">
        <v>734</v>
      </c>
      <c r="C88" s="227"/>
      <c r="D88" s="214">
        <f>SUM(D82:D86)</f>
        <v>-89921344</v>
      </c>
      <c r="E88" s="64"/>
      <c r="F88" s="215">
        <f>SUM(F82:F87)</f>
        <v>-1616880</v>
      </c>
      <c r="G88" s="60"/>
    </row>
    <row r="89" spans="1:8" x14ac:dyDescent="0.25">
      <c r="A89" s="57">
        <f t="shared" si="4"/>
        <v>80</v>
      </c>
      <c r="D89" s="60"/>
      <c r="G89" s="60"/>
    </row>
    <row r="90" spans="1:8" x14ac:dyDescent="0.25">
      <c r="A90" s="57">
        <f t="shared" si="4"/>
        <v>81</v>
      </c>
      <c r="B90" s="58" t="s">
        <v>735</v>
      </c>
      <c r="D90" s="60">
        <f>-261876</f>
        <v>-261876</v>
      </c>
      <c r="F90" s="60">
        <v>0</v>
      </c>
      <c r="G90" s="60"/>
    </row>
    <row r="91" spans="1:8" x14ac:dyDescent="0.25">
      <c r="A91" s="57">
        <f t="shared" si="4"/>
        <v>82</v>
      </c>
      <c r="B91" s="58" t="s">
        <v>736</v>
      </c>
      <c r="D91" s="60">
        <v>0</v>
      </c>
      <c r="F91" s="60">
        <v>0</v>
      </c>
      <c r="G91" s="60" t="s">
        <v>724</v>
      </c>
    </row>
    <row r="92" spans="1:8" x14ac:dyDescent="0.25">
      <c r="A92" s="57">
        <f t="shared" si="4"/>
        <v>83</v>
      </c>
      <c r="B92" s="58" t="s">
        <v>737</v>
      </c>
      <c r="D92" s="60">
        <f>-'WP II-E-3.15a'!K16</f>
        <v>-42387542</v>
      </c>
      <c r="F92" s="228">
        <f>F78*F80</f>
        <v>-24661257.853105184</v>
      </c>
      <c r="G92" s="60"/>
    </row>
    <row r="93" spans="1:8" x14ac:dyDescent="0.25">
      <c r="A93" s="57">
        <f t="shared" si="4"/>
        <v>84</v>
      </c>
      <c r="B93" s="58" t="s">
        <v>738</v>
      </c>
      <c r="D93" s="60">
        <f>-(D71+D91)*D80+SUM(D60,D64,D68,D69)*0.21*0.0075</f>
        <v>186699180.47654998</v>
      </c>
      <c r="F93" s="60">
        <f>-(F71+F91)*F80</f>
        <v>172553172.12</v>
      </c>
      <c r="G93" s="60"/>
    </row>
    <row r="94" spans="1:8" x14ac:dyDescent="0.25">
      <c r="A94" s="57">
        <f t="shared" si="4"/>
        <v>85</v>
      </c>
      <c r="B94" s="58" t="s">
        <v>739</v>
      </c>
      <c r="C94" s="58" t="s">
        <v>728</v>
      </c>
      <c r="D94" s="60">
        <v>0</v>
      </c>
      <c r="F94" s="60">
        <v>0</v>
      </c>
      <c r="G94" s="60" t="s">
        <v>729</v>
      </c>
      <c r="H94" s="58" t="s">
        <v>740</v>
      </c>
    </row>
    <row r="95" spans="1:8" x14ac:dyDescent="0.25">
      <c r="A95" s="57">
        <f t="shared" si="4"/>
        <v>86</v>
      </c>
      <c r="B95" s="58" t="s">
        <v>214</v>
      </c>
      <c r="C95" s="58" t="s">
        <v>728</v>
      </c>
      <c r="D95" s="60">
        <f>-'WP II-E-3.15a'!M12</f>
        <v>5246215</v>
      </c>
      <c r="E95" s="197" t="s">
        <v>741</v>
      </c>
      <c r="F95" s="60">
        <v>1734712</v>
      </c>
      <c r="G95" s="60"/>
      <c r="H95" s="60" t="s">
        <v>742</v>
      </c>
    </row>
    <row r="96" spans="1:8" x14ac:dyDescent="0.25">
      <c r="A96" s="57">
        <f t="shared" si="4"/>
        <v>87</v>
      </c>
      <c r="B96" s="58" t="s">
        <v>269</v>
      </c>
      <c r="C96" s="58" t="s">
        <v>728</v>
      </c>
      <c r="D96" s="60">
        <f>-'WP II-E-3.15a'!M13</f>
        <v>-16546518</v>
      </c>
      <c r="E96" s="197" t="s">
        <v>743</v>
      </c>
      <c r="F96" s="60">
        <v>-16893192</v>
      </c>
      <c r="G96" s="60" t="s">
        <v>838</v>
      </c>
      <c r="H96" s="60"/>
    </row>
    <row r="97" spans="1:8" x14ac:dyDescent="0.25">
      <c r="A97" s="57">
        <f t="shared" si="4"/>
        <v>88</v>
      </c>
      <c r="B97" s="58" t="s">
        <v>270</v>
      </c>
      <c r="C97" s="58" t="s">
        <v>728</v>
      </c>
      <c r="D97" s="203"/>
      <c r="F97" s="60">
        <f>'WP II-E-3.19.2'!C13</f>
        <v>1271739.3999999999</v>
      </c>
      <c r="G97" s="60"/>
      <c r="H97" s="58" t="s">
        <v>744</v>
      </c>
    </row>
    <row r="98" spans="1:8" x14ac:dyDescent="0.25">
      <c r="A98" s="57">
        <f t="shared" si="4"/>
        <v>89</v>
      </c>
      <c r="B98" s="58" t="s">
        <v>727</v>
      </c>
      <c r="C98" s="58" t="s">
        <v>728</v>
      </c>
      <c r="D98" s="203">
        <f>-'WP II-E-3.15a'!E59</f>
        <v>88002933</v>
      </c>
      <c r="F98" s="60">
        <v>0</v>
      </c>
      <c r="G98" s="60" t="s">
        <v>729</v>
      </c>
      <c r="H98" s="58" t="s">
        <v>730</v>
      </c>
    </row>
    <row r="99" spans="1:8" x14ac:dyDescent="0.2">
      <c r="A99" s="57">
        <f t="shared" si="4"/>
        <v>90</v>
      </c>
      <c r="D99" s="60"/>
      <c r="E99" s="64"/>
      <c r="G99" s="60"/>
    </row>
    <row r="100" spans="1:8" x14ac:dyDescent="0.2">
      <c r="A100" s="57">
        <f t="shared" si="4"/>
        <v>91</v>
      </c>
      <c r="B100" s="212" t="s">
        <v>745</v>
      </c>
      <c r="C100" s="213"/>
      <c r="D100" s="214">
        <f>SUM(D90:D98)</f>
        <v>220752392.47654998</v>
      </c>
      <c r="E100" s="64"/>
      <c r="F100" s="214">
        <f>SUM(F90:F98)</f>
        <v>134005173.66689482</v>
      </c>
    </row>
    <row r="101" spans="1:8" x14ac:dyDescent="0.2">
      <c r="A101" s="57">
        <f t="shared" si="4"/>
        <v>92</v>
      </c>
      <c r="D101" s="60"/>
      <c r="E101" s="64"/>
    </row>
    <row r="102" spans="1:8" ht="13.5" thickBot="1" x14ac:dyDescent="0.25">
      <c r="A102" s="57">
        <f t="shared" si="4"/>
        <v>93</v>
      </c>
      <c r="B102" s="123" t="s">
        <v>746</v>
      </c>
      <c r="C102" s="123"/>
      <c r="D102" s="168">
        <f>D100+D88</f>
        <v>130831048.47654998</v>
      </c>
      <c r="E102" s="64"/>
      <c r="F102" s="168">
        <f>F100+F88</f>
        <v>132388293.66689482</v>
      </c>
      <c r="G102" s="60"/>
      <c r="H102" s="60"/>
    </row>
    <row r="103" spans="1:8" ht="13.5" thickTop="1" x14ac:dyDescent="0.2">
      <c r="A103" s="201"/>
      <c r="B103" s="229" t="s">
        <v>544</v>
      </c>
      <c r="C103" s="229"/>
      <c r="D103" s="60"/>
      <c r="E103" s="64"/>
    </row>
    <row r="104" spans="1:8" x14ac:dyDescent="0.25">
      <c r="A104" s="201"/>
      <c r="D104" s="230"/>
    </row>
    <row r="105" spans="1:8" x14ac:dyDescent="0.25">
      <c r="A105" s="201"/>
      <c r="B105" s="231" t="s">
        <v>747</v>
      </c>
      <c r="C105" s="231"/>
    </row>
    <row r="106" spans="1:8" x14ac:dyDescent="0.25">
      <c r="A106" s="201"/>
      <c r="B106" s="56" t="s">
        <v>748</v>
      </c>
      <c r="C106" s="56"/>
    </row>
    <row r="107" spans="1:8" x14ac:dyDescent="0.25">
      <c r="A107" s="201"/>
      <c r="B107" s="56"/>
      <c r="C107" s="56"/>
    </row>
    <row r="108" spans="1:8" x14ac:dyDescent="0.25">
      <c r="A108" s="201"/>
      <c r="B108" s="56" t="s">
        <v>749</v>
      </c>
      <c r="C108" s="56"/>
    </row>
    <row r="109" spans="1:8" x14ac:dyDescent="0.25">
      <c r="A109" s="201"/>
      <c r="B109" s="56" t="s">
        <v>750</v>
      </c>
      <c r="C109" s="56"/>
    </row>
  </sheetData>
  <mergeCells count="2">
    <mergeCell ref="B5:F5"/>
    <mergeCell ref="B6:F6"/>
  </mergeCells>
  <phoneticPr fontId="6" type="noConversion"/>
  <hyperlinks>
    <hyperlink ref="D2" location="INDEX!A1" display="Index" xr:uid="{351AC516-A890-4F81-865A-43DACA7A946D}"/>
  </hyperlinks>
  <pageMargins left="1" right="1" top="1.5" bottom="1.25" header="1" footer="0.5"/>
  <pageSetup scale="37" fitToHeight="2" pageOrder="overThenDown" orientation="landscape" r:id="rId1"/>
  <headerFooter>
    <oddHeader>&amp;C&amp;"Times New Roman,Regular"&amp;8 &amp;R&amp;"Times New Roman,Regular"&amp;12WP/&amp;A
Page &amp;P of &amp;N</oddHeader>
  </headerFooter>
  <rowBreaks count="1" manualBreakCount="1">
    <brk id="58" max="7" man="1"/>
  </rowBreaks>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08B0F-1DAB-4C46-9DB3-B882C8557073}">
  <sheetPr codeName="Sheet19">
    <pageSetUpPr fitToPage="1"/>
  </sheetPr>
  <dimension ref="A1:R63"/>
  <sheetViews>
    <sheetView workbookViewId="0">
      <pane xSplit="2" ySplit="7" topLeftCell="H50" activePane="bottomRight" state="frozen"/>
      <selection activeCell="D81" sqref="D81"/>
      <selection pane="topRight" activeCell="D81" sqref="D81"/>
      <selection pane="bottomLeft" activeCell="D81" sqref="D81"/>
      <selection pane="bottomRight" activeCell="D81" sqref="D81"/>
    </sheetView>
  </sheetViews>
  <sheetFormatPr defaultColWidth="9.140625" defaultRowHeight="15" x14ac:dyDescent="0.25"/>
  <cols>
    <col min="1" max="1" width="14.85546875" style="36" bestFit="1" customWidth="1"/>
    <col min="2" max="2" width="41.42578125" style="36" bestFit="1" customWidth="1"/>
    <col min="3" max="3" width="13.42578125" style="36" bestFit="1" customWidth="1"/>
    <col min="4" max="4" width="12.140625" style="36" bestFit="1" customWidth="1"/>
    <col min="5" max="5" width="11.140625" style="36" bestFit="1" customWidth="1"/>
    <col min="6" max="9" width="9" style="36" bestFit="1" customWidth="1"/>
    <col min="10" max="10" width="13.42578125" style="36" bestFit="1" customWidth="1"/>
    <col min="11" max="11" width="11.7109375" style="36" bestFit="1" customWidth="1"/>
    <col min="12" max="12" width="9" style="36" bestFit="1" customWidth="1"/>
    <col min="13" max="13" width="10.140625" style="36" bestFit="1" customWidth="1"/>
    <col min="14" max="14" width="10.7109375" style="36" bestFit="1" customWidth="1"/>
    <col min="15" max="15" width="9" style="36" bestFit="1" customWidth="1"/>
    <col min="16" max="16" width="9.7109375" style="36" bestFit="1" customWidth="1"/>
    <col min="17" max="17" width="9" style="36" bestFit="1" customWidth="1"/>
    <col min="18" max="18" width="13.42578125" style="36" bestFit="1" customWidth="1"/>
    <col min="19" max="16384" width="9.140625" style="36"/>
  </cols>
  <sheetData>
    <row r="1" spans="1:18" ht="15.75" thickBot="1" x14ac:dyDescent="0.3">
      <c r="A1" s="290">
        <v>45322.690740740742</v>
      </c>
      <c r="B1" s="28"/>
      <c r="C1" s="28"/>
      <c r="D1" s="28"/>
      <c r="E1" s="28"/>
      <c r="F1" s="28"/>
      <c r="G1" s="28"/>
      <c r="H1" s="28"/>
      <c r="I1" s="28"/>
      <c r="J1" s="28"/>
      <c r="K1" s="28"/>
      <c r="L1" s="28"/>
      <c r="M1" s="28"/>
      <c r="N1" s="28"/>
      <c r="O1" s="28"/>
      <c r="P1" s="28"/>
      <c r="Q1" s="28"/>
      <c r="R1" s="28"/>
    </row>
    <row r="2" spans="1:18" x14ac:dyDescent="0.25">
      <c r="A2" s="593" t="s">
        <v>170</v>
      </c>
      <c r="B2" s="594"/>
      <c r="C2" s="594"/>
      <c r="D2" s="594"/>
      <c r="E2" s="595"/>
      <c r="F2" s="28"/>
      <c r="G2" s="28"/>
      <c r="H2" s="28"/>
      <c r="I2" s="28"/>
      <c r="J2" s="28"/>
      <c r="K2" s="28"/>
      <c r="L2" s="28"/>
      <c r="M2" s="28"/>
      <c r="N2" s="28"/>
      <c r="O2" s="28"/>
      <c r="P2" s="28"/>
      <c r="Q2" s="28"/>
      <c r="R2" s="33"/>
    </row>
    <row r="3" spans="1:18" x14ac:dyDescent="0.25">
      <c r="A3" s="596" t="s">
        <v>590</v>
      </c>
      <c r="B3" s="597"/>
      <c r="C3" s="597"/>
      <c r="D3" s="597"/>
      <c r="E3" s="598"/>
      <c r="F3" s="28"/>
      <c r="G3" s="28"/>
      <c r="H3" s="28"/>
      <c r="I3" s="28"/>
      <c r="J3" s="28"/>
      <c r="K3" s="28"/>
      <c r="L3" s="28"/>
      <c r="M3" s="28"/>
      <c r="N3" s="28"/>
      <c r="O3" s="28"/>
      <c r="P3" s="28"/>
      <c r="Q3" s="28"/>
      <c r="R3" s="28"/>
    </row>
    <row r="4" spans="1:18" ht="15.75" thickBot="1" x14ac:dyDescent="0.3">
      <c r="A4" s="599" t="s">
        <v>172</v>
      </c>
      <c r="B4" s="600"/>
      <c r="C4" s="600"/>
      <c r="D4" s="600"/>
      <c r="E4" s="601"/>
      <c r="F4" s="28"/>
      <c r="G4" s="28"/>
      <c r="H4" s="28"/>
      <c r="I4" s="28"/>
      <c r="J4" s="28"/>
      <c r="K4" s="28"/>
      <c r="L4" s="28"/>
      <c r="M4" s="28"/>
      <c r="N4" s="28"/>
      <c r="O4" s="28"/>
      <c r="P4" s="28"/>
      <c r="Q4" s="28"/>
      <c r="R4" s="28"/>
    </row>
    <row r="5" spans="1:18" ht="15.75" x14ac:dyDescent="0.25">
      <c r="A5" s="602"/>
      <c r="B5" s="602"/>
      <c r="C5" s="602"/>
      <c r="D5" s="602"/>
      <c r="E5" s="602"/>
      <c r="F5" s="28"/>
      <c r="G5" s="28"/>
      <c r="H5" s="28"/>
      <c r="I5" s="28"/>
      <c r="J5" s="28"/>
      <c r="K5" s="28"/>
      <c r="L5" s="28"/>
      <c r="M5" s="28"/>
      <c r="N5" s="28"/>
      <c r="O5" s="28"/>
      <c r="P5" s="28"/>
      <c r="Q5" s="28"/>
      <c r="R5" s="28"/>
    </row>
    <row r="6" spans="1:18" x14ac:dyDescent="0.25">
      <c r="A6" s="28"/>
      <c r="B6" s="28"/>
      <c r="C6" s="28"/>
      <c r="D6" s="28"/>
      <c r="E6" s="28"/>
      <c r="F6" s="28"/>
      <c r="G6" s="28"/>
      <c r="H6" s="28"/>
      <c r="I6" s="28"/>
      <c r="J6" s="28"/>
      <c r="K6" s="28"/>
      <c r="L6" s="28"/>
      <c r="M6" s="28"/>
      <c r="N6" s="28"/>
      <c r="O6" s="28"/>
      <c r="P6" s="28"/>
      <c r="Q6" s="28"/>
      <c r="R6" s="28"/>
    </row>
    <row r="7" spans="1:18" ht="39" x14ac:dyDescent="0.25">
      <c r="A7" s="291" t="s">
        <v>437</v>
      </c>
      <c r="B7" s="291" t="s">
        <v>438</v>
      </c>
      <c r="C7" s="291" t="s">
        <v>547</v>
      </c>
      <c r="D7" s="291" t="s">
        <v>548</v>
      </c>
      <c r="E7" s="291" t="s">
        <v>549</v>
      </c>
      <c r="F7" s="291" t="s">
        <v>550</v>
      </c>
      <c r="G7" s="291" t="s">
        <v>551</v>
      </c>
      <c r="H7" s="291" t="s">
        <v>552</v>
      </c>
      <c r="I7" s="291" t="s">
        <v>553</v>
      </c>
      <c r="J7" s="291" t="s">
        <v>554</v>
      </c>
      <c r="K7" s="291" t="s">
        <v>555</v>
      </c>
      <c r="L7" s="291" t="s">
        <v>556</v>
      </c>
      <c r="M7" s="291" t="s">
        <v>557</v>
      </c>
      <c r="N7" s="291" t="s">
        <v>558</v>
      </c>
      <c r="O7" s="291" t="s">
        <v>559</v>
      </c>
      <c r="P7" s="291" t="s">
        <v>560</v>
      </c>
      <c r="Q7" s="291" t="s">
        <v>511</v>
      </c>
      <c r="R7" s="291" t="s">
        <v>439</v>
      </c>
    </row>
    <row r="8" spans="1:18" x14ac:dyDescent="0.25">
      <c r="A8" s="28" t="s">
        <v>511</v>
      </c>
      <c r="B8" s="28" t="s">
        <v>511</v>
      </c>
      <c r="C8" s="28"/>
      <c r="D8" s="28"/>
      <c r="E8" s="28"/>
      <c r="F8" s="28"/>
      <c r="G8" s="28"/>
      <c r="H8" s="28"/>
      <c r="I8" s="28"/>
      <c r="J8" s="28"/>
      <c r="K8" s="28"/>
      <c r="L8" s="28"/>
      <c r="M8" s="28"/>
      <c r="N8" s="28"/>
      <c r="O8" s="28"/>
      <c r="P8" s="28"/>
      <c r="Q8" s="28"/>
      <c r="R8" s="28"/>
    </row>
    <row r="9" spans="1:18" x14ac:dyDescent="0.25">
      <c r="A9" s="28" t="s">
        <v>444</v>
      </c>
      <c r="B9" s="28" t="s">
        <v>445</v>
      </c>
      <c r="C9" s="28">
        <v>0</v>
      </c>
      <c r="D9" s="28">
        <v>0</v>
      </c>
      <c r="E9" s="28">
        <v>0</v>
      </c>
      <c r="F9" s="28">
        <v>0</v>
      </c>
      <c r="G9" s="28">
        <v>0</v>
      </c>
      <c r="H9" s="28">
        <v>0</v>
      </c>
      <c r="I9" s="28">
        <v>0</v>
      </c>
      <c r="J9" s="28">
        <v>0</v>
      </c>
      <c r="K9" s="28">
        <v>0</v>
      </c>
      <c r="L9" s="28">
        <v>0</v>
      </c>
      <c r="M9" s="28">
        <v>0</v>
      </c>
      <c r="N9" s="28">
        <v>0</v>
      </c>
      <c r="O9" s="28">
        <v>0</v>
      </c>
      <c r="P9" s="28">
        <v>0</v>
      </c>
      <c r="Q9" s="28">
        <v>0</v>
      </c>
      <c r="R9" s="28">
        <v>0</v>
      </c>
    </row>
    <row r="10" spans="1:18" x14ac:dyDescent="0.25">
      <c r="A10" s="28" t="s">
        <v>447</v>
      </c>
      <c r="B10" s="28" t="s">
        <v>448</v>
      </c>
      <c r="C10" s="112">
        <v>171624900</v>
      </c>
      <c r="D10" s="28">
        <v>0</v>
      </c>
      <c r="E10" s="28">
        <v>0</v>
      </c>
      <c r="F10" s="28">
        <v>0</v>
      </c>
      <c r="G10" s="28">
        <v>0</v>
      </c>
      <c r="H10" s="28">
        <v>0</v>
      </c>
      <c r="I10" s="28">
        <v>0</v>
      </c>
      <c r="J10" s="112">
        <v>171624900</v>
      </c>
      <c r="K10" s="28">
        <v>0</v>
      </c>
      <c r="L10" s="28">
        <v>0</v>
      </c>
      <c r="M10" s="28">
        <v>0</v>
      </c>
      <c r="N10" s="112">
        <v>-2199168</v>
      </c>
      <c r="O10" s="28">
        <v>0</v>
      </c>
      <c r="P10" s="28">
        <v>0</v>
      </c>
      <c r="Q10" s="28">
        <v>0</v>
      </c>
      <c r="R10" s="112">
        <v>169425732</v>
      </c>
    </row>
    <row r="11" spans="1:18" x14ac:dyDescent="0.25">
      <c r="A11" s="28" t="s">
        <v>450</v>
      </c>
      <c r="B11" s="28" t="s">
        <v>451</v>
      </c>
      <c r="C11" s="112">
        <v>-32062924</v>
      </c>
      <c r="D11" s="28">
        <v>0</v>
      </c>
      <c r="E11" s="28">
        <v>0</v>
      </c>
      <c r="F11" s="28">
        <v>0</v>
      </c>
      <c r="G11" s="28">
        <v>0</v>
      </c>
      <c r="H11" s="28">
        <v>0</v>
      </c>
      <c r="I11" s="28">
        <v>0</v>
      </c>
      <c r="J11" s="112">
        <v>-32062924</v>
      </c>
      <c r="K11" s="28">
        <v>0</v>
      </c>
      <c r="L11" s="28">
        <v>0</v>
      </c>
      <c r="M11" s="28">
        <v>0</v>
      </c>
      <c r="N11" s="28">
        <v>0</v>
      </c>
      <c r="O11" s="28">
        <v>0</v>
      </c>
      <c r="P11" s="28">
        <v>0</v>
      </c>
      <c r="Q11" s="28">
        <v>0</v>
      </c>
      <c r="R11" s="112">
        <v>-32062924</v>
      </c>
    </row>
    <row r="12" spans="1:18" x14ac:dyDescent="0.25">
      <c r="A12" s="28" t="s">
        <v>456</v>
      </c>
      <c r="B12" s="28" t="s">
        <v>214</v>
      </c>
      <c r="C12" s="112">
        <v>1394568</v>
      </c>
      <c r="D12" s="28">
        <v>0</v>
      </c>
      <c r="E12" s="28">
        <v>0</v>
      </c>
      <c r="F12" s="28">
        <v>0</v>
      </c>
      <c r="G12" s="28">
        <v>0</v>
      </c>
      <c r="H12" s="28">
        <v>0</v>
      </c>
      <c r="I12" s="28">
        <v>0</v>
      </c>
      <c r="J12" s="112">
        <v>1394568</v>
      </c>
      <c r="K12" s="28">
        <v>0</v>
      </c>
      <c r="L12" s="28">
        <v>0</v>
      </c>
      <c r="M12" s="112">
        <v>-5246215</v>
      </c>
      <c r="N12" s="112">
        <v>6640783</v>
      </c>
      <c r="O12" s="28">
        <v>0</v>
      </c>
      <c r="P12" s="28">
        <v>0</v>
      </c>
      <c r="Q12" s="28">
        <v>0</v>
      </c>
      <c r="R12" s="112">
        <v>2789136</v>
      </c>
    </row>
    <row r="13" spans="1:18" x14ac:dyDescent="0.25">
      <c r="A13" s="28" t="s">
        <v>457</v>
      </c>
      <c r="B13" s="28" t="s">
        <v>458</v>
      </c>
      <c r="C13" s="28">
        <v>0</v>
      </c>
      <c r="D13" s="28">
        <v>0</v>
      </c>
      <c r="E13" s="28">
        <v>0</v>
      </c>
      <c r="F13" s="28">
        <v>0</v>
      </c>
      <c r="G13" s="28">
        <v>0</v>
      </c>
      <c r="H13" s="28">
        <v>0</v>
      </c>
      <c r="I13" s="28">
        <v>0</v>
      </c>
      <c r="J13" s="28">
        <v>0</v>
      </c>
      <c r="K13" s="28">
        <v>0</v>
      </c>
      <c r="L13" s="28">
        <v>0</v>
      </c>
      <c r="M13" s="112">
        <v>16546518</v>
      </c>
      <c r="N13" s="112">
        <v>-16546518</v>
      </c>
      <c r="O13" s="28">
        <v>0</v>
      </c>
      <c r="P13" s="28">
        <v>0</v>
      </c>
      <c r="Q13" s="28">
        <v>0</v>
      </c>
      <c r="R13" s="28">
        <v>0</v>
      </c>
    </row>
    <row r="14" spans="1:18" x14ac:dyDescent="0.25">
      <c r="A14" s="28" t="s">
        <v>459</v>
      </c>
      <c r="B14" s="28" t="s">
        <v>460</v>
      </c>
      <c r="C14" s="28">
        <v>0</v>
      </c>
      <c r="D14" s="28">
        <v>0</v>
      </c>
      <c r="E14" s="28">
        <v>0</v>
      </c>
      <c r="F14" s="28">
        <v>0</v>
      </c>
      <c r="G14" s="28">
        <v>0</v>
      </c>
      <c r="H14" s="28">
        <v>0</v>
      </c>
      <c r="I14" s="28">
        <v>0</v>
      </c>
      <c r="J14" s="28">
        <v>0</v>
      </c>
      <c r="K14" s="28">
        <v>0</v>
      </c>
      <c r="L14" s="28">
        <v>0</v>
      </c>
      <c r="M14" s="28">
        <v>0</v>
      </c>
      <c r="N14" s="112">
        <v>-120086</v>
      </c>
      <c r="O14" s="28">
        <v>0</v>
      </c>
      <c r="P14" s="28">
        <v>0</v>
      </c>
      <c r="Q14" s="28">
        <v>0</v>
      </c>
      <c r="R14" s="112">
        <v>-120086</v>
      </c>
    </row>
    <row r="15" spans="1:18" x14ac:dyDescent="0.25">
      <c r="A15" s="28" t="s">
        <v>461</v>
      </c>
      <c r="B15" s="28" t="s">
        <v>462</v>
      </c>
      <c r="C15" s="112">
        <v>3569581</v>
      </c>
      <c r="D15" s="28">
        <v>0</v>
      </c>
      <c r="E15" s="28">
        <v>0</v>
      </c>
      <c r="F15" s="28">
        <v>0</v>
      </c>
      <c r="G15" s="28">
        <v>0</v>
      </c>
      <c r="H15" s="28">
        <v>0</v>
      </c>
      <c r="I15" s="28">
        <v>0</v>
      </c>
      <c r="J15" s="112">
        <v>3569581</v>
      </c>
      <c r="K15" s="28">
        <v>0</v>
      </c>
      <c r="L15" s="28">
        <v>0</v>
      </c>
      <c r="M15" s="28">
        <v>0</v>
      </c>
      <c r="N15" s="112">
        <v>2421194</v>
      </c>
      <c r="O15" s="28">
        <v>0</v>
      </c>
      <c r="P15" s="28">
        <v>0</v>
      </c>
      <c r="Q15" s="28">
        <v>0</v>
      </c>
      <c r="R15" s="112">
        <v>5990775</v>
      </c>
    </row>
    <row r="16" spans="1:18" x14ac:dyDescent="0.25">
      <c r="A16" s="28" t="s">
        <v>466</v>
      </c>
      <c r="B16" s="28" t="s">
        <v>467</v>
      </c>
      <c r="C16" s="112">
        <v>22402826</v>
      </c>
      <c r="D16" s="28">
        <v>0</v>
      </c>
      <c r="E16" s="28">
        <v>0</v>
      </c>
      <c r="F16" s="28">
        <v>0</v>
      </c>
      <c r="G16" s="28">
        <v>0</v>
      </c>
      <c r="H16" s="28">
        <v>0</v>
      </c>
      <c r="I16" s="28">
        <v>0</v>
      </c>
      <c r="J16" s="112">
        <v>22402826</v>
      </c>
      <c r="K16" s="112">
        <v>42387542</v>
      </c>
      <c r="L16" s="28">
        <v>0</v>
      </c>
      <c r="M16" s="28">
        <v>0</v>
      </c>
      <c r="N16" s="28">
        <v>0</v>
      </c>
      <c r="O16" s="28">
        <v>0</v>
      </c>
      <c r="P16" s="28">
        <v>0</v>
      </c>
      <c r="Q16" s="28">
        <v>0</v>
      </c>
      <c r="R16" s="112">
        <v>64790368</v>
      </c>
    </row>
    <row r="17" spans="1:18" x14ac:dyDescent="0.25">
      <c r="A17" s="28" t="s">
        <v>215</v>
      </c>
      <c r="B17" s="28" t="s">
        <v>474</v>
      </c>
      <c r="C17" s="112">
        <v>11717609</v>
      </c>
      <c r="D17" s="28">
        <v>0</v>
      </c>
      <c r="E17" s="28">
        <v>-1</v>
      </c>
      <c r="F17" s="28">
        <v>0</v>
      </c>
      <c r="G17" s="28">
        <v>0</v>
      </c>
      <c r="H17" s="28">
        <v>0</v>
      </c>
      <c r="I17" s="28">
        <v>0</v>
      </c>
      <c r="J17" s="112">
        <v>11717608</v>
      </c>
      <c r="K17" s="112">
        <v>2324866</v>
      </c>
      <c r="L17" s="28">
        <v>0</v>
      </c>
      <c r="M17" s="28">
        <v>0</v>
      </c>
      <c r="N17" s="28">
        <v>0</v>
      </c>
      <c r="O17" s="28">
        <v>0</v>
      </c>
      <c r="P17" s="28">
        <v>0</v>
      </c>
      <c r="Q17" s="28">
        <v>0</v>
      </c>
      <c r="R17" s="112">
        <v>14042474</v>
      </c>
    </row>
    <row r="18" spans="1:18" x14ac:dyDescent="0.25">
      <c r="A18" s="28" t="s">
        <v>216</v>
      </c>
      <c r="B18" s="28" t="s">
        <v>29</v>
      </c>
      <c r="C18" s="112">
        <v>-955279699</v>
      </c>
      <c r="D18" s="28">
        <v>0</v>
      </c>
      <c r="E18" s="112">
        <v>-3127544</v>
      </c>
      <c r="F18" s="28">
        <v>0</v>
      </c>
      <c r="G18" s="28">
        <v>0</v>
      </c>
      <c r="H18" s="28">
        <v>0</v>
      </c>
      <c r="I18" s="28">
        <v>0</v>
      </c>
      <c r="J18" s="112">
        <v>-958407243</v>
      </c>
      <c r="K18" s="112">
        <v>-19055560</v>
      </c>
      <c r="L18" s="28">
        <v>0</v>
      </c>
      <c r="M18" s="28">
        <v>0</v>
      </c>
      <c r="N18" s="28">
        <v>0</v>
      </c>
      <c r="O18" s="28">
        <v>0</v>
      </c>
      <c r="P18" s="28">
        <v>0</v>
      </c>
      <c r="Q18" s="28">
        <v>0</v>
      </c>
      <c r="R18" s="112">
        <v>-977462803</v>
      </c>
    </row>
    <row r="19" spans="1:18" x14ac:dyDescent="0.25">
      <c r="A19" s="28" t="s">
        <v>475</v>
      </c>
      <c r="B19" s="28" t="s">
        <v>30</v>
      </c>
      <c r="C19" s="112">
        <v>48411592</v>
      </c>
      <c r="D19" s="28">
        <v>0</v>
      </c>
      <c r="E19" s="112">
        <v>-32927449</v>
      </c>
      <c r="F19" s="28">
        <v>0</v>
      </c>
      <c r="G19" s="28">
        <v>0</v>
      </c>
      <c r="H19" s="28">
        <v>0</v>
      </c>
      <c r="I19" s="28">
        <v>0</v>
      </c>
      <c r="J19" s="112">
        <v>15484143</v>
      </c>
      <c r="K19" s="112">
        <v>-33544297</v>
      </c>
      <c r="L19" s="28">
        <v>0</v>
      </c>
      <c r="M19" s="28">
        <v>0</v>
      </c>
      <c r="N19" s="28">
        <v>0</v>
      </c>
      <c r="O19" s="28">
        <v>0</v>
      </c>
      <c r="P19" s="28">
        <v>0</v>
      </c>
      <c r="Q19" s="28">
        <v>0</v>
      </c>
      <c r="R19" s="112">
        <v>-18060154</v>
      </c>
    </row>
    <row r="20" spans="1:18" x14ac:dyDescent="0.25">
      <c r="A20" s="28" t="s">
        <v>217</v>
      </c>
      <c r="B20" s="28" t="s">
        <v>476</v>
      </c>
      <c r="C20" s="112">
        <v>-27335940</v>
      </c>
      <c r="D20" s="28">
        <v>0</v>
      </c>
      <c r="E20" s="28">
        <v>0</v>
      </c>
      <c r="F20" s="28">
        <v>0</v>
      </c>
      <c r="G20" s="28">
        <v>0</v>
      </c>
      <c r="H20" s="28">
        <v>0</v>
      </c>
      <c r="I20" s="28">
        <v>0</v>
      </c>
      <c r="J20" s="112">
        <v>-27335940</v>
      </c>
      <c r="K20" s="28">
        <v>0</v>
      </c>
      <c r="L20" s="28">
        <v>0</v>
      </c>
      <c r="M20" s="28">
        <v>0</v>
      </c>
      <c r="N20" s="112">
        <v>-5331790</v>
      </c>
      <c r="O20" s="28">
        <v>0</v>
      </c>
      <c r="P20" s="28">
        <v>0</v>
      </c>
      <c r="Q20" s="28">
        <v>0</v>
      </c>
      <c r="R20" s="112">
        <v>-32667730</v>
      </c>
    </row>
    <row r="21" spans="1:18" x14ac:dyDescent="0.25">
      <c r="A21" s="28" t="s">
        <v>218</v>
      </c>
      <c r="B21" s="28" t="s">
        <v>31</v>
      </c>
      <c r="C21" s="112">
        <v>-49956820</v>
      </c>
      <c r="D21" s="28">
        <v>0</v>
      </c>
      <c r="E21" s="112">
        <v>31703011</v>
      </c>
      <c r="F21" s="28">
        <v>0</v>
      </c>
      <c r="G21" s="28">
        <v>0</v>
      </c>
      <c r="H21" s="28">
        <v>0</v>
      </c>
      <c r="I21" s="28">
        <v>0</v>
      </c>
      <c r="J21" s="112">
        <v>-18253809</v>
      </c>
      <c r="K21" s="112">
        <v>-3076207</v>
      </c>
      <c r="L21" s="28">
        <v>0</v>
      </c>
      <c r="M21" s="28">
        <v>0</v>
      </c>
      <c r="N21" s="28">
        <v>0</v>
      </c>
      <c r="O21" s="28">
        <v>0</v>
      </c>
      <c r="P21" s="28">
        <v>0</v>
      </c>
      <c r="Q21" s="28">
        <v>0</v>
      </c>
      <c r="R21" s="112">
        <v>-21330017</v>
      </c>
    </row>
    <row r="22" spans="1:18" x14ac:dyDescent="0.25">
      <c r="A22" s="28" t="s">
        <v>219</v>
      </c>
      <c r="B22" s="28" t="s">
        <v>478</v>
      </c>
      <c r="C22" s="112">
        <v>1863484</v>
      </c>
      <c r="D22" s="28">
        <v>0</v>
      </c>
      <c r="E22" s="28">
        <v>0</v>
      </c>
      <c r="F22" s="28">
        <v>0</v>
      </c>
      <c r="G22" s="28">
        <v>0</v>
      </c>
      <c r="H22" s="28">
        <v>0</v>
      </c>
      <c r="I22" s="28">
        <v>0</v>
      </c>
      <c r="J22" s="112">
        <v>1863484</v>
      </c>
      <c r="K22" s="28">
        <v>0</v>
      </c>
      <c r="L22" s="28">
        <v>0</v>
      </c>
      <c r="M22" s="28">
        <v>0</v>
      </c>
      <c r="N22" s="28">
        <v>0</v>
      </c>
      <c r="O22" s="28">
        <v>0</v>
      </c>
      <c r="P22" s="28">
        <v>0</v>
      </c>
      <c r="Q22" s="28">
        <v>0</v>
      </c>
      <c r="R22" s="112">
        <v>1863484</v>
      </c>
    </row>
    <row r="23" spans="1:18" x14ac:dyDescent="0.25">
      <c r="A23" s="28" t="s">
        <v>481</v>
      </c>
      <c r="B23" s="28" t="s">
        <v>32</v>
      </c>
      <c r="C23" s="112">
        <v>-135711918</v>
      </c>
      <c r="D23" s="28">
        <v>0</v>
      </c>
      <c r="E23" s="112">
        <v>-22711876</v>
      </c>
      <c r="F23" s="28">
        <v>0</v>
      </c>
      <c r="G23" s="28">
        <v>0</v>
      </c>
      <c r="H23" s="28">
        <v>0</v>
      </c>
      <c r="I23" s="28">
        <v>0</v>
      </c>
      <c r="J23" s="112">
        <v>-158423794</v>
      </c>
      <c r="K23" s="112">
        <v>-45804945</v>
      </c>
      <c r="L23" s="28">
        <v>0</v>
      </c>
      <c r="M23" s="28">
        <v>0</v>
      </c>
      <c r="N23" s="28">
        <v>0</v>
      </c>
      <c r="O23" s="28">
        <v>0</v>
      </c>
      <c r="P23" s="28">
        <v>0</v>
      </c>
      <c r="Q23" s="28">
        <v>0</v>
      </c>
      <c r="R23" s="112">
        <v>-204228738</v>
      </c>
    </row>
    <row r="24" spans="1:18" x14ac:dyDescent="0.25">
      <c r="A24" s="28" t="s">
        <v>220</v>
      </c>
      <c r="B24" s="28" t="s">
        <v>221</v>
      </c>
      <c r="C24" s="112">
        <v>-365908</v>
      </c>
      <c r="D24" s="28">
        <v>0</v>
      </c>
      <c r="E24" s="28">
        <v>0</v>
      </c>
      <c r="F24" s="28">
        <v>0</v>
      </c>
      <c r="G24" s="28">
        <v>0</v>
      </c>
      <c r="H24" s="28">
        <v>0</v>
      </c>
      <c r="I24" s="28">
        <v>0</v>
      </c>
      <c r="J24" s="112">
        <v>-365908</v>
      </c>
      <c r="K24" s="28">
        <v>0</v>
      </c>
      <c r="L24" s="28">
        <v>0</v>
      </c>
      <c r="M24" s="28">
        <v>0</v>
      </c>
      <c r="N24" s="28">
        <v>0</v>
      </c>
      <c r="O24" s="28">
        <v>0</v>
      </c>
      <c r="P24" s="28">
        <v>0</v>
      </c>
      <c r="Q24" s="28">
        <v>0</v>
      </c>
      <c r="R24" s="112">
        <v>-365908</v>
      </c>
    </row>
    <row r="25" spans="1:18" x14ac:dyDescent="0.25">
      <c r="A25" s="28" t="s">
        <v>250</v>
      </c>
      <c r="B25" s="28" t="s">
        <v>482</v>
      </c>
      <c r="C25" s="112">
        <v>6474078</v>
      </c>
      <c r="D25" s="28">
        <v>0</v>
      </c>
      <c r="E25" s="28">
        <v>0</v>
      </c>
      <c r="F25" s="28">
        <v>0</v>
      </c>
      <c r="G25" s="28">
        <v>0</v>
      </c>
      <c r="H25" s="28">
        <v>0</v>
      </c>
      <c r="I25" s="28">
        <v>0</v>
      </c>
      <c r="J25" s="112">
        <v>6474078</v>
      </c>
      <c r="K25" s="28">
        <v>0</v>
      </c>
      <c r="L25" s="28">
        <v>0</v>
      </c>
      <c r="M25" s="28">
        <v>0</v>
      </c>
      <c r="N25" s="28">
        <v>0</v>
      </c>
      <c r="O25" s="28">
        <v>0</v>
      </c>
      <c r="P25" s="28">
        <v>0</v>
      </c>
      <c r="Q25" s="28">
        <v>0</v>
      </c>
      <c r="R25" s="112">
        <v>6474078</v>
      </c>
    </row>
    <row r="26" spans="1:18" x14ac:dyDescent="0.25">
      <c r="A26" s="28" t="s">
        <v>222</v>
      </c>
      <c r="B26" s="28" t="s">
        <v>483</v>
      </c>
      <c r="C26" s="112">
        <v>-115087019</v>
      </c>
      <c r="D26" s="28">
        <v>0</v>
      </c>
      <c r="E26" s="28">
        <v>0</v>
      </c>
      <c r="F26" s="28">
        <v>0</v>
      </c>
      <c r="G26" s="28">
        <v>0</v>
      </c>
      <c r="H26" s="28">
        <v>0</v>
      </c>
      <c r="I26" s="28">
        <v>0</v>
      </c>
      <c r="J26" s="112">
        <v>-115087019</v>
      </c>
      <c r="K26" s="28">
        <v>0</v>
      </c>
      <c r="L26" s="28">
        <v>0</v>
      </c>
      <c r="M26" s="28">
        <v>0</v>
      </c>
      <c r="N26" s="28">
        <v>0</v>
      </c>
      <c r="O26" s="28">
        <v>0</v>
      </c>
      <c r="P26" s="28">
        <v>0</v>
      </c>
      <c r="Q26" s="28">
        <v>0</v>
      </c>
      <c r="R26" s="112">
        <v>-115087019</v>
      </c>
    </row>
    <row r="27" spans="1:18" x14ac:dyDescent="0.25">
      <c r="A27" s="28" t="s">
        <v>223</v>
      </c>
      <c r="B27" s="28" t="s">
        <v>33</v>
      </c>
      <c r="C27" s="112">
        <v>-217522252</v>
      </c>
      <c r="D27" s="28">
        <v>0</v>
      </c>
      <c r="E27" s="112">
        <v>5834566</v>
      </c>
      <c r="F27" s="28">
        <v>0</v>
      </c>
      <c r="G27" s="28">
        <v>0</v>
      </c>
      <c r="H27" s="28">
        <v>0</v>
      </c>
      <c r="I27" s="28">
        <v>0</v>
      </c>
      <c r="J27" s="112">
        <v>-211687686</v>
      </c>
      <c r="K27" s="112">
        <v>-60344156</v>
      </c>
      <c r="L27" s="28">
        <v>0</v>
      </c>
      <c r="M27" s="28">
        <v>0</v>
      </c>
      <c r="N27" s="28">
        <v>0</v>
      </c>
      <c r="O27" s="28">
        <v>0</v>
      </c>
      <c r="P27" s="28">
        <v>0</v>
      </c>
      <c r="Q27" s="28">
        <v>0</v>
      </c>
      <c r="R27" s="112">
        <v>-272031841</v>
      </c>
    </row>
    <row r="28" spans="1:18" x14ac:dyDescent="0.25">
      <c r="A28" s="28" t="s">
        <v>224</v>
      </c>
      <c r="B28" s="28" t="s">
        <v>484</v>
      </c>
      <c r="C28" s="112">
        <v>-21654466</v>
      </c>
      <c r="D28" s="28">
        <v>0</v>
      </c>
      <c r="E28" s="112">
        <v>3393707</v>
      </c>
      <c r="F28" s="28">
        <v>0</v>
      </c>
      <c r="G28" s="28">
        <v>0</v>
      </c>
      <c r="H28" s="28">
        <v>0</v>
      </c>
      <c r="I28" s="28">
        <v>0</v>
      </c>
      <c r="J28" s="112">
        <v>-18260759</v>
      </c>
      <c r="K28" s="28">
        <v>0</v>
      </c>
      <c r="L28" s="28">
        <v>0</v>
      </c>
      <c r="M28" s="28">
        <v>0</v>
      </c>
      <c r="N28" s="28">
        <v>0</v>
      </c>
      <c r="O28" s="28">
        <v>0</v>
      </c>
      <c r="P28" s="28">
        <v>0</v>
      </c>
      <c r="Q28" s="28">
        <v>0</v>
      </c>
      <c r="R28" s="112">
        <v>-18260759</v>
      </c>
    </row>
    <row r="29" spans="1:18" x14ac:dyDescent="0.25">
      <c r="A29" s="28" t="s">
        <v>248</v>
      </c>
      <c r="B29" s="28" t="s">
        <v>34</v>
      </c>
      <c r="C29" s="112">
        <v>3788</v>
      </c>
      <c r="D29" s="28">
        <v>0</v>
      </c>
      <c r="E29" s="112">
        <v>-1483</v>
      </c>
      <c r="F29" s="28">
        <v>0</v>
      </c>
      <c r="G29" s="28">
        <v>0</v>
      </c>
      <c r="H29" s="28">
        <v>0</v>
      </c>
      <c r="I29" s="28">
        <v>0</v>
      </c>
      <c r="J29" s="112">
        <v>2305</v>
      </c>
      <c r="K29" s="28">
        <v>286</v>
      </c>
      <c r="L29" s="28">
        <v>0</v>
      </c>
      <c r="M29" s="28">
        <v>0</v>
      </c>
      <c r="N29" s="28">
        <v>0</v>
      </c>
      <c r="O29" s="28">
        <v>0</v>
      </c>
      <c r="P29" s="28">
        <v>0</v>
      </c>
      <c r="Q29" s="28">
        <v>0</v>
      </c>
      <c r="R29" s="112">
        <v>2592</v>
      </c>
    </row>
    <row r="30" spans="1:18" x14ac:dyDescent="0.25">
      <c r="A30" s="28" t="s">
        <v>485</v>
      </c>
      <c r="B30" s="28" t="s">
        <v>35</v>
      </c>
      <c r="C30" s="112">
        <v>2244701</v>
      </c>
      <c r="D30" s="28">
        <v>0</v>
      </c>
      <c r="E30" s="112">
        <v>-1510903</v>
      </c>
      <c r="F30" s="28">
        <v>0</v>
      </c>
      <c r="G30" s="28">
        <v>0</v>
      </c>
      <c r="H30" s="28">
        <v>0</v>
      </c>
      <c r="I30" s="28">
        <v>0</v>
      </c>
      <c r="J30" s="112">
        <v>733798</v>
      </c>
      <c r="K30" s="112">
        <v>549393</v>
      </c>
      <c r="L30" s="28">
        <v>0</v>
      </c>
      <c r="M30" s="28">
        <v>0</v>
      </c>
      <c r="N30" s="28">
        <v>0</v>
      </c>
      <c r="O30" s="28">
        <v>0</v>
      </c>
      <c r="P30" s="28">
        <v>0</v>
      </c>
      <c r="Q30" s="28">
        <v>0</v>
      </c>
      <c r="R30" s="112">
        <v>1283192</v>
      </c>
    </row>
    <row r="31" spans="1:18" x14ac:dyDescent="0.25">
      <c r="A31" s="28" t="s">
        <v>240</v>
      </c>
      <c r="B31" s="28" t="s">
        <v>36</v>
      </c>
      <c r="C31" s="112">
        <v>95464</v>
      </c>
      <c r="D31" s="28">
        <v>0</v>
      </c>
      <c r="E31" s="28">
        <v>0</v>
      </c>
      <c r="F31" s="28">
        <v>0</v>
      </c>
      <c r="G31" s="28">
        <v>0</v>
      </c>
      <c r="H31" s="28">
        <v>0</v>
      </c>
      <c r="I31" s="28">
        <v>0</v>
      </c>
      <c r="J31" s="112">
        <v>95464</v>
      </c>
      <c r="K31" s="112">
        <v>-64840</v>
      </c>
      <c r="L31" s="28">
        <v>0</v>
      </c>
      <c r="M31" s="28">
        <v>0</v>
      </c>
      <c r="N31" s="28">
        <v>0</v>
      </c>
      <c r="O31" s="28">
        <v>0</v>
      </c>
      <c r="P31" s="28">
        <v>0</v>
      </c>
      <c r="Q31" s="28">
        <v>0</v>
      </c>
      <c r="R31" s="112">
        <v>30624</v>
      </c>
    </row>
    <row r="32" spans="1:18" x14ac:dyDescent="0.25">
      <c r="A32" s="28" t="s">
        <v>241</v>
      </c>
      <c r="B32" s="28" t="s">
        <v>486</v>
      </c>
      <c r="C32" s="28">
        <v>0</v>
      </c>
      <c r="D32" s="28">
        <v>0</v>
      </c>
      <c r="E32" s="28">
        <v>0</v>
      </c>
      <c r="F32" s="28">
        <v>0</v>
      </c>
      <c r="G32" s="28">
        <v>0</v>
      </c>
      <c r="H32" s="28">
        <v>0</v>
      </c>
      <c r="I32" s="28">
        <v>0</v>
      </c>
      <c r="J32" s="28">
        <v>0</v>
      </c>
      <c r="K32" s="28">
        <v>0</v>
      </c>
      <c r="L32" s="28">
        <v>0</v>
      </c>
      <c r="M32" s="28">
        <v>0</v>
      </c>
      <c r="N32" s="28">
        <v>0</v>
      </c>
      <c r="O32" s="28">
        <v>0</v>
      </c>
      <c r="P32" s="28">
        <v>0</v>
      </c>
      <c r="Q32" s="28">
        <v>0</v>
      </c>
      <c r="R32" s="28">
        <v>0</v>
      </c>
    </row>
    <row r="33" spans="1:18" x14ac:dyDescent="0.25">
      <c r="A33" s="28" t="s">
        <v>243</v>
      </c>
      <c r="B33" s="28" t="s">
        <v>37</v>
      </c>
      <c r="C33" s="112">
        <v>2177946</v>
      </c>
      <c r="D33" s="28">
        <v>0</v>
      </c>
      <c r="E33" s="112">
        <v>-20851</v>
      </c>
      <c r="F33" s="28">
        <v>0</v>
      </c>
      <c r="G33" s="28">
        <v>0</v>
      </c>
      <c r="H33" s="28">
        <v>0</v>
      </c>
      <c r="I33" s="28">
        <v>0</v>
      </c>
      <c r="J33" s="112">
        <v>2157095</v>
      </c>
      <c r="K33" s="112">
        <v>166308</v>
      </c>
      <c r="L33" s="28">
        <v>0</v>
      </c>
      <c r="M33" s="28">
        <v>0</v>
      </c>
      <c r="N33" s="28">
        <v>0</v>
      </c>
      <c r="O33" s="28">
        <v>0</v>
      </c>
      <c r="P33" s="28">
        <v>0</v>
      </c>
      <c r="Q33" s="28">
        <v>0</v>
      </c>
      <c r="R33" s="112">
        <v>2323403</v>
      </c>
    </row>
    <row r="34" spans="1:18" x14ac:dyDescent="0.25">
      <c r="A34" s="28" t="s">
        <v>244</v>
      </c>
      <c r="B34" s="28" t="s">
        <v>38</v>
      </c>
      <c r="C34" s="112">
        <v>6493022</v>
      </c>
      <c r="D34" s="28">
        <v>0</v>
      </c>
      <c r="E34" s="112">
        <v>-29820</v>
      </c>
      <c r="F34" s="28">
        <v>0</v>
      </c>
      <c r="G34" s="28">
        <v>0</v>
      </c>
      <c r="H34" s="28">
        <v>0</v>
      </c>
      <c r="I34" s="28">
        <v>0</v>
      </c>
      <c r="J34" s="112">
        <v>6463202</v>
      </c>
      <c r="K34" s="112">
        <v>1400820</v>
      </c>
      <c r="L34" s="28">
        <v>0</v>
      </c>
      <c r="M34" s="28">
        <v>0</v>
      </c>
      <c r="N34" s="112">
        <v>-44555</v>
      </c>
      <c r="O34" s="28">
        <v>0</v>
      </c>
      <c r="P34" s="112">
        <v>-1088325</v>
      </c>
      <c r="Q34" s="28">
        <v>0</v>
      </c>
      <c r="R34" s="112">
        <v>6731141</v>
      </c>
    </row>
    <row r="35" spans="1:18" x14ac:dyDescent="0.25">
      <c r="A35" s="28" t="s">
        <v>245</v>
      </c>
      <c r="B35" s="28" t="s">
        <v>39</v>
      </c>
      <c r="C35" s="112">
        <v>14587</v>
      </c>
      <c r="D35" s="28">
        <v>0</v>
      </c>
      <c r="E35" s="112">
        <v>-14587</v>
      </c>
      <c r="F35" s="28">
        <v>0</v>
      </c>
      <c r="G35" s="28">
        <v>0</v>
      </c>
      <c r="H35" s="28">
        <v>0</v>
      </c>
      <c r="I35" s="28">
        <v>0</v>
      </c>
      <c r="J35" s="28">
        <v>0</v>
      </c>
      <c r="K35" s="28">
        <v>0</v>
      </c>
      <c r="L35" s="28">
        <v>0</v>
      </c>
      <c r="M35" s="28">
        <v>0</v>
      </c>
      <c r="N35" s="28">
        <v>0</v>
      </c>
      <c r="O35" s="28">
        <v>0</v>
      </c>
      <c r="P35" s="28">
        <v>0</v>
      </c>
      <c r="Q35" s="28">
        <v>0</v>
      </c>
      <c r="R35" s="28">
        <v>0</v>
      </c>
    </row>
    <row r="36" spans="1:18" x14ac:dyDescent="0.25">
      <c r="A36" s="28" t="s">
        <v>225</v>
      </c>
      <c r="B36" s="28" t="s">
        <v>40</v>
      </c>
      <c r="C36" s="112">
        <v>130496465</v>
      </c>
      <c r="D36" s="28">
        <v>0</v>
      </c>
      <c r="E36" s="112">
        <v>2870275</v>
      </c>
      <c r="F36" s="28">
        <v>0</v>
      </c>
      <c r="G36" s="28">
        <v>0</v>
      </c>
      <c r="H36" s="28">
        <v>0</v>
      </c>
      <c r="I36" s="28">
        <v>0</v>
      </c>
      <c r="J36" s="112">
        <v>133366740</v>
      </c>
      <c r="K36" s="112">
        <v>12491491</v>
      </c>
      <c r="L36" s="28">
        <v>0</v>
      </c>
      <c r="M36" s="28">
        <v>0</v>
      </c>
      <c r="N36" s="28">
        <v>0</v>
      </c>
      <c r="O36" s="28">
        <v>0</v>
      </c>
      <c r="P36" s="28">
        <v>0</v>
      </c>
      <c r="Q36" s="28">
        <v>0</v>
      </c>
      <c r="R36" s="112">
        <v>145858232</v>
      </c>
    </row>
    <row r="37" spans="1:18" x14ac:dyDescent="0.25">
      <c r="A37" s="28" t="s">
        <v>246</v>
      </c>
      <c r="B37" s="28" t="s">
        <v>41</v>
      </c>
      <c r="C37" s="112">
        <v>753324</v>
      </c>
      <c r="D37" s="28">
        <v>0</v>
      </c>
      <c r="E37" s="28">
        <v>32</v>
      </c>
      <c r="F37" s="28">
        <v>0</v>
      </c>
      <c r="G37" s="28">
        <v>0</v>
      </c>
      <c r="H37" s="28">
        <v>0</v>
      </c>
      <c r="I37" s="28">
        <v>0</v>
      </c>
      <c r="J37" s="112">
        <v>753356</v>
      </c>
      <c r="K37" s="112">
        <v>-229335</v>
      </c>
      <c r="L37" s="28">
        <v>0</v>
      </c>
      <c r="M37" s="28">
        <v>0</v>
      </c>
      <c r="N37" s="28">
        <v>0</v>
      </c>
      <c r="O37" s="28">
        <v>0</v>
      </c>
      <c r="P37" s="112">
        <v>6825</v>
      </c>
      <c r="Q37" s="28">
        <v>0</v>
      </c>
      <c r="R37" s="112">
        <v>530846</v>
      </c>
    </row>
    <row r="38" spans="1:18" x14ac:dyDescent="0.25">
      <c r="A38" s="28" t="s">
        <v>251</v>
      </c>
      <c r="B38" s="28" t="s">
        <v>42</v>
      </c>
      <c r="C38" s="112">
        <v>6430800</v>
      </c>
      <c r="D38" s="28">
        <v>0</v>
      </c>
      <c r="E38" s="28">
        <v>0</v>
      </c>
      <c r="F38" s="28">
        <v>0</v>
      </c>
      <c r="G38" s="28">
        <v>0</v>
      </c>
      <c r="H38" s="28">
        <v>0</v>
      </c>
      <c r="I38" s="28">
        <v>0</v>
      </c>
      <c r="J38" s="112">
        <v>6430800</v>
      </c>
      <c r="K38" s="112">
        <v>-1502661</v>
      </c>
      <c r="L38" s="28">
        <v>0</v>
      </c>
      <c r="M38" s="28">
        <v>0</v>
      </c>
      <c r="N38" s="28">
        <v>0</v>
      </c>
      <c r="O38" s="28">
        <v>0</v>
      </c>
      <c r="P38" s="28">
        <v>0</v>
      </c>
      <c r="Q38" s="28">
        <v>0</v>
      </c>
      <c r="R38" s="112">
        <v>4928138</v>
      </c>
    </row>
    <row r="39" spans="1:18" x14ac:dyDescent="0.25">
      <c r="A39" s="28" t="s">
        <v>252</v>
      </c>
      <c r="B39" s="28" t="s">
        <v>43</v>
      </c>
      <c r="C39" s="112">
        <v>367500</v>
      </c>
      <c r="D39" s="28">
        <v>0</v>
      </c>
      <c r="E39" s="28">
        <v>0</v>
      </c>
      <c r="F39" s="28">
        <v>0</v>
      </c>
      <c r="G39" s="28">
        <v>0</v>
      </c>
      <c r="H39" s="28">
        <v>0</v>
      </c>
      <c r="I39" s="28">
        <v>0</v>
      </c>
      <c r="J39" s="112">
        <v>367500</v>
      </c>
      <c r="K39" s="28">
        <v>0</v>
      </c>
      <c r="L39" s="28">
        <v>0</v>
      </c>
      <c r="M39" s="28">
        <v>0</v>
      </c>
      <c r="N39" s="28">
        <v>0</v>
      </c>
      <c r="O39" s="28">
        <v>0</v>
      </c>
      <c r="P39" s="28">
        <v>0</v>
      </c>
      <c r="Q39" s="28">
        <v>0</v>
      </c>
      <c r="R39" s="112">
        <v>367500</v>
      </c>
    </row>
    <row r="40" spans="1:18" x14ac:dyDescent="0.25">
      <c r="A40" s="28" t="s">
        <v>226</v>
      </c>
      <c r="B40" s="28" t="s">
        <v>489</v>
      </c>
      <c r="C40" s="112">
        <v>-7324185</v>
      </c>
      <c r="D40" s="28">
        <v>0</v>
      </c>
      <c r="E40" s="28">
        <v>0</v>
      </c>
      <c r="F40" s="28">
        <v>0</v>
      </c>
      <c r="G40" s="28">
        <v>0</v>
      </c>
      <c r="H40" s="28">
        <v>0</v>
      </c>
      <c r="I40" s="28">
        <v>0</v>
      </c>
      <c r="J40" s="112">
        <v>-7324185</v>
      </c>
      <c r="K40" s="28">
        <v>0</v>
      </c>
      <c r="L40" s="28">
        <v>0</v>
      </c>
      <c r="M40" s="28">
        <v>0</v>
      </c>
      <c r="N40" s="112">
        <v>-1403904</v>
      </c>
      <c r="O40" s="28">
        <v>0</v>
      </c>
      <c r="P40" s="28">
        <v>0</v>
      </c>
      <c r="Q40" s="28">
        <v>0</v>
      </c>
      <c r="R40" s="112">
        <v>-8728089</v>
      </c>
    </row>
    <row r="41" spans="1:18" x14ac:dyDescent="0.25">
      <c r="A41" s="28" t="s">
        <v>239</v>
      </c>
      <c r="B41" s="28" t="s">
        <v>46</v>
      </c>
      <c r="C41" s="112">
        <v>229974</v>
      </c>
      <c r="D41" s="28">
        <v>0</v>
      </c>
      <c r="E41" s="112">
        <v>5892464</v>
      </c>
      <c r="F41" s="28">
        <v>0</v>
      </c>
      <c r="G41" s="28">
        <v>0</v>
      </c>
      <c r="H41" s="28">
        <v>0</v>
      </c>
      <c r="I41" s="28">
        <v>0</v>
      </c>
      <c r="J41" s="112">
        <v>6122438</v>
      </c>
      <c r="K41" s="112">
        <v>-1276131</v>
      </c>
      <c r="L41" s="28">
        <v>0</v>
      </c>
      <c r="M41" s="28">
        <v>0</v>
      </c>
      <c r="N41" s="28">
        <v>0</v>
      </c>
      <c r="O41" s="28">
        <v>0</v>
      </c>
      <c r="P41" s="28">
        <v>0</v>
      </c>
      <c r="Q41" s="28">
        <v>0</v>
      </c>
      <c r="R41" s="112">
        <v>4846307</v>
      </c>
    </row>
    <row r="42" spans="1:18" x14ac:dyDescent="0.25">
      <c r="A42" s="28" t="s">
        <v>253</v>
      </c>
      <c r="B42" s="28" t="s">
        <v>493</v>
      </c>
      <c r="C42" s="112">
        <v>20079</v>
      </c>
      <c r="D42" s="28">
        <v>0</v>
      </c>
      <c r="E42" s="28">
        <v>0</v>
      </c>
      <c r="F42" s="28">
        <v>0</v>
      </c>
      <c r="G42" s="28">
        <v>0</v>
      </c>
      <c r="H42" s="28">
        <v>0</v>
      </c>
      <c r="I42" s="28">
        <v>0</v>
      </c>
      <c r="J42" s="112">
        <v>20079</v>
      </c>
      <c r="K42" s="28">
        <v>0</v>
      </c>
      <c r="L42" s="28">
        <v>0</v>
      </c>
      <c r="M42" s="28">
        <v>0</v>
      </c>
      <c r="N42" s="28">
        <v>0</v>
      </c>
      <c r="O42" s="28">
        <v>0</v>
      </c>
      <c r="P42" s="28">
        <v>0</v>
      </c>
      <c r="Q42" s="28">
        <v>0</v>
      </c>
      <c r="R42" s="112">
        <v>20079</v>
      </c>
    </row>
    <row r="43" spans="1:18" x14ac:dyDescent="0.25">
      <c r="A43" s="28" t="s">
        <v>249</v>
      </c>
      <c r="B43" s="28" t="s">
        <v>494</v>
      </c>
      <c r="C43" s="112">
        <v>238899</v>
      </c>
      <c r="D43" s="28">
        <v>0</v>
      </c>
      <c r="E43" s="28">
        <v>0</v>
      </c>
      <c r="F43" s="28">
        <v>0</v>
      </c>
      <c r="G43" s="28">
        <v>0</v>
      </c>
      <c r="H43" s="28">
        <v>0</v>
      </c>
      <c r="I43" s="28">
        <v>0</v>
      </c>
      <c r="J43" s="112">
        <v>238899</v>
      </c>
      <c r="K43" s="28">
        <v>0</v>
      </c>
      <c r="L43" s="28">
        <v>0</v>
      </c>
      <c r="M43" s="28">
        <v>0</v>
      </c>
      <c r="N43" s="28">
        <v>0</v>
      </c>
      <c r="O43" s="28">
        <v>0</v>
      </c>
      <c r="P43" s="28">
        <v>0</v>
      </c>
      <c r="Q43" s="28">
        <v>0</v>
      </c>
      <c r="R43" s="112">
        <v>238899</v>
      </c>
    </row>
    <row r="44" spans="1:18" x14ac:dyDescent="0.25">
      <c r="A44" s="28" t="s">
        <v>254</v>
      </c>
      <c r="B44" s="28" t="s">
        <v>495</v>
      </c>
      <c r="C44" s="28">
        <v>0</v>
      </c>
      <c r="D44" s="28">
        <v>0</v>
      </c>
      <c r="E44" s="28">
        <v>0</v>
      </c>
      <c r="F44" s="28">
        <v>0</v>
      </c>
      <c r="G44" s="28">
        <v>0</v>
      </c>
      <c r="H44" s="28">
        <v>0</v>
      </c>
      <c r="I44" s="28">
        <v>0</v>
      </c>
      <c r="J44" s="28">
        <v>0</v>
      </c>
      <c r="K44" s="28">
        <v>0</v>
      </c>
      <c r="L44" s="28">
        <v>0</v>
      </c>
      <c r="M44" s="28">
        <v>0</v>
      </c>
      <c r="N44" s="28">
        <v>0</v>
      </c>
      <c r="O44" s="28">
        <v>0</v>
      </c>
      <c r="P44" s="28">
        <v>0</v>
      </c>
      <c r="Q44" s="28">
        <v>0</v>
      </c>
      <c r="R44" s="28">
        <v>0</v>
      </c>
    </row>
    <row r="45" spans="1:18" x14ac:dyDescent="0.25">
      <c r="A45" s="28" t="s">
        <v>255</v>
      </c>
      <c r="B45" s="28" t="s">
        <v>47</v>
      </c>
      <c r="C45" s="28">
        <v>0</v>
      </c>
      <c r="D45" s="28">
        <v>0</v>
      </c>
      <c r="E45" s="28">
        <v>0</v>
      </c>
      <c r="F45" s="28">
        <v>0</v>
      </c>
      <c r="G45" s="28">
        <v>0</v>
      </c>
      <c r="H45" s="28">
        <v>0</v>
      </c>
      <c r="I45" s="28">
        <v>0</v>
      </c>
      <c r="J45" s="28">
        <v>0</v>
      </c>
      <c r="K45" s="112">
        <v>-75453</v>
      </c>
      <c r="L45" s="28">
        <v>0</v>
      </c>
      <c r="M45" s="28">
        <v>0</v>
      </c>
      <c r="N45" s="28">
        <v>0</v>
      </c>
      <c r="O45" s="28">
        <v>0</v>
      </c>
      <c r="P45" s="28">
        <v>0</v>
      </c>
      <c r="Q45" s="28">
        <v>0</v>
      </c>
      <c r="R45" s="112">
        <v>-75453</v>
      </c>
    </row>
    <row r="46" spans="1:18" x14ac:dyDescent="0.25">
      <c r="A46" s="28" t="s">
        <v>227</v>
      </c>
      <c r="B46" s="28" t="s">
        <v>48</v>
      </c>
      <c r="C46" s="112">
        <v>11555746</v>
      </c>
      <c r="D46" s="28">
        <v>0</v>
      </c>
      <c r="E46" s="28">
        <v>0</v>
      </c>
      <c r="F46" s="28">
        <v>0</v>
      </c>
      <c r="G46" s="28">
        <v>0</v>
      </c>
      <c r="H46" s="28">
        <v>0</v>
      </c>
      <c r="I46" s="28">
        <v>0</v>
      </c>
      <c r="J46" s="112">
        <v>11555746</v>
      </c>
      <c r="K46" s="112">
        <v>-7830263</v>
      </c>
      <c r="L46" s="28">
        <v>0</v>
      </c>
      <c r="M46" s="28">
        <v>0</v>
      </c>
      <c r="N46" s="28">
        <v>0</v>
      </c>
      <c r="O46" s="28">
        <v>0</v>
      </c>
      <c r="P46" s="28">
        <v>0</v>
      </c>
      <c r="Q46" s="28">
        <v>0</v>
      </c>
      <c r="R46" s="112">
        <v>3725483</v>
      </c>
    </row>
    <row r="47" spans="1:18" x14ac:dyDescent="0.25">
      <c r="A47" s="28" t="s">
        <v>228</v>
      </c>
      <c r="B47" s="28" t="s">
        <v>49</v>
      </c>
      <c r="C47" s="112">
        <v>-1858034</v>
      </c>
      <c r="D47" s="28">
        <v>0</v>
      </c>
      <c r="E47" s="28">
        <v>0</v>
      </c>
      <c r="F47" s="28">
        <v>0</v>
      </c>
      <c r="G47" s="28">
        <v>0</v>
      </c>
      <c r="H47" s="28">
        <v>0</v>
      </c>
      <c r="I47" s="28">
        <v>0</v>
      </c>
      <c r="J47" s="112">
        <v>-1858034</v>
      </c>
      <c r="K47" s="112">
        <v>113997</v>
      </c>
      <c r="L47" s="28">
        <v>0</v>
      </c>
      <c r="M47" s="28">
        <v>0</v>
      </c>
      <c r="N47" s="28">
        <v>0</v>
      </c>
      <c r="O47" s="28">
        <v>0</v>
      </c>
      <c r="P47" s="28">
        <v>0</v>
      </c>
      <c r="Q47" s="28">
        <v>0</v>
      </c>
      <c r="R47" s="112">
        <v>-1744037</v>
      </c>
    </row>
    <row r="48" spans="1:18" x14ac:dyDescent="0.25">
      <c r="A48" s="28" t="s">
        <v>229</v>
      </c>
      <c r="B48" s="28" t="s">
        <v>50</v>
      </c>
      <c r="C48" s="112">
        <v>-34998534</v>
      </c>
      <c r="D48" s="28">
        <v>0</v>
      </c>
      <c r="E48" s="28">
        <v>0</v>
      </c>
      <c r="F48" s="28">
        <v>0</v>
      </c>
      <c r="G48" s="28">
        <v>0</v>
      </c>
      <c r="H48" s="28">
        <v>0</v>
      </c>
      <c r="I48" s="28">
        <v>0</v>
      </c>
      <c r="J48" s="112">
        <v>-34998534</v>
      </c>
      <c r="K48" s="112">
        <v>-6571493</v>
      </c>
      <c r="L48" s="28">
        <v>0</v>
      </c>
      <c r="M48" s="28">
        <v>0</v>
      </c>
      <c r="N48" s="28">
        <v>0</v>
      </c>
      <c r="O48" s="28">
        <v>0</v>
      </c>
      <c r="P48" s="28">
        <v>0</v>
      </c>
      <c r="Q48" s="28">
        <v>0</v>
      </c>
      <c r="R48" s="112">
        <v>-41570027</v>
      </c>
    </row>
    <row r="49" spans="1:18" x14ac:dyDescent="0.25">
      <c r="A49" s="28" t="s">
        <v>230</v>
      </c>
      <c r="B49" s="28" t="s">
        <v>51</v>
      </c>
      <c r="C49" s="112">
        <v>-41927242</v>
      </c>
      <c r="D49" s="28">
        <v>0</v>
      </c>
      <c r="E49" s="28">
        <v>0</v>
      </c>
      <c r="F49" s="28">
        <v>0</v>
      </c>
      <c r="G49" s="28">
        <v>0</v>
      </c>
      <c r="H49" s="28">
        <v>0</v>
      </c>
      <c r="I49" s="28">
        <v>0</v>
      </c>
      <c r="J49" s="112">
        <v>-41927242</v>
      </c>
      <c r="K49" s="112">
        <v>-3491364</v>
      </c>
      <c r="L49" s="28">
        <v>0</v>
      </c>
      <c r="M49" s="28">
        <v>0</v>
      </c>
      <c r="N49" s="28">
        <v>0</v>
      </c>
      <c r="O49" s="28">
        <v>0</v>
      </c>
      <c r="P49" s="28">
        <v>0</v>
      </c>
      <c r="Q49" s="28">
        <v>0</v>
      </c>
      <c r="R49" s="112">
        <v>-45418606</v>
      </c>
    </row>
    <row r="50" spans="1:18" x14ac:dyDescent="0.25">
      <c r="A50" s="28" t="s">
        <v>231</v>
      </c>
      <c r="B50" s="28" t="s">
        <v>52</v>
      </c>
      <c r="C50" s="112">
        <v>-22797433</v>
      </c>
      <c r="D50" s="28">
        <v>0</v>
      </c>
      <c r="E50" s="28">
        <v>0</v>
      </c>
      <c r="F50" s="28">
        <v>0</v>
      </c>
      <c r="G50" s="28">
        <v>0</v>
      </c>
      <c r="H50" s="28">
        <v>0</v>
      </c>
      <c r="I50" s="28">
        <v>0</v>
      </c>
      <c r="J50" s="112">
        <v>-22797433</v>
      </c>
      <c r="K50" s="112">
        <v>8549367</v>
      </c>
      <c r="L50" s="28">
        <v>0</v>
      </c>
      <c r="M50" s="28">
        <v>0</v>
      </c>
      <c r="N50" s="28">
        <v>0</v>
      </c>
      <c r="O50" s="28">
        <v>0</v>
      </c>
      <c r="P50" s="28">
        <v>0</v>
      </c>
      <c r="Q50" s="28">
        <v>0</v>
      </c>
      <c r="R50" s="112">
        <v>-14248066</v>
      </c>
    </row>
    <row r="51" spans="1:18" x14ac:dyDescent="0.25">
      <c r="A51" s="28" t="s">
        <v>232</v>
      </c>
      <c r="B51" s="28" t="s">
        <v>497</v>
      </c>
      <c r="C51" s="112">
        <v>14367127</v>
      </c>
      <c r="D51" s="28">
        <v>0</v>
      </c>
      <c r="E51" s="28">
        <v>0</v>
      </c>
      <c r="F51" s="28">
        <v>0</v>
      </c>
      <c r="G51" s="28">
        <v>0</v>
      </c>
      <c r="H51" s="28">
        <v>0</v>
      </c>
      <c r="I51" s="28">
        <v>0</v>
      </c>
      <c r="J51" s="112">
        <v>14367127</v>
      </c>
      <c r="K51" s="112">
        <v>-488085</v>
      </c>
      <c r="L51" s="28">
        <v>0</v>
      </c>
      <c r="M51" s="28">
        <v>0</v>
      </c>
      <c r="N51" s="28">
        <v>0</v>
      </c>
      <c r="O51" s="28">
        <v>0</v>
      </c>
      <c r="P51" s="112">
        <v>1072890</v>
      </c>
      <c r="Q51" s="28">
        <v>0</v>
      </c>
      <c r="R51" s="112">
        <v>14951932</v>
      </c>
    </row>
    <row r="52" spans="1:18" x14ac:dyDescent="0.25">
      <c r="A52" s="28" t="s">
        <v>233</v>
      </c>
      <c r="B52" s="28" t="s">
        <v>498</v>
      </c>
      <c r="C52" s="112">
        <v>-6108171</v>
      </c>
      <c r="D52" s="28">
        <v>0</v>
      </c>
      <c r="E52" s="28">
        <v>0</v>
      </c>
      <c r="F52" s="28">
        <v>0</v>
      </c>
      <c r="G52" s="28">
        <v>0</v>
      </c>
      <c r="H52" s="28">
        <v>0</v>
      </c>
      <c r="I52" s="28">
        <v>0</v>
      </c>
      <c r="J52" s="112">
        <v>-6108171</v>
      </c>
      <c r="K52" s="28">
        <v>0</v>
      </c>
      <c r="L52" s="28">
        <v>0</v>
      </c>
      <c r="M52" s="28">
        <v>0</v>
      </c>
      <c r="N52" s="28">
        <v>0</v>
      </c>
      <c r="O52" s="28">
        <v>0</v>
      </c>
      <c r="P52" s="28">
        <v>0</v>
      </c>
      <c r="Q52" s="28">
        <v>0</v>
      </c>
      <c r="R52" s="112">
        <v>-6108171</v>
      </c>
    </row>
    <row r="53" spans="1:18" x14ac:dyDescent="0.25">
      <c r="A53" s="28" t="s">
        <v>499</v>
      </c>
      <c r="B53" s="28" t="s">
        <v>54</v>
      </c>
      <c r="C53" s="112">
        <v>-3367161</v>
      </c>
      <c r="D53" s="28">
        <v>0</v>
      </c>
      <c r="E53" s="28">
        <v>0</v>
      </c>
      <c r="F53" s="28">
        <v>0</v>
      </c>
      <c r="G53" s="28">
        <v>0</v>
      </c>
      <c r="H53" s="28">
        <v>0</v>
      </c>
      <c r="I53" s="28">
        <v>0</v>
      </c>
      <c r="J53" s="112">
        <v>-3367161</v>
      </c>
      <c r="K53" s="112">
        <v>-268624</v>
      </c>
      <c r="L53" s="28">
        <v>0</v>
      </c>
      <c r="M53" s="28">
        <v>0</v>
      </c>
      <c r="N53" s="28">
        <v>0</v>
      </c>
      <c r="O53" s="28">
        <v>0</v>
      </c>
      <c r="P53" s="28">
        <v>0</v>
      </c>
      <c r="Q53" s="28">
        <v>0</v>
      </c>
      <c r="R53" s="112">
        <v>-3635785</v>
      </c>
    </row>
    <row r="54" spans="1:18" x14ac:dyDescent="0.25">
      <c r="A54" s="28" t="s">
        <v>500</v>
      </c>
      <c r="B54" s="28" t="s">
        <v>55</v>
      </c>
      <c r="C54" s="112">
        <v>-15469540</v>
      </c>
      <c r="D54" s="28">
        <v>0</v>
      </c>
      <c r="E54" s="112">
        <v>-77252032</v>
      </c>
      <c r="F54" s="28">
        <v>0</v>
      </c>
      <c r="G54" s="28">
        <v>0</v>
      </c>
      <c r="H54" s="28">
        <v>0</v>
      </c>
      <c r="I54" s="28">
        <v>0</v>
      </c>
      <c r="J54" s="112">
        <v>-92721572</v>
      </c>
      <c r="K54" s="112">
        <v>-22168206</v>
      </c>
      <c r="L54" s="28">
        <v>0</v>
      </c>
      <c r="M54" s="28">
        <v>0</v>
      </c>
      <c r="N54" s="28">
        <v>0</v>
      </c>
      <c r="O54" s="28">
        <v>0</v>
      </c>
      <c r="P54" s="28">
        <v>0</v>
      </c>
      <c r="Q54" s="28">
        <v>0</v>
      </c>
      <c r="R54" s="112">
        <v>-114889779</v>
      </c>
    </row>
    <row r="55" spans="1:18" x14ac:dyDescent="0.25">
      <c r="A55" s="28" t="s">
        <v>234</v>
      </c>
      <c r="B55" s="28" t="s">
        <v>56</v>
      </c>
      <c r="C55" s="112">
        <v>24852876</v>
      </c>
      <c r="D55" s="28">
        <v>0</v>
      </c>
      <c r="E55" s="28">
        <v>0</v>
      </c>
      <c r="F55" s="28">
        <v>0</v>
      </c>
      <c r="G55" s="28">
        <v>0</v>
      </c>
      <c r="H55" s="28">
        <v>0</v>
      </c>
      <c r="I55" s="28">
        <v>0</v>
      </c>
      <c r="J55" s="112">
        <v>24852876</v>
      </c>
      <c r="K55" s="112">
        <v>-8108846</v>
      </c>
      <c r="L55" s="28">
        <v>0</v>
      </c>
      <c r="M55" s="28">
        <v>0</v>
      </c>
      <c r="N55" s="28">
        <v>0</v>
      </c>
      <c r="O55" s="28">
        <v>0</v>
      </c>
      <c r="P55" s="28">
        <v>0</v>
      </c>
      <c r="Q55" s="28">
        <v>0</v>
      </c>
      <c r="R55" s="112">
        <v>16744030</v>
      </c>
    </row>
    <row r="56" spans="1:18" x14ac:dyDescent="0.25">
      <c r="A56" s="28" t="s">
        <v>237</v>
      </c>
      <c r="B56" s="28" t="s">
        <v>57</v>
      </c>
      <c r="C56" s="292">
        <v>13867521</v>
      </c>
      <c r="D56" s="158">
        <v>0</v>
      </c>
      <c r="E56" s="292">
        <v>-100442</v>
      </c>
      <c r="F56" s="158">
        <v>0</v>
      </c>
      <c r="G56" s="158">
        <v>0</v>
      </c>
      <c r="H56" s="158">
        <v>0</v>
      </c>
      <c r="I56" s="158">
        <v>0</v>
      </c>
      <c r="J56" s="292">
        <v>13767079</v>
      </c>
      <c r="K56" s="292">
        <v>1604756</v>
      </c>
      <c r="L56" s="158">
        <v>0</v>
      </c>
      <c r="M56" s="158">
        <v>0</v>
      </c>
      <c r="N56" s="158">
        <v>0</v>
      </c>
      <c r="O56" s="158">
        <v>0</v>
      </c>
      <c r="P56" s="158">
        <v>0</v>
      </c>
      <c r="Q56" s="158">
        <v>0</v>
      </c>
      <c r="R56" s="292">
        <v>15371835</v>
      </c>
    </row>
    <row r="57" spans="1:18" x14ac:dyDescent="0.25">
      <c r="A57" s="28" t="s">
        <v>564</v>
      </c>
      <c r="B57" s="28"/>
      <c r="C57" s="112">
        <v>-1207158786</v>
      </c>
      <c r="D57" s="28">
        <v>0</v>
      </c>
      <c r="E57" s="112">
        <v>-88002933</v>
      </c>
      <c r="F57" s="28">
        <v>0</v>
      </c>
      <c r="G57" s="28">
        <v>0</v>
      </c>
      <c r="H57" s="28">
        <v>0</v>
      </c>
      <c r="I57" s="28">
        <v>0</v>
      </c>
      <c r="J57" s="112">
        <v>-1295161719</v>
      </c>
      <c r="K57" s="112">
        <v>-144311638</v>
      </c>
      <c r="L57" s="28">
        <v>0</v>
      </c>
      <c r="M57" s="112">
        <v>11300304</v>
      </c>
      <c r="N57" s="112">
        <v>-16584045</v>
      </c>
      <c r="O57" s="28">
        <v>0</v>
      </c>
      <c r="P57" s="112">
        <v>-8610</v>
      </c>
      <c r="Q57" s="28">
        <v>0</v>
      </c>
      <c r="R57" s="112">
        <v>-1444765708</v>
      </c>
    </row>
    <row r="58" spans="1:18" x14ac:dyDescent="0.25">
      <c r="A58" s="28"/>
      <c r="B58" s="28"/>
      <c r="C58" s="28"/>
      <c r="D58" s="28"/>
      <c r="E58" s="28"/>
      <c r="F58" s="28"/>
      <c r="G58" s="28"/>
      <c r="H58" s="28"/>
      <c r="I58" s="28"/>
      <c r="J58" s="28"/>
      <c r="K58" s="28"/>
      <c r="L58" s="28"/>
      <c r="M58" s="28"/>
      <c r="N58" s="28"/>
      <c r="O58" s="28"/>
      <c r="P58" s="28"/>
      <c r="Q58" s="28"/>
      <c r="R58" s="28"/>
    </row>
    <row r="59" spans="1:18" ht="15.75" thickBot="1" x14ac:dyDescent="0.3">
      <c r="A59" s="33" t="s">
        <v>334</v>
      </c>
      <c r="B59" s="33"/>
      <c r="C59" s="293">
        <v>-1207158786</v>
      </c>
      <c r="D59" s="294">
        <v>0</v>
      </c>
      <c r="E59" s="293">
        <v>-88002933</v>
      </c>
      <c r="F59" s="294">
        <v>0</v>
      </c>
      <c r="G59" s="294">
        <v>0</v>
      </c>
      <c r="H59" s="294">
        <v>0</v>
      </c>
      <c r="I59" s="294">
        <v>0</v>
      </c>
      <c r="J59" s="293">
        <v>-1295161719</v>
      </c>
      <c r="K59" s="293">
        <v>-144311638</v>
      </c>
      <c r="L59" s="294">
        <v>0</v>
      </c>
      <c r="M59" s="293">
        <v>11300304</v>
      </c>
      <c r="N59" s="293">
        <v>-16584045</v>
      </c>
      <c r="O59" s="294">
        <v>0</v>
      </c>
      <c r="P59" s="293">
        <v>-8610</v>
      </c>
      <c r="Q59" s="294">
        <v>0</v>
      </c>
      <c r="R59" s="293">
        <v>-1444765708</v>
      </c>
    </row>
    <row r="60" spans="1:18" ht="15.75" thickTop="1" x14ac:dyDescent="0.25">
      <c r="A60" s="28"/>
      <c r="B60" s="28"/>
      <c r="C60" s="28"/>
      <c r="D60" s="28"/>
      <c r="E60" s="28"/>
      <c r="F60" s="28"/>
      <c r="G60" s="28"/>
      <c r="H60" s="28"/>
      <c r="I60" s="28"/>
      <c r="J60" s="28"/>
      <c r="K60" s="28"/>
      <c r="L60" s="28"/>
      <c r="M60" s="28"/>
      <c r="N60" s="28"/>
      <c r="O60" s="28"/>
      <c r="P60" s="28"/>
      <c r="Q60" s="28"/>
      <c r="R60" s="28"/>
    </row>
    <row r="61" spans="1:18" x14ac:dyDescent="0.25">
      <c r="A61" s="28"/>
      <c r="B61" s="28"/>
      <c r="C61" s="28"/>
      <c r="D61" s="28"/>
      <c r="E61" s="28"/>
      <c r="F61" s="28"/>
      <c r="G61" s="28"/>
      <c r="H61" s="28"/>
      <c r="I61" s="28"/>
      <c r="J61" s="28"/>
      <c r="K61" s="28"/>
      <c r="L61" s="28"/>
      <c r="M61" s="28"/>
      <c r="N61" s="28"/>
      <c r="O61" s="28"/>
      <c r="P61" s="28"/>
      <c r="Q61" s="28"/>
      <c r="R61" s="28"/>
    </row>
    <row r="62" spans="1:18" x14ac:dyDescent="0.25">
      <c r="A62" s="28"/>
      <c r="B62" s="28"/>
      <c r="C62" s="28"/>
      <c r="D62" s="28"/>
      <c r="E62" s="28"/>
      <c r="F62" s="28"/>
      <c r="G62" s="28"/>
      <c r="H62" s="28"/>
      <c r="I62" s="28"/>
      <c r="J62" s="28"/>
      <c r="K62" s="28"/>
      <c r="L62" s="28"/>
      <c r="M62" s="28"/>
      <c r="N62" s="28"/>
      <c r="O62" s="28"/>
      <c r="P62" s="28"/>
      <c r="Q62" s="28"/>
      <c r="R62" s="28"/>
    </row>
    <row r="63" spans="1:18" x14ac:dyDescent="0.25">
      <c r="A63" s="28"/>
      <c r="B63" s="28"/>
      <c r="C63" s="28" t="s">
        <v>591</v>
      </c>
      <c r="D63" s="112">
        <v>-221014267</v>
      </c>
      <c r="E63" s="28"/>
      <c r="F63" s="28"/>
      <c r="G63" s="28"/>
      <c r="H63" s="28"/>
      <c r="I63" s="28"/>
      <c r="J63" s="28"/>
      <c r="K63" s="28"/>
      <c r="L63" s="28"/>
      <c r="M63" s="28"/>
      <c r="N63" s="28"/>
      <c r="O63" s="28"/>
      <c r="P63" s="28"/>
      <c r="Q63" s="28"/>
      <c r="R63" s="28"/>
    </row>
  </sheetData>
  <mergeCells count="4">
    <mergeCell ref="A2:E2"/>
    <mergeCell ref="A3:E3"/>
    <mergeCell ref="A4:E4"/>
    <mergeCell ref="A5:E5"/>
  </mergeCells>
  <pageMargins left="1" right="1" top="1.5" bottom="1.25" header="1" footer="0.5"/>
  <pageSetup scale="4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7B3E5-FDC6-43AD-911E-7EE5CA447417}">
  <sheetPr>
    <pageSetUpPr fitToPage="1"/>
  </sheetPr>
  <dimension ref="A1:J114"/>
  <sheetViews>
    <sheetView topLeftCell="A64" workbookViewId="0">
      <selection activeCell="D81" sqref="D81"/>
    </sheetView>
  </sheetViews>
  <sheetFormatPr defaultColWidth="9.140625" defaultRowHeight="15" x14ac:dyDescent="0.25"/>
  <cols>
    <col min="1" max="1" width="7" style="36" bestFit="1" customWidth="1"/>
    <col min="2" max="2" width="44.7109375" style="36" customWidth="1"/>
    <col min="3" max="3" width="18.140625" style="36" customWidth="1"/>
    <col min="4" max="4" width="17.7109375" style="36" customWidth="1"/>
    <col min="5" max="5" width="35.85546875" style="36" bestFit="1" customWidth="1"/>
    <col min="6" max="6" width="15.28515625" style="36" bestFit="1" customWidth="1"/>
    <col min="7" max="7" width="17.85546875" style="36" bestFit="1" customWidth="1"/>
    <col min="8" max="8" width="14" style="36" bestFit="1" customWidth="1"/>
    <col min="9" max="9" width="17.140625" style="36" bestFit="1" customWidth="1"/>
    <col min="10" max="10" width="14.140625" style="36" bestFit="1" customWidth="1"/>
    <col min="11" max="16384" width="9.140625" style="36"/>
  </cols>
  <sheetData>
    <row r="1" spans="2:10" ht="15.75" thickBot="1" x14ac:dyDescent="0.3"/>
    <row r="2" spans="2:10" x14ac:dyDescent="0.25">
      <c r="B2" s="593" t="s">
        <v>170</v>
      </c>
      <c r="C2" s="594"/>
      <c r="D2" s="594"/>
      <c r="E2" s="594"/>
      <c r="F2" s="595"/>
      <c r="I2" s="36" t="s">
        <v>899</v>
      </c>
    </row>
    <row r="3" spans="2:10" s="358" customFormat="1" ht="14.25" x14ac:dyDescent="0.2">
      <c r="B3" s="596" t="s">
        <v>590</v>
      </c>
      <c r="C3" s="597"/>
      <c r="D3" s="597"/>
      <c r="E3" s="597"/>
      <c r="F3" s="598"/>
      <c r="I3" s="358" t="s">
        <v>903</v>
      </c>
    </row>
    <row r="4" spans="2:10" s="358" customFormat="1" thickBot="1" x14ac:dyDescent="0.25">
      <c r="B4" s="599" t="s">
        <v>172</v>
      </c>
      <c r="C4" s="600"/>
      <c r="D4" s="600"/>
      <c r="E4" s="600"/>
      <c r="F4" s="601"/>
    </row>
    <row r="5" spans="2:10" s="358" customFormat="1" ht="14.25" x14ac:dyDescent="0.2"/>
    <row r="6" spans="2:10" x14ac:dyDescent="0.25">
      <c r="C6" s="359" t="s">
        <v>677</v>
      </c>
      <c r="D6" s="359" t="s">
        <v>506</v>
      </c>
      <c r="E6" s="359" t="s">
        <v>853</v>
      </c>
      <c r="F6" s="359" t="s">
        <v>507</v>
      </c>
      <c r="G6" s="359" t="s">
        <v>508</v>
      </c>
      <c r="H6" s="359" t="s">
        <v>509</v>
      </c>
      <c r="I6" s="359" t="s">
        <v>510</v>
      </c>
    </row>
    <row r="7" spans="2:10" ht="14.45" customHeight="1" x14ac:dyDescent="0.25">
      <c r="B7" s="360" t="s">
        <v>854</v>
      </c>
      <c r="C7" s="357">
        <v>13688419448.273533</v>
      </c>
      <c r="D7" s="357">
        <v>12085976104.06201</v>
      </c>
      <c r="E7" s="360" t="s">
        <v>855</v>
      </c>
      <c r="F7" s="356">
        <v>5047746842.3025007</v>
      </c>
      <c r="G7" s="356">
        <v>6631170777.5357227</v>
      </c>
      <c r="H7" s="356">
        <v>297138718.92017031</v>
      </c>
      <c r="I7" s="356">
        <v>109919765.31362009</v>
      </c>
      <c r="J7" s="361">
        <f>D7-SUM(F7:I7)</f>
        <v>-1.000213623046875E-2</v>
      </c>
    </row>
    <row r="9" spans="2:10" x14ac:dyDescent="0.25">
      <c r="B9" s="360" t="s">
        <v>856</v>
      </c>
      <c r="C9" s="379">
        <v>2.3617220260335785E-2</v>
      </c>
      <c r="D9" s="379">
        <v>2.3617220260335796E-2</v>
      </c>
      <c r="E9" s="360" t="s">
        <v>857</v>
      </c>
    </row>
    <row r="11" spans="2:10" x14ac:dyDescent="0.25">
      <c r="B11" s="360" t="s">
        <v>858</v>
      </c>
      <c r="C11" s="379">
        <v>6.582593175446104E-2</v>
      </c>
      <c r="D11" s="379">
        <v>7.1214277902647241E-2</v>
      </c>
      <c r="E11" s="360" t="s">
        <v>859</v>
      </c>
    </row>
    <row r="13" spans="2:10" x14ac:dyDescent="0.25">
      <c r="B13" s="36" t="s">
        <v>860</v>
      </c>
    </row>
    <row r="15" spans="2:10" x14ac:dyDescent="0.25">
      <c r="B15" s="362" t="s">
        <v>861</v>
      </c>
      <c r="C15" s="357">
        <v>3514323220</v>
      </c>
      <c r="D15" s="357">
        <v>3851035439.0231848</v>
      </c>
      <c r="E15" s="360" t="s">
        <v>682</v>
      </c>
      <c r="G15" s="378">
        <v>3057671627.9416428</v>
      </c>
      <c r="H15" s="363"/>
      <c r="I15" s="363"/>
    </row>
    <row r="16" spans="2:10" x14ac:dyDescent="0.25">
      <c r="B16" s="364" t="s">
        <v>751</v>
      </c>
      <c r="C16" s="603"/>
      <c r="D16" s="604"/>
      <c r="E16" s="605"/>
      <c r="G16" s="365"/>
      <c r="H16" s="366"/>
      <c r="I16" s="363"/>
    </row>
    <row r="17" spans="1:10" x14ac:dyDescent="0.25">
      <c r="B17" s="367" t="s">
        <v>752</v>
      </c>
      <c r="C17" s="380">
        <v>0</v>
      </c>
      <c r="D17" s="380">
        <v>0</v>
      </c>
      <c r="E17" s="360" t="s">
        <v>852</v>
      </c>
    </row>
    <row r="18" spans="1:10" x14ac:dyDescent="0.25">
      <c r="B18" s="367" t="s">
        <v>862</v>
      </c>
      <c r="C18" s="357">
        <v>1684390953.0199981</v>
      </c>
      <c r="D18" s="357">
        <v>1987776598.6781344</v>
      </c>
      <c r="E18" s="360" t="s">
        <v>687</v>
      </c>
      <c r="F18" s="36" t="s">
        <v>863</v>
      </c>
      <c r="I18" s="368">
        <v>1684390952.6699998</v>
      </c>
      <c r="J18" s="368">
        <v>1665881609.4774556</v>
      </c>
    </row>
    <row r="19" spans="1:10" x14ac:dyDescent="0.25">
      <c r="B19" s="367" t="s">
        <v>864</v>
      </c>
      <c r="C19" s="357">
        <v>571125181.02000082</v>
      </c>
      <c r="D19" s="357">
        <v>589753009.70025003</v>
      </c>
      <c r="E19" s="360" t="s">
        <v>689</v>
      </c>
      <c r="F19" s="36" t="s">
        <v>865</v>
      </c>
    </row>
    <row r="20" spans="1:10" x14ac:dyDescent="0.25">
      <c r="B20" s="367" t="s">
        <v>753</v>
      </c>
      <c r="C20" s="357">
        <v>273779081.24999958</v>
      </c>
      <c r="D20" s="357">
        <v>346161372.35516596</v>
      </c>
      <c r="E20" s="360" t="s">
        <v>691</v>
      </c>
      <c r="F20" s="36" t="s">
        <v>866</v>
      </c>
    </row>
    <row r="21" spans="1:10" x14ac:dyDescent="0.25">
      <c r="A21" s="36">
        <v>4310</v>
      </c>
      <c r="B21" s="367" t="s">
        <v>754</v>
      </c>
      <c r="C21" s="357">
        <v>-12304849.469999999</v>
      </c>
      <c r="D21" s="357">
        <v>2267126.929999996</v>
      </c>
      <c r="E21" s="360" t="s">
        <v>693</v>
      </c>
    </row>
    <row r="22" spans="1:10" x14ac:dyDescent="0.25">
      <c r="B22" s="369" t="s">
        <v>694</v>
      </c>
      <c r="C22" s="603"/>
      <c r="D22" s="604"/>
      <c r="E22" s="605"/>
    </row>
    <row r="23" spans="1:10" x14ac:dyDescent="0.25">
      <c r="B23" s="367" t="s">
        <v>755</v>
      </c>
      <c r="C23" s="357">
        <v>290613619.73000002</v>
      </c>
      <c r="D23" s="357">
        <v>285437159.71078759</v>
      </c>
      <c r="E23" s="360" t="s">
        <v>0</v>
      </c>
    </row>
    <row r="24" spans="1:10" x14ac:dyDescent="0.25">
      <c r="B24" s="367" t="s">
        <v>756</v>
      </c>
      <c r="C24" s="360">
        <v>0</v>
      </c>
      <c r="D24" s="360">
        <v>0</v>
      </c>
      <c r="E24" s="360" t="s">
        <v>867</v>
      </c>
    </row>
    <row r="25" spans="1:10" x14ac:dyDescent="0.25">
      <c r="B25" s="367" t="s">
        <v>757</v>
      </c>
      <c r="C25" s="360">
        <v>0</v>
      </c>
      <c r="D25" s="360">
        <v>0</v>
      </c>
      <c r="E25" s="360" t="s">
        <v>868</v>
      </c>
    </row>
    <row r="26" spans="1:10" x14ac:dyDescent="0.25">
      <c r="B26" s="367" t="s">
        <v>758</v>
      </c>
      <c r="C26" s="360">
        <v>0</v>
      </c>
      <c r="D26" s="360">
        <v>0</v>
      </c>
      <c r="E26" s="360" t="s">
        <v>699</v>
      </c>
    </row>
    <row r="27" spans="1:10" x14ac:dyDescent="0.25">
      <c r="B27" s="370" t="s">
        <v>309</v>
      </c>
      <c r="C27" s="357">
        <v>-49854433.059999995</v>
      </c>
      <c r="D27" s="360">
        <v>0</v>
      </c>
      <c r="E27" s="360" t="s">
        <v>867</v>
      </c>
    </row>
    <row r="28" spans="1:10" x14ac:dyDescent="0.25">
      <c r="B28" s="370" t="s">
        <v>759</v>
      </c>
      <c r="C28" s="357">
        <v>-1104081.22</v>
      </c>
      <c r="D28" s="360">
        <v>0</v>
      </c>
      <c r="E28" s="360" t="s">
        <v>867</v>
      </c>
    </row>
    <row r="29" spans="1:10" x14ac:dyDescent="0.25">
      <c r="B29" s="370" t="s">
        <v>760</v>
      </c>
      <c r="C29" s="357">
        <v>0</v>
      </c>
      <c r="D29" s="360">
        <v>0</v>
      </c>
      <c r="E29" s="360" t="s">
        <v>867</v>
      </c>
    </row>
    <row r="30" spans="1:10" x14ac:dyDescent="0.25">
      <c r="B30" s="370" t="s">
        <v>761</v>
      </c>
      <c r="C30" s="357">
        <v>3417823.5300000003</v>
      </c>
      <c r="D30" s="360">
        <v>0</v>
      </c>
      <c r="E30" s="360" t="s">
        <v>867</v>
      </c>
    </row>
    <row r="31" spans="1:10" x14ac:dyDescent="0.25">
      <c r="B31" s="370" t="s">
        <v>762</v>
      </c>
      <c r="C31" s="357">
        <v>5926698.080000001</v>
      </c>
      <c r="D31" s="360">
        <v>0</v>
      </c>
      <c r="E31" s="360" t="s">
        <v>867</v>
      </c>
    </row>
    <row r="32" spans="1:10" x14ac:dyDescent="0.25">
      <c r="B32" s="370" t="s">
        <v>763</v>
      </c>
      <c r="C32" s="357">
        <v>3000</v>
      </c>
      <c r="D32" s="360">
        <v>0</v>
      </c>
      <c r="E32" s="360" t="s">
        <v>867</v>
      </c>
    </row>
    <row r="33" spans="1:6" x14ac:dyDescent="0.25">
      <c r="B33" s="370" t="s">
        <v>764</v>
      </c>
      <c r="C33" s="357">
        <v>4793755.0800000019</v>
      </c>
      <c r="D33" s="360">
        <v>0</v>
      </c>
      <c r="E33" s="360" t="s">
        <v>867</v>
      </c>
    </row>
    <row r="34" spans="1:6" x14ac:dyDescent="0.25">
      <c r="B34" s="370" t="s">
        <v>765</v>
      </c>
      <c r="C34" s="357">
        <v>547883.48</v>
      </c>
      <c r="D34" s="360">
        <v>0</v>
      </c>
      <c r="E34" s="360" t="s">
        <v>867</v>
      </c>
    </row>
    <row r="35" spans="1:6" x14ac:dyDescent="0.25">
      <c r="B35" s="370" t="s">
        <v>766</v>
      </c>
      <c r="C35" s="357">
        <v>0</v>
      </c>
      <c r="D35" s="360">
        <v>0</v>
      </c>
      <c r="E35" s="360" t="s">
        <v>867</v>
      </c>
    </row>
    <row r="36" spans="1:6" x14ac:dyDescent="0.25">
      <c r="B36" s="370" t="s">
        <v>767</v>
      </c>
      <c r="C36" s="357">
        <v>-9812638.9399999995</v>
      </c>
      <c r="D36" s="360">
        <v>0</v>
      </c>
      <c r="E36" s="360" t="s">
        <v>867</v>
      </c>
    </row>
    <row r="37" spans="1:6" x14ac:dyDescent="0.25">
      <c r="B37" s="371" t="s">
        <v>765</v>
      </c>
      <c r="C37" s="381">
        <v>-46081993.04999999</v>
      </c>
      <c r="D37" s="357">
        <v>-73276770.399999917</v>
      </c>
      <c r="E37" s="360" t="s">
        <v>867</v>
      </c>
      <c r="F37" s="372"/>
    </row>
    <row r="38" spans="1:6" x14ac:dyDescent="0.25">
      <c r="B38" s="362"/>
      <c r="C38" s="360"/>
      <c r="D38" s="360"/>
      <c r="E38" s="360"/>
    </row>
    <row r="39" spans="1:6" x14ac:dyDescent="0.25">
      <c r="B39" s="373" t="s">
        <v>768</v>
      </c>
      <c r="C39" s="357">
        <f>C15-SUM(C18:C21)-C23-C37</f>
        <v>752801227.50000119</v>
      </c>
      <c r="D39" s="357">
        <f>D15-SUM(D18:D21)-D23-D37</f>
        <v>712916942.04884672</v>
      </c>
      <c r="E39" s="360" t="s">
        <v>852</v>
      </c>
    </row>
    <row r="40" spans="1:6" x14ac:dyDescent="0.25">
      <c r="B40" s="374"/>
      <c r="C40" s="382"/>
    </row>
    <row r="45" spans="1:6" x14ac:dyDescent="0.25">
      <c r="A45" s="36">
        <v>4270</v>
      </c>
      <c r="B45" s="36" t="s">
        <v>869</v>
      </c>
      <c r="C45" s="383">
        <v>276205334.72000003</v>
      </c>
    </row>
    <row r="46" spans="1:6" x14ac:dyDescent="0.25">
      <c r="A46" s="36">
        <v>4280</v>
      </c>
      <c r="B46" s="36" t="s">
        <v>870</v>
      </c>
      <c r="C46" s="383">
        <v>5950682.3900000006</v>
      </c>
    </row>
    <row r="47" spans="1:6" x14ac:dyDescent="0.25">
      <c r="A47" s="36">
        <v>4281</v>
      </c>
      <c r="B47" s="36" t="s">
        <v>871</v>
      </c>
      <c r="C47" s="383">
        <v>3200084.6399999997</v>
      </c>
    </row>
    <row r="48" spans="1:6" x14ac:dyDescent="0.25">
      <c r="A48" s="36">
        <v>4300</v>
      </c>
      <c r="B48" s="36" t="s">
        <v>872</v>
      </c>
      <c r="C48" s="383">
        <v>5257517.9799999995</v>
      </c>
    </row>
    <row r="49" spans="1:3" x14ac:dyDescent="0.25">
      <c r="B49" s="36" t="s">
        <v>873</v>
      </c>
      <c r="C49" s="375">
        <f>SUM(C45:C48)</f>
        <v>290613619.73000002</v>
      </c>
    </row>
    <row r="50" spans="1:3" x14ac:dyDescent="0.25">
      <c r="C50" s="384"/>
    </row>
    <row r="51" spans="1:3" x14ac:dyDescent="0.25">
      <c r="A51" s="36">
        <v>4171</v>
      </c>
      <c r="B51" s="36" t="s">
        <v>874</v>
      </c>
      <c r="C51" s="383">
        <v>0</v>
      </c>
    </row>
    <row r="52" spans="1:3" x14ac:dyDescent="0.25">
      <c r="A52" s="36">
        <v>4190</v>
      </c>
      <c r="B52" s="36" t="s">
        <v>767</v>
      </c>
      <c r="C52" s="383">
        <v>-9812638.9399999995</v>
      </c>
    </row>
    <row r="53" spans="1:3" x14ac:dyDescent="0.25">
      <c r="A53" s="36">
        <v>4210</v>
      </c>
      <c r="B53" s="36" t="s">
        <v>875</v>
      </c>
      <c r="C53" s="383">
        <v>-1104081.22</v>
      </c>
    </row>
    <row r="54" spans="1:3" x14ac:dyDescent="0.25">
      <c r="A54" s="36">
        <v>4211</v>
      </c>
      <c r="B54" s="36" t="s">
        <v>876</v>
      </c>
      <c r="C54" s="383">
        <v>0</v>
      </c>
    </row>
    <row r="55" spans="1:3" x14ac:dyDescent="0.25">
      <c r="A55" s="36">
        <v>4261</v>
      </c>
      <c r="B55" s="36" t="s">
        <v>761</v>
      </c>
      <c r="C55" s="383">
        <v>3417823.5300000003</v>
      </c>
    </row>
    <row r="56" spans="1:3" x14ac:dyDescent="0.25">
      <c r="A56" s="36">
        <v>4262</v>
      </c>
      <c r="B56" s="36" t="s">
        <v>762</v>
      </c>
      <c r="C56" s="383">
        <v>5926698.080000001</v>
      </c>
    </row>
    <row r="57" spans="1:3" x14ac:dyDescent="0.25">
      <c r="A57" s="36">
        <v>4263</v>
      </c>
      <c r="B57" s="36" t="s">
        <v>763</v>
      </c>
      <c r="C57" s="383">
        <v>3000</v>
      </c>
    </row>
    <row r="58" spans="1:3" x14ac:dyDescent="0.25">
      <c r="A58" s="36">
        <v>4264</v>
      </c>
      <c r="B58" s="36" t="s">
        <v>877</v>
      </c>
      <c r="C58" s="383">
        <v>4793755.0800000019</v>
      </c>
    </row>
    <row r="59" spans="1:3" x14ac:dyDescent="0.25">
      <c r="A59" s="36">
        <v>4265</v>
      </c>
      <c r="B59" s="36" t="s">
        <v>765</v>
      </c>
      <c r="C59" s="383">
        <v>547883.48</v>
      </c>
    </row>
    <row r="60" spans="1:3" x14ac:dyDescent="0.25">
      <c r="C60" s="384"/>
    </row>
    <row r="61" spans="1:3" x14ac:dyDescent="0.25">
      <c r="C61" s="384"/>
    </row>
    <row r="62" spans="1:3" x14ac:dyDescent="0.25">
      <c r="A62" s="36">
        <v>4191</v>
      </c>
      <c r="B62" s="36" t="s">
        <v>878</v>
      </c>
      <c r="C62" s="383">
        <v>-31870916.319999997</v>
      </c>
    </row>
    <row r="63" spans="1:3" x14ac:dyDescent="0.25">
      <c r="A63" s="36">
        <v>4320</v>
      </c>
      <c r="B63" s="36" t="s">
        <v>879</v>
      </c>
      <c r="C63" s="383">
        <v>-17983516.739999998</v>
      </c>
    </row>
    <row r="64" spans="1:3" x14ac:dyDescent="0.25">
      <c r="B64" s="36" t="s">
        <v>880</v>
      </c>
      <c r="C64" s="375">
        <f>SUM(C62:C63)</f>
        <v>-49854433.059999995</v>
      </c>
    </row>
    <row r="66" spans="1:3" x14ac:dyDescent="0.25">
      <c r="A66" s="36">
        <v>4081</v>
      </c>
      <c r="B66" s="36" t="s">
        <v>881</v>
      </c>
      <c r="C66" s="383">
        <v>301284625.76999956</v>
      </c>
    </row>
    <row r="67" spans="1:3" x14ac:dyDescent="0.25">
      <c r="A67" s="36">
        <v>717025</v>
      </c>
      <c r="B67" s="36" t="s">
        <v>882</v>
      </c>
      <c r="C67" s="383">
        <v>27505544.52</v>
      </c>
    </row>
    <row r="68" spans="1:3" x14ac:dyDescent="0.25">
      <c r="C68" s="375">
        <f>C66-C67</f>
        <v>273779081.24999958</v>
      </c>
    </row>
    <row r="69" spans="1:3" x14ac:dyDescent="0.25">
      <c r="C69" s="376"/>
    </row>
    <row r="70" spans="1:3" x14ac:dyDescent="0.25">
      <c r="B70" s="1" t="s">
        <v>883</v>
      </c>
      <c r="C70" s="383">
        <v>109993351.08999993</v>
      </c>
    </row>
    <row r="71" spans="1:3" x14ac:dyDescent="0.25">
      <c r="B71" s="1" t="s">
        <v>884</v>
      </c>
      <c r="C71" s="383">
        <v>461131829.9300009</v>
      </c>
    </row>
    <row r="72" spans="1:3" x14ac:dyDescent="0.25">
      <c r="C72" s="375">
        <f>SUM(C70:C71)</f>
        <v>571125181.02000082</v>
      </c>
    </row>
    <row r="76" spans="1:3" x14ac:dyDescent="0.25">
      <c r="B76" s="358" t="s">
        <v>885</v>
      </c>
    </row>
    <row r="81" spans="1:10" x14ac:dyDescent="0.25">
      <c r="D81" s="36">
        <v>0.21</v>
      </c>
    </row>
    <row r="82" spans="1:10" x14ac:dyDescent="0.25">
      <c r="A82" s="377">
        <v>21</v>
      </c>
      <c r="B82" s="36" t="s">
        <v>886</v>
      </c>
      <c r="C82" s="383">
        <v>-3046306.29</v>
      </c>
      <c r="D82" s="376">
        <f>$D$81*C82</f>
        <v>-639724.32089999993</v>
      </c>
      <c r="E82" s="36" t="s">
        <v>900</v>
      </c>
      <c r="F82" s="376">
        <v>-230880.49297669219</v>
      </c>
      <c r="G82" s="376">
        <v>-380426.98877222976</v>
      </c>
      <c r="H82" s="376">
        <v>-20346.081859427519</v>
      </c>
      <c r="I82" s="376">
        <v>-8070.7572916504414</v>
      </c>
      <c r="J82" s="361">
        <v>0</v>
      </c>
    </row>
    <row r="83" spans="1:10" x14ac:dyDescent="0.25">
      <c r="A83" s="377">
        <v>15</v>
      </c>
      <c r="B83" s="36" t="s">
        <v>887</v>
      </c>
      <c r="C83" s="383">
        <v>-5128792.3200000022</v>
      </c>
      <c r="D83" s="376">
        <f>$D$81*C83</f>
        <v>-1077046.3872000005</v>
      </c>
      <c r="E83" s="36" t="s">
        <v>901</v>
      </c>
      <c r="F83" s="376">
        <v>-441930.03596454638</v>
      </c>
      <c r="G83" s="376">
        <v>-595859.88555663265</v>
      </c>
      <c r="H83" s="376">
        <v>-28504.316571213949</v>
      </c>
      <c r="I83" s="376">
        <v>-10752.149107607402</v>
      </c>
      <c r="J83" s="361">
        <v>0</v>
      </c>
    </row>
    <row r="84" spans="1:10" x14ac:dyDescent="0.25">
      <c r="A84" s="377">
        <v>12</v>
      </c>
      <c r="B84" s="36" t="s">
        <v>888</v>
      </c>
      <c r="C84" s="383">
        <v>-4130595.4699999997</v>
      </c>
      <c r="D84" s="376">
        <f>$D$81*C84</f>
        <v>-867425.04869999993</v>
      </c>
      <c r="E84" s="36" t="s">
        <v>902</v>
      </c>
      <c r="F84" s="376">
        <v>-170390.25330838925</v>
      </c>
      <c r="G84" s="376">
        <v>-556871.24087418534</v>
      </c>
      <c r="H84" s="376">
        <v>-96211.933949365557</v>
      </c>
      <c r="I84" s="376">
        <v>-43951.62056805977</v>
      </c>
      <c r="J84" s="361">
        <v>0</v>
      </c>
    </row>
    <row r="85" spans="1:10" x14ac:dyDescent="0.25">
      <c r="C85" s="375">
        <f>SUM(C82:C84)</f>
        <v>-12305694.080000002</v>
      </c>
      <c r="D85" s="375">
        <f>SUM(D82:D84)</f>
        <v>-2584195.7568000006</v>
      </c>
      <c r="F85" s="375">
        <f>SUM(F82:F84)</f>
        <v>-843200.78224962775</v>
      </c>
      <c r="G85" s="375">
        <f>SUM(G82:G84)</f>
        <v>-1533158.1152030476</v>
      </c>
      <c r="H85" s="375">
        <f>SUM(H82:H84)</f>
        <v>-145062.33238000702</v>
      </c>
      <c r="I85" s="375">
        <f>SUM(I82:I84)</f>
        <v>-62774.526967317615</v>
      </c>
      <c r="J85" s="375">
        <f>SUM(J82:J84)</f>
        <v>0</v>
      </c>
    </row>
    <row r="94" spans="1:10" x14ac:dyDescent="0.25">
      <c r="A94" s="36">
        <v>717010</v>
      </c>
      <c r="B94" s="36" t="s">
        <v>889</v>
      </c>
      <c r="C94" s="383">
        <v>-55514829</v>
      </c>
    </row>
    <row r="95" spans="1:10" x14ac:dyDescent="0.25">
      <c r="A95" s="36">
        <v>717012</v>
      </c>
      <c r="B95" s="36" t="s">
        <v>890</v>
      </c>
      <c r="C95" s="385">
        <v>-1821119</v>
      </c>
    </row>
    <row r="96" spans="1:10" x14ac:dyDescent="0.25">
      <c r="B96" s="36" t="s">
        <v>891</v>
      </c>
      <c r="C96" s="383">
        <f>SUM(C94:C95)</f>
        <v>-57335948</v>
      </c>
    </row>
    <row r="97" spans="1:3" x14ac:dyDescent="0.25">
      <c r="C97" s="383"/>
    </row>
    <row r="98" spans="1:3" x14ac:dyDescent="0.25">
      <c r="A98" s="36">
        <v>717510</v>
      </c>
      <c r="B98" s="36" t="s">
        <v>892</v>
      </c>
      <c r="C98" s="383">
        <v>298280859.29000002</v>
      </c>
    </row>
    <row r="99" spans="1:3" x14ac:dyDescent="0.25">
      <c r="A99" s="36">
        <v>717511</v>
      </c>
      <c r="B99" s="36" t="s">
        <v>893</v>
      </c>
      <c r="C99" s="383">
        <v>-16546512</v>
      </c>
    </row>
    <row r="100" spans="1:3" x14ac:dyDescent="0.25">
      <c r="A100" s="36">
        <v>717512</v>
      </c>
      <c r="B100" s="36" t="s">
        <v>894</v>
      </c>
      <c r="C100" s="383">
        <v>0</v>
      </c>
    </row>
    <row r="101" spans="1:3" x14ac:dyDescent="0.25">
      <c r="A101" s="36">
        <v>717513</v>
      </c>
      <c r="B101" s="36" t="s">
        <v>895</v>
      </c>
      <c r="C101" s="386">
        <v>0</v>
      </c>
    </row>
    <row r="102" spans="1:3" x14ac:dyDescent="0.25">
      <c r="A102" s="36">
        <v>717514</v>
      </c>
      <c r="B102" s="36" t="s">
        <v>896</v>
      </c>
      <c r="C102" s="385">
        <v>-93567351</v>
      </c>
    </row>
    <row r="103" spans="1:3" x14ac:dyDescent="0.25">
      <c r="B103" s="36" t="s">
        <v>897</v>
      </c>
      <c r="C103" s="383">
        <f>SUM(C98:C102)</f>
        <v>188166996.29000002</v>
      </c>
    </row>
    <row r="104" spans="1:3" x14ac:dyDescent="0.25">
      <c r="C104" s="383"/>
    </row>
    <row r="105" spans="1:3" x14ac:dyDescent="0.25">
      <c r="B105" s="36" t="s">
        <v>898</v>
      </c>
      <c r="C105" s="383">
        <f>+C96+C103</f>
        <v>130831048.29000002</v>
      </c>
    </row>
    <row r="106" spans="1:3" x14ac:dyDescent="0.25">
      <c r="C106" s="383"/>
    </row>
    <row r="107" spans="1:3" x14ac:dyDescent="0.25">
      <c r="C107" s="383"/>
    </row>
    <row r="108" spans="1:3" x14ac:dyDescent="0.25">
      <c r="C108" s="383"/>
    </row>
    <row r="109" spans="1:3" x14ac:dyDescent="0.25">
      <c r="C109" s="383"/>
    </row>
    <row r="110" spans="1:3" x14ac:dyDescent="0.25">
      <c r="C110" s="383"/>
    </row>
    <row r="111" spans="1:3" x14ac:dyDescent="0.25">
      <c r="C111" s="383"/>
    </row>
    <row r="112" spans="1:3" x14ac:dyDescent="0.25">
      <c r="C112" s="383"/>
    </row>
    <row r="113" spans="3:3" x14ac:dyDescent="0.25">
      <c r="C113" s="383"/>
    </row>
    <row r="114" spans="3:3" x14ac:dyDescent="0.25">
      <c r="C114" s="383"/>
    </row>
  </sheetData>
  <mergeCells count="5">
    <mergeCell ref="C16:E16"/>
    <mergeCell ref="C22:E22"/>
    <mergeCell ref="B2:F2"/>
    <mergeCell ref="B3:F3"/>
    <mergeCell ref="B4:F4"/>
  </mergeCells>
  <pageMargins left="1" right="1" top="1.5" bottom="1.25" header="1" footer="0.5"/>
  <pageSetup scale="49" fitToHeight="2" pageOrder="overThenDown" orientation="landscape" r:id="rId1"/>
  <headerFooter>
    <oddHeader>&amp;C&amp;"Times New Roman,Regular"&amp;8 &amp;R&amp;"Times New Roman,Regular"&amp;12WP/&amp;A
Page &amp;P of &amp;N</oddHeader>
  </headerFooter>
  <drawing r:id="rId2"/>
  <legacy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7E433-5B05-43DA-A9AE-A586D07CDAEF}">
  <sheetPr>
    <pageSetUpPr fitToPage="1"/>
  </sheetPr>
  <dimension ref="A1:G47"/>
  <sheetViews>
    <sheetView topLeftCell="A21" workbookViewId="0">
      <selection activeCell="C4" sqref="C4"/>
    </sheetView>
  </sheetViews>
  <sheetFormatPr defaultColWidth="9.140625" defaultRowHeight="12.75" x14ac:dyDescent="0.2"/>
  <cols>
    <col min="1" max="1" width="9.28515625" style="52" bestFit="1" customWidth="1"/>
    <col min="2" max="2" width="23.28515625" style="52" customWidth="1"/>
    <col min="3" max="3" width="17" style="52" customWidth="1"/>
    <col min="4" max="4" width="14.28515625" style="52" customWidth="1"/>
    <col min="5" max="5" width="15.7109375" style="52" customWidth="1"/>
    <col min="6" max="6" width="13.28515625" style="52" bestFit="1" customWidth="1"/>
    <col min="7" max="7" width="18" style="52" bestFit="1" customWidth="1"/>
    <col min="8" max="16384" width="9.140625" style="52"/>
  </cols>
  <sheetData>
    <row r="1" spans="1:6" x14ac:dyDescent="0.2">
      <c r="A1" s="140" t="s">
        <v>907</v>
      </c>
      <c r="B1" s="140"/>
      <c r="C1" s="140"/>
      <c r="D1" s="140"/>
      <c r="E1" s="140"/>
      <c r="F1" s="140"/>
    </row>
    <row r="2" spans="1:6" x14ac:dyDescent="0.2">
      <c r="A2" s="140"/>
      <c r="B2" s="140"/>
      <c r="C2" s="140"/>
      <c r="D2" s="140"/>
      <c r="E2" s="140"/>
      <c r="F2" s="351"/>
    </row>
    <row r="3" spans="1:6" x14ac:dyDescent="0.2">
      <c r="A3" s="140"/>
      <c r="B3" s="140"/>
      <c r="C3" s="140"/>
      <c r="D3" s="140"/>
      <c r="E3" s="140"/>
      <c r="F3" s="140"/>
    </row>
    <row r="4" spans="1:6" x14ac:dyDescent="0.2">
      <c r="A4" s="140"/>
      <c r="B4" s="140"/>
      <c r="C4" s="140"/>
      <c r="D4" s="140"/>
      <c r="E4" s="140"/>
      <c r="F4" s="140"/>
    </row>
    <row r="5" spans="1:6" x14ac:dyDescent="0.2">
      <c r="A5" s="140"/>
      <c r="B5" s="140"/>
      <c r="C5" s="140"/>
      <c r="D5" s="140"/>
      <c r="E5" s="140"/>
      <c r="F5" s="140"/>
    </row>
    <row r="6" spans="1:6" x14ac:dyDescent="0.2">
      <c r="A6" s="140"/>
      <c r="B6" s="140"/>
      <c r="C6" s="140"/>
      <c r="D6" s="140"/>
      <c r="E6" s="140"/>
      <c r="F6" s="140"/>
    </row>
    <row r="7" spans="1:6" x14ac:dyDescent="0.2">
      <c r="A7" s="140">
        <v>3</v>
      </c>
      <c r="B7" s="140"/>
      <c r="C7" s="140"/>
      <c r="D7" s="140"/>
      <c r="E7" s="140"/>
      <c r="F7" s="140"/>
    </row>
    <row r="8" spans="1:6" x14ac:dyDescent="0.2">
      <c r="A8" s="140" t="s">
        <v>772</v>
      </c>
      <c r="B8" s="140"/>
      <c r="C8" s="295">
        <v>2020</v>
      </c>
      <c r="D8" s="295">
        <v>2021</v>
      </c>
      <c r="E8" s="295">
        <v>2022</v>
      </c>
      <c r="F8" s="295">
        <v>2023</v>
      </c>
    </row>
    <row r="9" spans="1:6" x14ac:dyDescent="0.2">
      <c r="A9" s="140"/>
      <c r="B9" s="140" t="s">
        <v>773</v>
      </c>
      <c r="C9" s="140"/>
      <c r="D9" s="296">
        <v>-2292880</v>
      </c>
      <c r="E9" s="296">
        <v>-2292880</v>
      </c>
      <c r="F9" s="296">
        <v>-1711250</v>
      </c>
    </row>
    <row r="10" spans="1:6" x14ac:dyDescent="0.2">
      <c r="A10" s="140"/>
      <c r="B10" s="140" t="s">
        <v>774</v>
      </c>
      <c r="C10" s="140"/>
      <c r="D10" s="296">
        <v>14557112</v>
      </c>
      <c r="E10" s="296">
        <v>15698022</v>
      </c>
      <c r="F10" s="296">
        <v>16893192</v>
      </c>
    </row>
    <row r="11" spans="1:6" x14ac:dyDescent="0.2">
      <c r="A11" s="140"/>
      <c r="B11" s="140" t="s">
        <v>775</v>
      </c>
      <c r="C11" s="140"/>
      <c r="D11" s="296">
        <v>-3960692</v>
      </c>
      <c r="E11" s="296">
        <v>-3765951</v>
      </c>
      <c r="F11" s="296">
        <v>-3601325</v>
      </c>
    </row>
    <row r="12" spans="1:6" x14ac:dyDescent="0.2">
      <c r="A12" s="140"/>
      <c r="B12" s="140" t="s">
        <v>776</v>
      </c>
      <c r="C12" s="140"/>
      <c r="D12" s="140" t="s">
        <v>277</v>
      </c>
      <c r="E12" s="140" t="s">
        <v>455</v>
      </c>
      <c r="F12" s="140" t="s">
        <v>455</v>
      </c>
    </row>
    <row r="13" spans="1:6" x14ac:dyDescent="0.2">
      <c r="A13" s="140"/>
      <c r="B13" s="140" t="s">
        <v>777</v>
      </c>
      <c r="C13" s="140"/>
      <c r="D13" s="296">
        <v>4676262</v>
      </c>
      <c r="E13" s="296">
        <v>4311646</v>
      </c>
      <c r="F13" s="296">
        <v>4027867</v>
      </c>
    </row>
    <row r="14" spans="1:6" x14ac:dyDescent="0.2">
      <c r="A14" s="140"/>
      <c r="B14" s="140" t="s">
        <v>778</v>
      </c>
      <c r="C14" s="140"/>
      <c r="D14" s="140" t="s">
        <v>277</v>
      </c>
      <c r="E14" s="140" t="s">
        <v>455</v>
      </c>
      <c r="F14" s="140" t="s">
        <v>455</v>
      </c>
    </row>
    <row r="15" spans="1:6" x14ac:dyDescent="0.2">
      <c r="A15" s="140"/>
      <c r="B15" s="140" t="s">
        <v>779</v>
      </c>
      <c r="C15" s="140"/>
      <c r="D15" s="296">
        <v>102565</v>
      </c>
      <c r="E15" s="296">
        <v>102565</v>
      </c>
      <c r="F15" s="296">
        <v>102565</v>
      </c>
    </row>
    <row r="16" spans="1:6" x14ac:dyDescent="0.2">
      <c r="A16" s="140"/>
      <c r="B16" s="140" t="s">
        <v>780</v>
      </c>
      <c r="C16" s="140"/>
      <c r="D16" s="296">
        <v>-963861</v>
      </c>
      <c r="E16" s="296">
        <v>-952979</v>
      </c>
      <c r="F16" s="296">
        <v>-937781</v>
      </c>
    </row>
    <row r="17" spans="1:7" x14ac:dyDescent="0.2">
      <c r="A17" s="140"/>
      <c r="B17" s="140" t="s">
        <v>781</v>
      </c>
      <c r="C17" s="140"/>
      <c r="D17" s="296">
        <v>3509514</v>
      </c>
      <c r="E17" s="296">
        <v>3508371</v>
      </c>
      <c r="F17" s="296">
        <v>3506871</v>
      </c>
    </row>
    <row r="18" spans="1:7" x14ac:dyDescent="0.2">
      <c r="A18" s="140"/>
      <c r="B18" s="140" t="s">
        <v>782</v>
      </c>
      <c r="C18" s="140"/>
      <c r="D18" s="140">
        <v>0</v>
      </c>
      <c r="E18" s="140">
        <v>0</v>
      </c>
      <c r="F18" s="140">
        <v>0</v>
      </c>
    </row>
    <row r="19" spans="1:7" x14ac:dyDescent="0.2">
      <c r="A19" s="140"/>
      <c r="B19" s="140" t="s">
        <v>783</v>
      </c>
      <c r="C19" s="140"/>
      <c r="D19" s="296">
        <v>154774</v>
      </c>
      <c r="E19" s="296">
        <v>138345</v>
      </c>
      <c r="F19" s="296">
        <v>117747</v>
      </c>
    </row>
    <row r="20" spans="1:7" x14ac:dyDescent="0.2">
      <c r="A20" s="140"/>
      <c r="B20" s="140" t="s">
        <v>784</v>
      </c>
      <c r="C20" s="140"/>
      <c r="D20" s="140" t="s">
        <v>277</v>
      </c>
      <c r="E20" s="140" t="s">
        <v>455</v>
      </c>
      <c r="F20" s="140" t="s">
        <v>455</v>
      </c>
    </row>
    <row r="21" spans="1:7" ht="13.5" thickBot="1" x14ac:dyDescent="0.25">
      <c r="A21" s="140"/>
      <c r="B21" s="140"/>
      <c r="C21" s="140"/>
      <c r="D21" s="297">
        <v>15782793</v>
      </c>
      <c r="E21" s="297">
        <v>16747138</v>
      </c>
      <c r="F21" s="297">
        <v>18397885</v>
      </c>
    </row>
    <row r="22" spans="1:7" ht="13.5" thickTop="1" x14ac:dyDescent="0.2">
      <c r="A22" s="140"/>
      <c r="B22" s="140"/>
      <c r="C22" s="140"/>
      <c r="D22" s="140"/>
      <c r="E22" s="140"/>
      <c r="F22" s="140"/>
    </row>
    <row r="23" spans="1:7" x14ac:dyDescent="0.2">
      <c r="A23" s="140"/>
      <c r="B23" s="140"/>
      <c r="C23" s="140"/>
      <c r="D23" s="140"/>
      <c r="E23" s="140"/>
      <c r="F23" s="140"/>
    </row>
    <row r="24" spans="1:7" x14ac:dyDescent="0.2">
      <c r="A24" s="140"/>
      <c r="B24" s="140" t="s">
        <v>785</v>
      </c>
      <c r="C24" s="140"/>
      <c r="D24" s="140"/>
      <c r="E24" s="140"/>
      <c r="F24" s="296">
        <v>16893192</v>
      </c>
      <c r="G24" s="140" t="s">
        <v>931</v>
      </c>
    </row>
    <row r="25" spans="1:7" x14ac:dyDescent="0.2">
      <c r="A25" s="140"/>
      <c r="B25" s="140"/>
      <c r="C25" s="140"/>
      <c r="D25" s="140"/>
      <c r="E25" s="140"/>
      <c r="F25" s="140"/>
    </row>
    <row r="26" spans="1:7" x14ac:dyDescent="0.2">
      <c r="A26" s="140"/>
      <c r="B26" s="140" t="s">
        <v>786</v>
      </c>
      <c r="C26" s="140"/>
      <c r="D26" s="140"/>
      <c r="E26" s="140"/>
      <c r="F26" s="298">
        <v>16546512</v>
      </c>
    </row>
    <row r="27" spans="1:7" x14ac:dyDescent="0.2">
      <c r="A27" s="140"/>
      <c r="B27" s="140" t="s">
        <v>787</v>
      </c>
      <c r="C27" s="140"/>
      <c r="D27" s="140"/>
      <c r="E27" s="140"/>
      <c r="F27" s="296">
        <v>346680</v>
      </c>
      <c r="G27" s="140" t="s">
        <v>932</v>
      </c>
    </row>
    <row r="28" spans="1:7" x14ac:dyDescent="0.2">
      <c r="A28" s="140"/>
      <c r="B28" s="140"/>
      <c r="C28" s="140"/>
      <c r="D28" s="140"/>
      <c r="E28" s="140"/>
      <c r="F28" s="140"/>
    </row>
    <row r="29" spans="1:7" x14ac:dyDescent="0.2">
      <c r="A29" s="140"/>
      <c r="B29" s="140"/>
      <c r="C29" s="140"/>
      <c r="D29" s="140"/>
      <c r="E29" s="140"/>
      <c r="F29" s="140"/>
    </row>
    <row r="30" spans="1:7" x14ac:dyDescent="0.2">
      <c r="A30" s="140"/>
      <c r="B30" s="140"/>
      <c r="C30" s="140"/>
      <c r="D30" s="140"/>
      <c r="E30" s="140"/>
      <c r="F30" s="140"/>
    </row>
    <row r="31" spans="1:7" x14ac:dyDescent="0.2">
      <c r="A31" s="140" t="s">
        <v>788</v>
      </c>
      <c r="B31" s="140"/>
      <c r="C31" s="295">
        <v>2020</v>
      </c>
      <c r="D31" s="295">
        <v>2021</v>
      </c>
      <c r="E31" s="295">
        <v>2022</v>
      </c>
      <c r="F31" s="295">
        <v>2023</v>
      </c>
    </row>
    <row r="32" spans="1:7" x14ac:dyDescent="0.2">
      <c r="A32" s="140"/>
      <c r="B32" s="140" t="s">
        <v>773</v>
      </c>
      <c r="C32" s="296">
        <v>35326769</v>
      </c>
      <c r="D32" s="296">
        <v>33033888</v>
      </c>
      <c r="E32" s="296">
        <v>30741008</v>
      </c>
      <c r="F32" s="296">
        <v>29029758</v>
      </c>
    </row>
    <row r="33" spans="1:6" x14ac:dyDescent="0.2">
      <c r="A33" s="140"/>
      <c r="B33" s="140" t="s">
        <v>774</v>
      </c>
      <c r="C33" s="296">
        <v>-560698327</v>
      </c>
      <c r="D33" s="296">
        <v>-546141215</v>
      </c>
      <c r="E33" s="296">
        <v>-530443194</v>
      </c>
      <c r="F33" s="296">
        <v>-513550002</v>
      </c>
    </row>
    <row r="34" spans="1:6" x14ac:dyDescent="0.2">
      <c r="A34" s="140"/>
      <c r="B34" s="140" t="s">
        <v>775</v>
      </c>
      <c r="C34" s="296">
        <v>43038221</v>
      </c>
      <c r="D34" s="296">
        <v>39077529</v>
      </c>
      <c r="E34" s="296">
        <v>35311577</v>
      </c>
      <c r="F34" s="296">
        <v>31710252</v>
      </c>
    </row>
    <row r="35" spans="1:6" x14ac:dyDescent="0.2">
      <c r="A35" s="140"/>
      <c r="B35" s="140" t="s">
        <v>776</v>
      </c>
      <c r="C35" s="140" t="s">
        <v>277</v>
      </c>
      <c r="D35" s="140" t="s">
        <v>455</v>
      </c>
      <c r="E35" s="140" t="s">
        <v>455</v>
      </c>
      <c r="F35" s="140" t="s">
        <v>455</v>
      </c>
    </row>
    <row r="36" spans="1:6" x14ac:dyDescent="0.2">
      <c r="A36" s="140"/>
      <c r="B36" s="140" t="s">
        <v>777</v>
      </c>
      <c r="C36" s="296">
        <v>-54668240</v>
      </c>
      <c r="D36" s="296">
        <v>-49991978</v>
      </c>
      <c r="E36" s="296">
        <v>-45680332</v>
      </c>
      <c r="F36" s="296">
        <v>-41652465</v>
      </c>
    </row>
    <row r="37" spans="1:6" x14ac:dyDescent="0.2">
      <c r="A37" s="140"/>
      <c r="B37" s="140" t="s">
        <v>778</v>
      </c>
      <c r="C37" s="140" t="s">
        <v>277</v>
      </c>
      <c r="D37" s="140" t="s">
        <v>455</v>
      </c>
      <c r="E37" s="140" t="s">
        <v>455</v>
      </c>
      <c r="F37" s="140" t="s">
        <v>455</v>
      </c>
    </row>
    <row r="38" spans="1:6" x14ac:dyDescent="0.2">
      <c r="A38" s="140"/>
      <c r="B38" s="140" t="s">
        <v>779</v>
      </c>
      <c r="C38" s="296">
        <v>-1459096</v>
      </c>
      <c r="D38" s="296">
        <v>-1356532</v>
      </c>
      <c r="E38" s="296">
        <v>-1253967</v>
      </c>
      <c r="F38" s="296">
        <v>-1151402</v>
      </c>
    </row>
    <row r="39" spans="1:6" x14ac:dyDescent="0.2">
      <c r="A39" s="140"/>
      <c r="B39" s="140" t="s">
        <v>780</v>
      </c>
      <c r="C39" s="296">
        <v>19998246</v>
      </c>
      <c r="D39" s="296">
        <v>19034384</v>
      </c>
      <c r="E39" s="296">
        <v>18081405</v>
      </c>
      <c r="F39" s="296">
        <v>17143625</v>
      </c>
    </row>
    <row r="40" spans="1:6" x14ac:dyDescent="0.2">
      <c r="A40" s="140"/>
      <c r="B40" s="140" t="s">
        <v>781</v>
      </c>
      <c r="C40" s="296">
        <v>-76724679</v>
      </c>
      <c r="D40" s="296">
        <v>-73215165</v>
      </c>
      <c r="E40" s="296">
        <v>-69706794</v>
      </c>
      <c r="F40" s="296">
        <v>-66199923</v>
      </c>
    </row>
    <row r="41" spans="1:6" x14ac:dyDescent="0.2">
      <c r="A41" s="140"/>
      <c r="B41" s="140" t="s">
        <v>782</v>
      </c>
      <c r="C41" s="140">
        <v>0</v>
      </c>
      <c r="D41" s="140">
        <v>0</v>
      </c>
      <c r="E41" s="140">
        <v>0</v>
      </c>
      <c r="F41" s="140">
        <v>0</v>
      </c>
    </row>
    <row r="42" spans="1:6" x14ac:dyDescent="0.2">
      <c r="A42" s="140"/>
      <c r="B42" s="140" t="s">
        <v>783</v>
      </c>
      <c r="C42" s="296">
        <v>3018454</v>
      </c>
      <c r="D42" s="296">
        <v>3173229</v>
      </c>
      <c r="E42" s="296">
        <v>3311574</v>
      </c>
      <c r="F42" s="296">
        <v>3429320</v>
      </c>
    </row>
    <row r="43" spans="1:6" x14ac:dyDescent="0.2">
      <c r="A43" s="140"/>
      <c r="B43" s="140" t="s">
        <v>789</v>
      </c>
      <c r="C43" s="296">
        <v>90160</v>
      </c>
      <c r="D43" s="296">
        <v>77099</v>
      </c>
      <c r="E43" s="296">
        <v>65628</v>
      </c>
      <c r="F43" s="296">
        <v>56330</v>
      </c>
    </row>
    <row r="44" spans="1:6" x14ac:dyDescent="0.2">
      <c r="A44" s="140"/>
      <c r="B44" s="140" t="s">
        <v>790</v>
      </c>
      <c r="C44" s="296">
        <v>378628</v>
      </c>
      <c r="D44" s="296">
        <v>338722</v>
      </c>
      <c r="E44" s="296">
        <v>301779</v>
      </c>
      <c r="F44" s="296">
        <v>266218</v>
      </c>
    </row>
    <row r="45" spans="1:6" x14ac:dyDescent="0.2">
      <c r="A45" s="140"/>
      <c r="B45" s="140" t="s">
        <v>784</v>
      </c>
      <c r="C45" s="140" t="s">
        <v>277</v>
      </c>
      <c r="D45" s="140" t="s">
        <v>455</v>
      </c>
      <c r="E45" s="140" t="s">
        <v>455</v>
      </c>
      <c r="F45" s="140" t="s">
        <v>455</v>
      </c>
    </row>
    <row r="46" spans="1:6" ht="13.5" thickBot="1" x14ac:dyDescent="0.25">
      <c r="A46" s="140"/>
      <c r="B46" s="140"/>
      <c r="C46" s="297">
        <v>-591699865</v>
      </c>
      <c r="D46" s="297">
        <v>-575970040</v>
      </c>
      <c r="E46" s="297">
        <v>-559271315</v>
      </c>
      <c r="F46" s="297">
        <v>-540918289</v>
      </c>
    </row>
    <row r="47" spans="1:6" ht="13.5" thickTop="1" x14ac:dyDescent="0.2">
      <c r="A47" s="140"/>
      <c r="B47" s="140"/>
      <c r="C47" s="140"/>
      <c r="D47" s="140"/>
      <c r="E47" s="140"/>
      <c r="F47" s="140"/>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43887-6B93-4120-90FF-B95F17225420}">
  <sheetPr>
    <pageSetUpPr fitToPage="1"/>
  </sheetPr>
  <dimension ref="A1:K22"/>
  <sheetViews>
    <sheetView workbookViewId="0">
      <selection activeCell="C4" sqref="C4"/>
    </sheetView>
  </sheetViews>
  <sheetFormatPr defaultColWidth="9.140625" defaultRowHeight="12.75" x14ac:dyDescent="0.2"/>
  <cols>
    <col min="1" max="1" width="7" style="52" bestFit="1" customWidth="1"/>
    <col min="2" max="2" width="30.28515625" style="52" customWidth="1"/>
    <col min="3" max="3" width="19.140625" style="52" customWidth="1"/>
    <col min="4" max="4" width="9.140625" style="52"/>
    <col min="5" max="5" width="11.85546875" style="52" bestFit="1" customWidth="1"/>
    <col min="6" max="16384" width="9.140625" style="52"/>
  </cols>
  <sheetData>
    <row r="1" spans="1:11" ht="13.5" thickBot="1" x14ac:dyDescent="0.25">
      <c r="C1" s="140"/>
      <c r="D1" s="140"/>
      <c r="E1" s="140"/>
    </row>
    <row r="2" spans="1:11" x14ac:dyDescent="0.2">
      <c r="B2" s="339" t="s">
        <v>791</v>
      </c>
      <c r="C2" s="140"/>
      <c r="D2" s="140"/>
      <c r="E2" s="140"/>
      <c r="K2" s="182"/>
    </row>
    <row r="3" spans="1:11" ht="13.5" thickBot="1" x14ac:dyDescent="0.25">
      <c r="A3" s="140"/>
      <c r="B3" s="340" t="s">
        <v>792</v>
      </c>
      <c r="C3" s="140"/>
      <c r="D3" s="140"/>
      <c r="E3" s="140"/>
    </row>
    <row r="4" spans="1:11" x14ac:dyDescent="0.2">
      <c r="A4" s="140"/>
      <c r="B4" s="140"/>
      <c r="C4" s="394" t="s">
        <v>905</v>
      </c>
      <c r="D4" s="394"/>
      <c r="E4" s="394" t="s">
        <v>904</v>
      </c>
    </row>
    <row r="5" spans="1:11" x14ac:dyDescent="0.2">
      <c r="A5" s="140"/>
      <c r="B5" s="140" t="s">
        <v>793</v>
      </c>
      <c r="C5" s="299">
        <v>45291</v>
      </c>
      <c r="D5" s="140"/>
      <c r="E5" s="299">
        <v>45291</v>
      </c>
    </row>
    <row r="6" spans="1:11" x14ac:dyDescent="0.2">
      <c r="A6" s="140">
        <v>179280</v>
      </c>
      <c r="B6" s="140" t="s">
        <v>794</v>
      </c>
      <c r="C6" s="296">
        <v>46696774</v>
      </c>
      <c r="D6" s="140"/>
      <c r="E6" s="393">
        <f>+C6/C22</f>
        <v>36613772.967320852</v>
      </c>
    </row>
    <row r="7" spans="1:11" x14ac:dyDescent="0.2">
      <c r="A7" s="140">
        <v>257037</v>
      </c>
      <c r="B7" s="140" t="s">
        <v>795</v>
      </c>
      <c r="C7" s="298">
        <v>-38586966</v>
      </c>
      <c r="D7" s="140"/>
      <c r="E7" s="395">
        <f>+C7/C22</f>
        <v>-30255075.278256454</v>
      </c>
    </row>
    <row r="8" spans="1:11" x14ac:dyDescent="0.2">
      <c r="A8" s="140"/>
      <c r="B8" s="140" t="s">
        <v>796</v>
      </c>
      <c r="C8" s="296">
        <v>8109808</v>
      </c>
      <c r="D8" s="140"/>
      <c r="E8" s="296">
        <f>SUM(E6:E7)</f>
        <v>6358697.6890643984</v>
      </c>
    </row>
    <row r="9" spans="1:11" x14ac:dyDescent="0.2">
      <c r="A9" s="140"/>
      <c r="B9" s="140"/>
      <c r="C9" s="140"/>
      <c r="D9" s="140"/>
      <c r="E9" s="140"/>
    </row>
    <row r="10" spans="1:11" x14ac:dyDescent="0.2">
      <c r="A10" s="140"/>
      <c r="B10" s="140"/>
      <c r="C10" s="140"/>
      <c r="D10" s="140"/>
      <c r="E10" s="140"/>
    </row>
    <row r="11" spans="1:11" x14ac:dyDescent="0.2">
      <c r="A11" s="140"/>
      <c r="B11" s="140" t="s">
        <v>793</v>
      </c>
      <c r="C11" s="296">
        <v>6358697</v>
      </c>
      <c r="D11" s="140" t="s">
        <v>931</v>
      </c>
      <c r="E11" s="140"/>
    </row>
    <row r="12" spans="1:11" x14ac:dyDescent="0.2">
      <c r="A12" s="140"/>
      <c r="B12" s="140" t="s">
        <v>797</v>
      </c>
      <c r="C12" s="300">
        <v>5</v>
      </c>
      <c r="D12" s="140"/>
      <c r="E12" s="140"/>
    </row>
    <row r="13" spans="1:11" x14ac:dyDescent="0.2">
      <c r="A13" s="140"/>
      <c r="B13" s="140" t="s">
        <v>798</v>
      </c>
      <c r="C13" s="296">
        <f>+C11/C12</f>
        <v>1271739.3999999999</v>
      </c>
      <c r="D13" s="140" t="s">
        <v>931</v>
      </c>
      <c r="E13" s="140"/>
    </row>
    <row r="14" spans="1:11" x14ac:dyDescent="0.2">
      <c r="A14" s="140"/>
      <c r="B14" s="140"/>
      <c r="C14" s="140"/>
      <c r="D14" s="140"/>
      <c r="E14" s="140"/>
    </row>
    <row r="15" spans="1:11" x14ac:dyDescent="0.2">
      <c r="A15" s="140"/>
      <c r="B15" s="140"/>
      <c r="C15" s="140"/>
      <c r="D15" s="140"/>
      <c r="E15" s="140"/>
    </row>
    <row r="16" spans="1:11" x14ac:dyDescent="0.2">
      <c r="A16" s="140"/>
      <c r="B16" s="140"/>
      <c r="C16" s="140"/>
      <c r="D16" s="140"/>
      <c r="E16" s="140"/>
    </row>
    <row r="17" spans="1:5" x14ac:dyDescent="0.2">
      <c r="A17" s="140"/>
      <c r="B17" s="140" t="s">
        <v>799</v>
      </c>
      <c r="C17" s="301">
        <v>0.21</v>
      </c>
      <c r="D17" s="140"/>
      <c r="E17" s="302"/>
    </row>
    <row r="18" spans="1:5" x14ac:dyDescent="0.2">
      <c r="A18" s="140"/>
      <c r="B18" s="140" t="s">
        <v>800</v>
      </c>
      <c r="C18" s="301">
        <v>7.4999999999999997E-3</v>
      </c>
      <c r="D18" s="140"/>
      <c r="E18" s="140"/>
    </row>
    <row r="19" spans="1:5" x14ac:dyDescent="0.2">
      <c r="A19" s="140"/>
      <c r="B19" s="140" t="s">
        <v>801</v>
      </c>
      <c r="C19" s="301">
        <v>-1.6000000000000001E-3</v>
      </c>
      <c r="D19" s="140"/>
      <c r="E19" s="140"/>
    </row>
    <row r="20" spans="1:5" x14ac:dyDescent="0.2">
      <c r="A20" s="140"/>
      <c r="B20" s="140" t="s">
        <v>725</v>
      </c>
      <c r="C20" s="301">
        <v>0.21590000000000001</v>
      </c>
      <c r="D20" s="140"/>
      <c r="E20" s="302"/>
    </row>
    <row r="21" spans="1:5" x14ac:dyDescent="0.2">
      <c r="A21" s="140"/>
      <c r="B21" s="140"/>
      <c r="C21" s="140"/>
      <c r="D21" s="140"/>
      <c r="E21" s="140"/>
    </row>
    <row r="22" spans="1:5" x14ac:dyDescent="0.2">
      <c r="A22" s="140"/>
      <c r="B22" s="140" t="s">
        <v>802</v>
      </c>
      <c r="C22" s="140">
        <v>1.2753882000000001</v>
      </c>
      <c r="D22" s="140"/>
      <c r="E22" s="140"/>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6D0A9-8AA8-40CA-8EEF-74442C5B8111}">
  <sheetPr>
    <tabColor theme="2"/>
    <pageSetUpPr fitToPage="1"/>
  </sheetPr>
  <dimension ref="A1:S58"/>
  <sheetViews>
    <sheetView tabSelected="1" topLeftCell="A33" workbookViewId="0">
      <selection activeCell="N42" sqref="N42"/>
    </sheetView>
  </sheetViews>
  <sheetFormatPr defaultRowHeight="15" x14ac:dyDescent="0.25"/>
  <cols>
    <col min="1" max="1" width="41" style="609" customWidth="1"/>
    <col min="2" max="2" width="4.7109375" style="609" customWidth="1"/>
    <col min="3" max="3" width="14" style="609" bestFit="1" customWidth="1"/>
    <col min="5" max="5" width="14" style="609" bestFit="1" customWidth="1"/>
    <col min="6" max="6" width="11.7109375" customWidth="1"/>
    <col min="9" max="9" width="28.28515625" bestFit="1" customWidth="1"/>
    <col min="10" max="10" width="13.42578125" style="608" bestFit="1" customWidth="1"/>
    <col min="11" max="19" width="9.140625" style="608"/>
  </cols>
  <sheetData>
    <row r="1" spans="1:10" ht="15.75" x14ac:dyDescent="0.25">
      <c r="A1" s="606" t="s">
        <v>1457</v>
      </c>
      <c r="B1" s="606"/>
      <c r="C1" s="607"/>
      <c r="E1" s="607"/>
    </row>
    <row r="2" spans="1:10" ht="15.75" x14ac:dyDescent="0.25">
      <c r="A2" s="606" t="s">
        <v>1458</v>
      </c>
      <c r="B2" s="606"/>
    </row>
    <row r="3" spans="1:10" ht="15.75" x14ac:dyDescent="0.25">
      <c r="A3" s="606" t="s">
        <v>1459</v>
      </c>
      <c r="B3" s="606"/>
      <c r="C3" s="610"/>
      <c r="E3" s="611"/>
    </row>
    <row r="4" spans="1:10" ht="15.75" x14ac:dyDescent="0.25">
      <c r="A4" s="606"/>
      <c r="B4" s="606"/>
      <c r="C4" s="612"/>
      <c r="E4" s="611"/>
    </row>
    <row r="5" spans="1:10" x14ac:dyDescent="0.25">
      <c r="A5" s="613"/>
      <c r="B5" s="613"/>
      <c r="C5" s="614" t="s">
        <v>1460</v>
      </c>
      <c r="E5" s="611"/>
    </row>
    <row r="6" spans="1:10" ht="25.5" x14ac:dyDescent="0.25">
      <c r="A6" s="615"/>
      <c r="B6" s="615"/>
      <c r="C6" s="616" t="s">
        <v>65</v>
      </c>
      <c r="E6" s="611"/>
    </row>
    <row r="7" spans="1:10" x14ac:dyDescent="0.25">
      <c r="A7" s="617"/>
      <c r="B7" s="618"/>
      <c r="C7" s="619">
        <v>10003</v>
      </c>
      <c r="E7" s="611"/>
    </row>
    <row r="8" spans="1:10" x14ac:dyDescent="0.25">
      <c r="A8" s="617"/>
      <c r="B8" s="617"/>
      <c r="C8" s="620"/>
      <c r="E8" s="611"/>
    </row>
    <row r="9" spans="1:10" x14ac:dyDescent="0.25">
      <c r="A9" s="621" t="s">
        <v>1461</v>
      </c>
      <c r="B9" s="622"/>
      <c r="C9" s="608">
        <v>3261875670</v>
      </c>
      <c r="E9" s="611"/>
      <c r="J9"/>
    </row>
    <row r="10" spans="1:10" x14ac:dyDescent="0.25">
      <c r="A10" s="621" t="s">
        <v>1462</v>
      </c>
      <c r="B10" s="622"/>
      <c r="C10" s="608">
        <v>0</v>
      </c>
      <c r="E10" s="611"/>
      <c r="J10"/>
    </row>
    <row r="11" spans="1:10" x14ac:dyDescent="0.25">
      <c r="A11" s="621" t="s">
        <v>1463</v>
      </c>
      <c r="B11" s="622"/>
      <c r="C11" s="608">
        <v>0</v>
      </c>
      <c r="E11" s="611"/>
      <c r="J11"/>
    </row>
    <row r="12" spans="1:10" x14ac:dyDescent="0.25">
      <c r="A12" s="621" t="s">
        <v>1464</v>
      </c>
      <c r="B12" s="622"/>
      <c r="C12" s="622">
        <v>0</v>
      </c>
      <c r="E12" s="611"/>
      <c r="J12"/>
    </row>
    <row r="13" spans="1:10" x14ac:dyDescent="0.25">
      <c r="A13" s="621" t="s">
        <v>1465</v>
      </c>
      <c r="B13" s="622"/>
      <c r="C13" s="622">
        <v>0</v>
      </c>
      <c r="E13" s="611"/>
      <c r="J13"/>
    </row>
    <row r="14" spans="1:10" x14ac:dyDescent="0.25">
      <c r="A14" s="621" t="s">
        <v>1466</v>
      </c>
      <c r="B14" s="622"/>
      <c r="C14" s="608">
        <v>2545497</v>
      </c>
      <c r="E14" s="611"/>
      <c r="J14"/>
    </row>
    <row r="15" spans="1:10" x14ac:dyDescent="0.25">
      <c r="A15" s="621" t="s">
        <v>1467</v>
      </c>
      <c r="B15" s="622"/>
      <c r="C15" s="608">
        <v>0</v>
      </c>
      <c r="E15" s="611"/>
      <c r="J15"/>
    </row>
    <row r="16" spans="1:10" x14ac:dyDescent="0.25">
      <c r="A16" s="621" t="s">
        <v>1468</v>
      </c>
      <c r="B16" s="622"/>
      <c r="C16" s="622">
        <v>0</v>
      </c>
      <c r="E16" s="611"/>
      <c r="J16"/>
    </row>
    <row r="17" spans="1:10" x14ac:dyDescent="0.25">
      <c r="A17" s="621" t="s">
        <v>1469</v>
      </c>
      <c r="B17" s="622"/>
      <c r="C17" s="622">
        <v>0</v>
      </c>
      <c r="E17" s="611"/>
      <c r="J17"/>
    </row>
    <row r="18" spans="1:10" x14ac:dyDescent="0.25">
      <c r="A18" s="621" t="s">
        <v>1470</v>
      </c>
      <c r="B18" s="622"/>
      <c r="C18" s="622">
        <v>0</v>
      </c>
      <c r="E18" s="611"/>
      <c r="J18"/>
    </row>
    <row r="19" spans="1:10" x14ac:dyDescent="0.25">
      <c r="A19" s="621" t="s">
        <v>1471</v>
      </c>
      <c r="B19" s="622"/>
      <c r="C19" s="622">
        <v>0</v>
      </c>
      <c r="E19" s="611"/>
      <c r="J19"/>
    </row>
    <row r="20" spans="1:10" x14ac:dyDescent="0.25">
      <c r="A20" s="621" t="s">
        <v>1472</v>
      </c>
      <c r="B20" s="622"/>
      <c r="C20" s="608">
        <v>0</v>
      </c>
      <c r="E20" s="611"/>
      <c r="J20"/>
    </row>
    <row r="21" spans="1:10" x14ac:dyDescent="0.25">
      <c r="A21" s="621" t="s">
        <v>1473</v>
      </c>
      <c r="B21" s="622"/>
      <c r="C21" s="608">
        <v>0</v>
      </c>
      <c r="E21" s="611"/>
      <c r="J21"/>
    </row>
    <row r="22" spans="1:10" x14ac:dyDescent="0.25">
      <c r="A22" s="621" t="s">
        <v>1474</v>
      </c>
      <c r="B22" s="622"/>
      <c r="C22" s="608">
        <v>-16936375</v>
      </c>
      <c r="E22" s="611"/>
    </row>
    <row r="23" spans="1:10" x14ac:dyDescent="0.25">
      <c r="A23" s="621" t="s">
        <v>1475</v>
      </c>
      <c r="B23" s="622"/>
      <c r="C23" s="622">
        <v>0</v>
      </c>
      <c r="E23" s="611"/>
    </row>
    <row r="24" spans="1:10" x14ac:dyDescent="0.25">
      <c r="A24" s="621" t="s">
        <v>1476</v>
      </c>
      <c r="B24" s="622"/>
      <c r="C24" s="608">
        <v>96165708</v>
      </c>
      <c r="E24" s="611"/>
    </row>
    <row r="25" spans="1:10" x14ac:dyDescent="0.25">
      <c r="A25" s="621" t="s">
        <v>1477</v>
      </c>
      <c r="B25" s="622"/>
      <c r="C25" s="622">
        <v>0</v>
      </c>
      <c r="E25" s="611"/>
    </row>
    <row r="26" spans="1:10" x14ac:dyDescent="0.25">
      <c r="A26" s="621" t="s">
        <v>1478</v>
      </c>
      <c r="B26" s="622"/>
      <c r="C26" s="623">
        <v>0</v>
      </c>
      <c r="E26" s="611"/>
    </row>
    <row r="27" spans="1:10" x14ac:dyDescent="0.25">
      <c r="A27" s="624" t="s">
        <v>1479</v>
      </c>
      <c r="B27" s="622"/>
      <c r="C27" s="622">
        <f>SUM(C9:C26)</f>
        <v>3343650500</v>
      </c>
      <c r="E27" s="611"/>
    </row>
    <row r="28" spans="1:10" x14ac:dyDescent="0.25">
      <c r="A28" s="624"/>
      <c r="B28" s="622"/>
      <c r="C28" s="622"/>
      <c r="E28" s="611"/>
    </row>
    <row r="29" spans="1:10" x14ac:dyDescent="0.25">
      <c r="A29" s="624" t="s">
        <v>1480</v>
      </c>
      <c r="B29" s="621"/>
      <c r="C29" s="625"/>
      <c r="E29" s="611"/>
    </row>
    <row r="30" spans="1:10" x14ac:dyDescent="0.25">
      <c r="A30" s="626" t="s">
        <v>1481</v>
      </c>
      <c r="C30" s="622">
        <v>0</v>
      </c>
      <c r="E30" s="611"/>
    </row>
    <row r="31" spans="1:10" x14ac:dyDescent="0.25">
      <c r="A31" s="621" t="s">
        <v>1482</v>
      </c>
      <c r="C31" s="627">
        <v>353181</v>
      </c>
      <c r="E31" s="611"/>
    </row>
    <row r="32" spans="1:10" x14ac:dyDescent="0.25">
      <c r="A32" s="621" t="s">
        <v>1483</v>
      </c>
      <c r="C32" s="622">
        <f>SUM(C30:C31)</f>
        <v>353181</v>
      </c>
      <c r="E32" s="611"/>
    </row>
    <row r="33" spans="1:6" x14ac:dyDescent="0.25">
      <c r="A33" s="628"/>
      <c r="B33" s="625"/>
      <c r="C33" s="625"/>
      <c r="E33" s="611"/>
    </row>
    <row r="34" spans="1:6" x14ac:dyDescent="0.25">
      <c r="A34" s="629" t="s">
        <v>1484</v>
      </c>
      <c r="B34" s="625"/>
      <c r="C34" s="630">
        <f>C27+C32</f>
        <v>3344003681</v>
      </c>
      <c r="E34" s="611"/>
      <c r="F34" s="404"/>
    </row>
    <row r="35" spans="1:6" x14ac:dyDescent="0.25">
      <c r="A35" s="629"/>
      <c r="B35" s="625"/>
      <c r="C35" s="630"/>
      <c r="E35" s="611"/>
    </row>
    <row r="36" spans="1:6" x14ac:dyDescent="0.25">
      <c r="A36" s="629" t="s">
        <v>1485</v>
      </c>
      <c r="B36" s="625"/>
      <c r="C36" s="625">
        <f>C34*0.7</f>
        <v>2340802576.6999998</v>
      </c>
      <c r="E36" s="611"/>
    </row>
    <row r="37" spans="1:6" x14ac:dyDescent="0.25">
      <c r="A37" s="630"/>
      <c r="B37" s="625"/>
      <c r="C37" s="625"/>
      <c r="E37" s="611"/>
    </row>
    <row r="38" spans="1:6" x14ac:dyDescent="0.25">
      <c r="A38" s="629" t="s">
        <v>1486</v>
      </c>
      <c r="B38" s="631"/>
      <c r="C38" s="625"/>
      <c r="E38" s="611"/>
    </row>
    <row r="39" spans="1:6" x14ac:dyDescent="0.25">
      <c r="A39" s="630" t="s">
        <v>1487</v>
      </c>
      <c r="B39" s="625"/>
      <c r="C39" s="632">
        <v>0</v>
      </c>
      <c r="E39" s="611"/>
    </row>
    <row r="40" spans="1:6" x14ac:dyDescent="0.25">
      <c r="A40" s="630" t="s">
        <v>1488</v>
      </c>
      <c r="B40" s="625"/>
      <c r="C40" s="625">
        <f>SUM(C38:C39)</f>
        <v>0</v>
      </c>
      <c r="E40" s="611"/>
    </row>
    <row r="41" spans="1:6" x14ac:dyDescent="0.25">
      <c r="A41" s="630"/>
      <c r="B41" s="625"/>
      <c r="C41" s="625"/>
      <c r="E41" s="611"/>
    </row>
    <row r="42" spans="1:6" x14ac:dyDescent="0.25">
      <c r="A42" s="624" t="s">
        <v>1489</v>
      </c>
      <c r="B42" s="625"/>
      <c r="C42" s="625">
        <f>+C34</f>
        <v>3344003681</v>
      </c>
      <c r="E42" s="611"/>
    </row>
    <row r="43" spans="1:6" x14ac:dyDescent="0.25">
      <c r="A43" s="621" t="s">
        <v>1490</v>
      </c>
      <c r="B43" s="625"/>
      <c r="C43" s="625"/>
      <c r="E43" s="611"/>
    </row>
    <row r="44" spans="1:6" x14ac:dyDescent="0.25">
      <c r="A44" s="621" t="s">
        <v>1491</v>
      </c>
      <c r="B44" s="625"/>
      <c r="C44" s="625">
        <f>+C22</f>
        <v>-16936375</v>
      </c>
      <c r="E44" s="611"/>
    </row>
    <row r="45" spans="1:6" x14ac:dyDescent="0.25">
      <c r="A45" s="621" t="s">
        <v>1492</v>
      </c>
      <c r="B45" s="625"/>
      <c r="C45" s="625"/>
      <c r="E45" s="611"/>
    </row>
    <row r="46" spans="1:6" x14ac:dyDescent="0.25">
      <c r="A46" s="621" t="s">
        <v>1493</v>
      </c>
      <c r="B46" s="625"/>
      <c r="C46" s="625"/>
      <c r="E46" s="611"/>
    </row>
    <row r="47" spans="1:6" x14ac:dyDescent="0.25">
      <c r="A47" s="621"/>
      <c r="B47" s="625"/>
      <c r="C47" s="625"/>
      <c r="E47" s="611"/>
    </row>
    <row r="48" spans="1:6" x14ac:dyDescent="0.25">
      <c r="A48" s="621" t="s">
        <v>1494</v>
      </c>
      <c r="B48" s="625"/>
      <c r="C48" s="625">
        <f>+C42-C44</f>
        <v>3360940056</v>
      </c>
      <c r="E48" s="611"/>
    </row>
    <row r="49" spans="1:5" x14ac:dyDescent="0.25">
      <c r="A49" s="621" t="s">
        <v>1495</v>
      </c>
      <c r="B49" s="625"/>
      <c r="C49" s="625"/>
      <c r="E49" s="611"/>
    </row>
    <row r="50" spans="1:5" x14ac:dyDescent="0.25">
      <c r="A50" s="630"/>
      <c r="B50" s="625"/>
      <c r="C50" s="625"/>
      <c r="E50" s="611"/>
    </row>
    <row r="51" spans="1:5" x14ac:dyDescent="0.25">
      <c r="A51" s="630" t="s">
        <v>1496</v>
      </c>
      <c r="B51" s="625"/>
      <c r="C51" s="633">
        <v>1</v>
      </c>
      <c r="E51" s="611"/>
    </row>
    <row r="52" spans="1:5" x14ac:dyDescent="0.25">
      <c r="A52" s="630" t="s">
        <v>1497</v>
      </c>
      <c r="B52" s="625"/>
      <c r="C52" s="633">
        <v>7.4999999999999997E-3</v>
      </c>
      <c r="E52" s="611"/>
    </row>
    <row r="53" spans="1:5" ht="15.75" thickBot="1" x14ac:dyDescent="0.3">
      <c r="A53" s="630" t="s">
        <v>1498</v>
      </c>
      <c r="B53" s="625"/>
      <c r="C53" s="634">
        <f>C48*C51*C52</f>
        <v>25207050.419999998</v>
      </c>
      <c r="E53" s="611"/>
    </row>
    <row r="54" spans="1:5" ht="15.75" thickTop="1" x14ac:dyDescent="0.25">
      <c r="A54" s="635"/>
    </row>
    <row r="55" spans="1:5" x14ac:dyDescent="0.25">
      <c r="A55" s="635"/>
      <c r="C55" s="611"/>
    </row>
    <row r="56" spans="1:5" x14ac:dyDescent="0.25">
      <c r="A56" s="636" t="s">
        <v>1499</v>
      </c>
      <c r="B56" s="637"/>
      <c r="C56" s="611"/>
      <c r="E56" s="611"/>
    </row>
    <row r="57" spans="1:5" x14ac:dyDescent="0.25">
      <c r="A57" s="638"/>
      <c r="C57" s="639"/>
      <c r="E57" s="639"/>
    </row>
    <row r="58" spans="1:5" x14ac:dyDescent="0.25">
      <c r="A58" s="635"/>
      <c r="C58" s="639"/>
      <c r="E58" s="639"/>
    </row>
  </sheetData>
  <pageMargins left="0.25" right="0.25" top="0.75" bottom="0.75" header="0.3" footer="0.3"/>
  <pageSetup scale="82" orientation="portrait" r:id="rId1"/>
  <headerFooter>
    <oddHeader>&amp;RWP/&amp;A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C367BE-5E6D-4155-8CFF-BEF203FE6E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F70C89-B788-48F2-A9BB-87C143B7AA01}">
  <ds:schemaRefs>
    <ds:schemaRef ds:uri="http://schemas.openxmlformats.org/package/2006/metadata/core-properties"/>
    <ds:schemaRef ds:uri="f83f6d80-b32b-4225-9fa8-d2a9096fb9d8"/>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b7db04fa-0a16-4728-af6f-a731b02a93f0"/>
    <ds:schemaRef ds:uri="http://www.w3.org/XML/1998/namespace"/>
    <ds:schemaRef ds:uri="http://purl.org/dc/dcmitype/"/>
  </ds:schemaRefs>
</ds:datastoreItem>
</file>

<file path=customXml/itemProps3.xml><?xml version="1.0" encoding="utf-8"?>
<ds:datastoreItem xmlns:ds="http://schemas.openxmlformats.org/officeDocument/2006/customXml" ds:itemID="{F2BFF530-9159-4E5D-8B7E-0272619DA9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91</vt:i4>
      </vt:variant>
    </vt:vector>
  </HeadingPairs>
  <TitlesOfParts>
    <vt:vector size="135" baseType="lpstr">
      <vt:lpstr>WP II-E-3.1</vt:lpstr>
      <vt:lpstr>WP II-E-3.1a - '22 Tax.Ret. PBC</vt:lpstr>
      <vt:lpstr>WP II-E-3.1b Tax.Prov 1.24 PBC</vt:lpstr>
      <vt:lpstr>WP II-E-3.2</vt:lpstr>
      <vt:lpstr>WP II-E-3.3</vt:lpstr>
      <vt:lpstr>WP II-E-3.3.1_Depr Tax return</vt:lpstr>
      <vt:lpstr>WP II-E-3.3.2</vt:lpstr>
      <vt:lpstr>WP II-E-3.3.3</vt:lpstr>
      <vt:lpstr>WP II-E-3.3.5</vt:lpstr>
      <vt:lpstr>WP II-E-3.3.5a Est &amp; RunOut</vt:lpstr>
      <vt:lpstr>WP II-E-3.5.1a Support</vt:lpstr>
      <vt:lpstr>WP II-E-3.5.1a Reg Asset</vt:lpstr>
      <vt:lpstr>WP II-E-3.5.1b</vt:lpstr>
      <vt:lpstr>WP II-E-3.5.1b T09S11</vt:lpstr>
      <vt:lpstr>WP II-E-3.5.1c Pension Adj</vt:lpstr>
      <vt:lpstr>WP II-E-3.5.1d T01I05</vt:lpstr>
      <vt:lpstr>WP II-E-3.5.1e T09S01</vt:lpstr>
      <vt:lpstr>WP II-E-3.5.1f PP&amp;E </vt:lpstr>
      <vt:lpstr>WP II-E-3.5.1g T10A01 </vt:lpstr>
      <vt:lpstr>WP II-E-3.5.1h T09S05</vt:lpstr>
      <vt:lpstr>WP II-E-3.5.1i T09S04</vt:lpstr>
      <vt:lpstr>WP II-E-3.5.1j T09S06</vt:lpstr>
      <vt:lpstr>WP II-E-3.5.1k EDIT</vt:lpstr>
      <vt:lpstr>WP II-E-3.5.1l HCC07-1</vt:lpstr>
      <vt:lpstr>WP II-E-3.5.1m II-B-7 Adj 4</vt:lpstr>
      <vt:lpstr>WP II-E-3.5.2</vt:lpstr>
      <vt:lpstr>WP II-E-3.5.2 Q1</vt:lpstr>
      <vt:lpstr>WP II-E-3.5.2 Q2</vt:lpstr>
      <vt:lpstr>WP II-E-3.5.2 Q3</vt:lpstr>
      <vt:lpstr>WP II-E-3.5.2 Q4</vt:lpstr>
      <vt:lpstr>WP II-E-3.7.1</vt:lpstr>
      <vt:lpstr>WP II-E-3.8</vt:lpstr>
      <vt:lpstr>WP II-E-3.8.1</vt:lpstr>
      <vt:lpstr>WP II-E-3.8.2</vt:lpstr>
      <vt:lpstr>WP II-E-3.8.3</vt:lpstr>
      <vt:lpstr>WP II-E-3.8.4</vt:lpstr>
      <vt:lpstr>WP II-E-3.8.5</vt:lpstr>
      <vt:lpstr>WP II-E-3.8.6</vt:lpstr>
      <vt:lpstr>WP II-E-3.15</vt:lpstr>
      <vt:lpstr>WP II-E-3.15a</vt:lpstr>
      <vt:lpstr>WP II-E-3.15.1.</vt:lpstr>
      <vt:lpstr>WP II-E-3.19.1</vt:lpstr>
      <vt:lpstr>WP II-E-3.19.2</vt:lpstr>
      <vt:lpstr>WP II-E-2b</vt:lpstr>
      <vt:lpstr>'WP II-E-2b'!Print_Area</vt:lpstr>
      <vt:lpstr>'WP II-E-3.1'!Print_Area</vt:lpstr>
      <vt:lpstr>'WP II-E-3.15'!Print_Area</vt:lpstr>
      <vt:lpstr>'WP II-E-3.15.1.'!Print_Area</vt:lpstr>
      <vt:lpstr>'WP II-E-3.15a'!Print_Area</vt:lpstr>
      <vt:lpstr>'WP II-E-3.19.1'!Print_Area</vt:lpstr>
      <vt:lpstr>'WP II-E-3.19.2'!Print_Area</vt:lpstr>
      <vt:lpstr>'WP II-E-3.3'!Print_Area</vt:lpstr>
      <vt:lpstr>'WP II-E-3.3.1_Depr Tax return'!Print_Area</vt:lpstr>
      <vt:lpstr>'WP II-E-3.3.2'!Print_Area</vt:lpstr>
      <vt:lpstr>'WP II-E-3.3.3'!Print_Area</vt:lpstr>
      <vt:lpstr>'WP II-E-3.3.5a Est &amp; RunOut'!Print_Area</vt:lpstr>
      <vt:lpstr>'WP II-E-3.5.1a Support'!Print_Area</vt:lpstr>
      <vt:lpstr>'WP II-E-3.5.1b'!Print_Area</vt:lpstr>
      <vt:lpstr>'WP II-E-3.5.2'!Print_Area</vt:lpstr>
      <vt:lpstr>'WP II-E-3.5.2 Q1'!Print_Area</vt:lpstr>
      <vt:lpstr>'WP II-E-3.5.2 Q2'!Print_Area</vt:lpstr>
      <vt:lpstr>'WP II-E-3.5.2 Q3'!Print_Area</vt:lpstr>
      <vt:lpstr>'WP II-E-3.5.2 Q4'!Print_Area</vt:lpstr>
      <vt:lpstr>'WP II-E-3.7.1'!Print_Area</vt:lpstr>
      <vt:lpstr>'WP II-E-3.8'!Print_Area</vt:lpstr>
      <vt:lpstr>'WP II-E-3.8.1'!Print_Area</vt:lpstr>
      <vt:lpstr>'WP II-E-3.8.3'!Print_Area</vt:lpstr>
      <vt:lpstr>'WP II-E-3.8.4'!Print_Area</vt:lpstr>
      <vt:lpstr>'WP II-E-3.8.5'!Print_Area</vt:lpstr>
      <vt:lpstr>'WP II-E-3.8.6'!Print_Area</vt:lpstr>
      <vt:lpstr>'WP II-E-3.1'!Print_Titles</vt:lpstr>
      <vt:lpstr>'WP II-E-3.15'!Print_Titles</vt:lpstr>
      <vt:lpstr>'WP II-E-3.15.1.'!Print_Titles</vt:lpstr>
      <vt:lpstr>'WP II-E-3.15a'!Print_Titles</vt:lpstr>
      <vt:lpstr>'WP II-E-3.1a - ''22 Tax.Ret. PBC'!Print_Titles</vt:lpstr>
      <vt:lpstr>'WP II-E-3.1b Tax.Prov 1.24 PBC'!Print_Titles</vt:lpstr>
      <vt:lpstr>'WP II-E-3.2'!Print_Titles</vt:lpstr>
      <vt:lpstr>'WP II-E-3.3.2'!Print_Titles</vt:lpstr>
      <vt:lpstr>'WP II-E-3.3.5'!Print_Titles</vt:lpstr>
      <vt:lpstr>'WP II-E-3.3.5a Est &amp; RunOut'!Print_Titles</vt:lpstr>
      <vt:lpstr>'WP II-E-3.5.1a Support'!Print_Titles</vt:lpstr>
      <vt:lpstr>'WP II-E-3.5.1l HCC07-1'!Print_Titles</vt:lpstr>
      <vt:lpstr>'WP II-E-3.5.2'!Print_Titles</vt:lpstr>
      <vt:lpstr>'WP II-E-3.5.2 Q1'!Print_Titles</vt:lpstr>
      <vt:lpstr>'WP II-E-3.5.2 Q2'!Print_Titles</vt:lpstr>
      <vt:lpstr>'WP II-E-3.5.2 Q3'!Print_Titles</vt:lpstr>
      <vt:lpstr>'WP II-E-3.5.2 Q4'!Print_Titles</vt:lpstr>
      <vt:lpstr>'WP II-E-3.7.1'!Print_Titles</vt:lpstr>
      <vt:lpstr>'WP II-E-3.8'!Print_Titles</vt:lpstr>
      <vt:lpstr>'WP II-E-3.8.1'!Print_Titles</vt:lpstr>
      <vt:lpstr>'WP II-E-3.8.2'!Print_Titles</vt:lpstr>
      <vt:lpstr>'WP II-E-3.3'!Z_1D23A7BC_EC51_4FFB_AE51_F550BEADC2CF_.wvu.Cols</vt:lpstr>
      <vt:lpstr>'WP II-E-3.1'!Z_1D23A7BC_EC51_4FFB_AE51_F550BEADC2CF_.wvu.PrintArea</vt:lpstr>
      <vt:lpstr>'WP II-E-3.3'!Z_1D23A7BC_EC51_4FFB_AE51_F550BEADC2CF_.wvu.PrintArea</vt:lpstr>
      <vt:lpstr>'WP II-E-3.5.2'!Z_1D23A7BC_EC51_4FFB_AE51_F550BEADC2CF_.wvu.PrintArea</vt:lpstr>
      <vt:lpstr>'WP II-E-3.8'!Z_1D23A7BC_EC51_4FFB_AE51_F550BEADC2CF_.wvu.PrintArea</vt:lpstr>
      <vt:lpstr>'WP II-E-3.1'!Z_1D23A7BC_EC51_4FFB_AE51_F550BEADC2CF_.wvu.PrintTitles</vt:lpstr>
      <vt:lpstr>'WP II-E-3.8'!Z_1D23A7BC_EC51_4FFB_AE51_F550BEADC2CF_.wvu.PrintTitles</vt:lpstr>
      <vt:lpstr>'WP II-E-3.8.1'!Z_1D23A7BC_EC51_4FFB_AE51_F550BEADC2CF_.wvu.PrintTitles</vt:lpstr>
      <vt:lpstr>'WP II-E-3.3'!Z_1DED3E60_EE64_41BA_84F5_120A2CFD340A_.wvu.Cols</vt:lpstr>
      <vt:lpstr>'WP II-E-3.1'!Z_1DED3E60_EE64_41BA_84F5_120A2CFD340A_.wvu.PrintArea</vt:lpstr>
      <vt:lpstr>'WP II-E-3.3'!Z_1DED3E60_EE64_41BA_84F5_120A2CFD340A_.wvu.PrintArea</vt:lpstr>
      <vt:lpstr>'WP II-E-3.5.2'!Z_1DED3E60_EE64_41BA_84F5_120A2CFD340A_.wvu.PrintArea</vt:lpstr>
      <vt:lpstr>'WP II-E-3.8'!Z_1DED3E60_EE64_41BA_84F5_120A2CFD340A_.wvu.PrintArea</vt:lpstr>
      <vt:lpstr>'WP II-E-3.1'!Z_1DED3E60_EE64_41BA_84F5_120A2CFD340A_.wvu.PrintTitles</vt:lpstr>
      <vt:lpstr>'WP II-E-3.8'!Z_1DED3E60_EE64_41BA_84F5_120A2CFD340A_.wvu.PrintTitles</vt:lpstr>
      <vt:lpstr>'WP II-E-3.8.1'!Z_1DED3E60_EE64_41BA_84F5_120A2CFD340A_.wvu.PrintTitles</vt:lpstr>
      <vt:lpstr>'WP II-E-3.3'!Z_426CE82B_C608_44E2_A54A_B92E18B3F40C_.wvu.Cols</vt:lpstr>
      <vt:lpstr>'WP II-E-3.1'!Z_426CE82B_C608_44E2_A54A_B92E18B3F40C_.wvu.PrintArea</vt:lpstr>
      <vt:lpstr>'WP II-E-3.3'!Z_426CE82B_C608_44E2_A54A_B92E18B3F40C_.wvu.PrintArea</vt:lpstr>
      <vt:lpstr>'WP II-E-3.5.2'!Z_426CE82B_C608_44E2_A54A_B92E18B3F40C_.wvu.PrintArea</vt:lpstr>
      <vt:lpstr>'WP II-E-3.8'!Z_426CE82B_C608_44E2_A54A_B92E18B3F40C_.wvu.PrintArea</vt:lpstr>
      <vt:lpstr>'WP II-E-3.1'!Z_426CE82B_C608_44E2_A54A_B92E18B3F40C_.wvu.PrintTitles</vt:lpstr>
      <vt:lpstr>'WP II-E-3.8'!Z_426CE82B_C608_44E2_A54A_B92E18B3F40C_.wvu.PrintTitles</vt:lpstr>
      <vt:lpstr>'WP II-E-3.8.1'!Z_426CE82B_C608_44E2_A54A_B92E18B3F40C_.wvu.PrintTitles</vt:lpstr>
      <vt:lpstr>'WP II-E-3.15'!Z_577DFB06_53A0_4F5E_BA2F_588E054198E7_.wvu.PrintArea</vt:lpstr>
      <vt:lpstr>'WP II-E-3.15'!Z_577DFB06_53A0_4F5E_BA2F_588E054198E7_.wvu.PrintTitles</vt:lpstr>
      <vt:lpstr>'WP II-E-3.15'!Z_70B56E38_7A0D_4937_BA6A_53131CA919D0_.wvu.PrintArea</vt:lpstr>
      <vt:lpstr>'WP II-E-3.15'!Z_70B56E38_7A0D_4937_BA6A_53131CA919D0_.wvu.PrintTitles</vt:lpstr>
      <vt:lpstr>'WP II-E-3.15'!Z_7465A717_0A7A_47CD_834F_33729CD65E2B_.wvu.PrintArea</vt:lpstr>
      <vt:lpstr>'WP II-E-3.15'!Z_7465A717_0A7A_47CD_834F_33729CD65E2B_.wvu.PrintTitles</vt:lpstr>
      <vt:lpstr>'WP II-E-3.15'!Z_9FCA25D5_4252_4116_A392_C344EAA6A15B_.wvu.PrintArea</vt:lpstr>
      <vt:lpstr>'WP II-E-3.15'!Z_9FCA25D5_4252_4116_A392_C344EAA6A15B_.wvu.PrintTitles</vt:lpstr>
      <vt:lpstr>'WP II-E-3.3'!Z_AC9647B0_7D13_4D3D_B91F_60228B4A4A0D_.wvu.Cols</vt:lpstr>
      <vt:lpstr>'WP II-E-3.1'!Z_AC9647B0_7D13_4D3D_B91F_60228B4A4A0D_.wvu.PrintArea</vt:lpstr>
      <vt:lpstr>'WP II-E-3.3'!Z_AC9647B0_7D13_4D3D_B91F_60228B4A4A0D_.wvu.PrintArea</vt:lpstr>
      <vt:lpstr>'WP II-E-3.5.2'!Z_AC9647B0_7D13_4D3D_B91F_60228B4A4A0D_.wvu.PrintArea</vt:lpstr>
      <vt:lpstr>'WP II-E-3.8'!Z_AC9647B0_7D13_4D3D_B91F_60228B4A4A0D_.wvu.PrintArea</vt:lpstr>
      <vt:lpstr>'WP II-E-3.1'!Z_AC9647B0_7D13_4D3D_B91F_60228B4A4A0D_.wvu.PrintTitles</vt:lpstr>
      <vt:lpstr>'WP II-E-3.8'!Z_AC9647B0_7D13_4D3D_B91F_60228B4A4A0D_.wvu.PrintTitles</vt:lpstr>
      <vt:lpstr>'WP II-E-3.8.1'!Z_AC9647B0_7D13_4D3D_B91F_60228B4A4A0D_.wvu.PrintTitles</vt:lpstr>
      <vt:lpstr>'WP II-E-3.15'!Z_B062A220_6124_4C5E_93F3_CF2C8B439B2E_.wvu.PrintArea</vt:lpstr>
      <vt:lpstr>'WP II-E-3.15'!Z_B062A220_6124_4C5E_93F3_CF2C8B439B2E_.wvu.PrintTitles</vt:lpstr>
      <vt:lpstr>'WP II-E-3.15'!Z_E7419692_04A2_4741_B14B_C752CF31FAED_.wvu.PrintArea</vt:lpstr>
      <vt:lpstr>'WP II-E-3.15'!Z_E7419692_04A2_4741_B14B_C752CF31FAED_.wvu.PrintTitles</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María Medina (US)</dc:creator>
  <cp:keywords/>
  <dc:description/>
  <cp:lastModifiedBy>Kyra</cp:lastModifiedBy>
  <cp:revision/>
  <cp:lastPrinted>2024-02-20T17:15:14Z</cp:lastPrinted>
  <dcterms:created xsi:type="dcterms:W3CDTF">2024-01-29T12:47:15Z</dcterms:created>
  <dcterms:modified xsi:type="dcterms:W3CDTF">2024-06-21T15:08:09Z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SIP_Label_e3ac3a1a-de19-428b-b395-6d250d7743fb_Enabled">
    <vt:lpwstr>true</vt:lpwstr>
  </property>
  <property fmtid="{D5CDD505-2E9C-101B-9397-08002B2CF9AE}" pid="4" name="MSIP_Label_e3ac3a1a-de19-428b-b395-6d250d7743fb_SetDate">
    <vt:lpwstr>2024-02-11T17:19:55Z</vt:lpwstr>
  </property>
  <property fmtid="{D5CDD505-2E9C-101B-9397-08002B2CF9AE}" pid="5" name="MSIP_Label_e3ac3a1a-de19-428b-b395-6d250d7743fb_Method">
    <vt:lpwstr>Standard</vt:lpwstr>
  </property>
  <property fmtid="{D5CDD505-2E9C-101B-9397-08002B2CF9AE}" pid="6" name="MSIP_Label_e3ac3a1a-de19-428b-b395-6d250d7743fb_Name">
    <vt:lpwstr>Internal Use Only</vt:lpwstr>
  </property>
  <property fmtid="{D5CDD505-2E9C-101B-9397-08002B2CF9AE}" pid="7" name="MSIP_Label_e3ac3a1a-de19-428b-b395-6d250d7743fb_SiteId">
    <vt:lpwstr>88cc5fd7-fd78-44b6-ad75-b6915088974f</vt:lpwstr>
  </property>
  <property fmtid="{D5CDD505-2E9C-101B-9397-08002B2CF9AE}" pid="8" name="MSIP_Label_e3ac3a1a-de19-428b-b395-6d250d7743fb_ActionId">
    <vt:lpwstr>ce1b805f-7412-461a-9e8b-2ad8228c0197</vt:lpwstr>
  </property>
  <property fmtid="{D5CDD505-2E9C-101B-9397-08002B2CF9AE}" pid="9" name="MSIP_Label_e3ac3a1a-de19-428b-b395-6d250d7743fb_ContentBits">
    <vt:lpwstr>0</vt:lpwstr>
  </property>
  <property fmtid="{D5CDD505-2E9C-101B-9397-08002B2CF9AE}" pid="10" name="MediaServiceImageTags">
    <vt:lpwstr/>
  </property>
</Properties>
</file>